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905" tabRatio="716"/>
  </bookViews>
  <sheets>
    <sheet name="Faltante" sheetId="74" r:id="rId1"/>
    <sheet name="Secretaría" sheetId="22" r:id="rId2"/>
    <sheet name="P1" sheetId="1" r:id="rId3"/>
    <sheet name="P1-C1" sheetId="3" r:id="rId4"/>
    <sheet name="P1-C2" sheetId="16" r:id="rId5"/>
    <sheet name="CRITERIOS" sheetId="8" state="hidden" r:id="rId6"/>
    <sheet name="P2" sheetId="23" r:id="rId7"/>
    <sheet name="P2-C1" sheetId="24" r:id="rId8"/>
    <sheet name="P2-C2" sheetId="25" r:id="rId9"/>
    <sheet name="P2-C3" sheetId="26" r:id="rId10"/>
    <sheet name="P2-C4" sheetId="27" r:id="rId11"/>
    <sheet name="P2-C5" sheetId="28" r:id="rId12"/>
    <sheet name="P2-C6" sheetId="29" r:id="rId13"/>
    <sheet name="P3" sheetId="31" r:id="rId14"/>
    <sheet name="P3-C1" sheetId="32" r:id="rId15"/>
    <sheet name="Arboles P1" sheetId="71" r:id="rId16"/>
    <sheet name="Arboles P2" sheetId="72" r:id="rId17"/>
    <sheet name="Arboles P3" sheetId="73" r:id="rId18"/>
  </sheets>
  <externalReferences>
    <externalReference r:id="rId19"/>
  </externalReferences>
  <definedNames>
    <definedName name="_xlnm._FilterDatabase" localSheetId="2" hidden="1">'P1'!$A$18:$DS$488</definedName>
    <definedName name="_xlnm._FilterDatabase" localSheetId="3" hidden="1">'P1-C1'!$A$23:$DS$270</definedName>
    <definedName name="_xlnm._FilterDatabase" localSheetId="4" hidden="1">'P1-C2'!$A$23:$DS$270</definedName>
    <definedName name="_xlnm._FilterDatabase" localSheetId="6" hidden="1">'P2'!$A$18:$DS$488</definedName>
    <definedName name="_xlnm._FilterDatabase" localSheetId="7" hidden="1">'P2-C1'!$A$23:$DS$286</definedName>
    <definedName name="_xlnm._FilterDatabase" localSheetId="8" hidden="1">'P2-C2'!$A$23:$DS$286</definedName>
    <definedName name="_xlnm._FilterDatabase" localSheetId="9" hidden="1">'P2-C3'!$A$23:$DS$286</definedName>
    <definedName name="_xlnm._FilterDatabase" localSheetId="10" hidden="1">'P2-C4'!$A$23:$DS$270</definedName>
    <definedName name="_xlnm._FilterDatabase" localSheetId="11" hidden="1">'P2-C5'!$A$23:$DS$401</definedName>
    <definedName name="_xlnm._FilterDatabase" localSheetId="12" hidden="1">'P2-C6'!$A$23:$DS$432</definedName>
    <definedName name="_xlnm._FilterDatabase" localSheetId="13" hidden="1">'P3'!$A$18:$DS$488</definedName>
    <definedName name="_xlnm._FilterDatabase" localSheetId="14" hidden="1">'P3-C1'!$A$23:$DS$413</definedName>
    <definedName name="_xlnm._FilterDatabase" localSheetId="1" hidden="1">Secretaría!$A$17:$DS$487</definedName>
    <definedName name="_xlnm.Print_Area" localSheetId="15">'Arboles P1'!$O$1:$Z$34</definedName>
    <definedName name="_xlnm.Print_Area" localSheetId="16">'Arboles P2'!$O$1:$Z$33</definedName>
    <definedName name="_xlnm.Print_Area" localSheetId="17">'Arboles P3'!$O$1:$Z$33</definedName>
    <definedName name="_xlnm.Print_Area" localSheetId="1">Secretaría!$A$1:$Q$14</definedName>
  </definedNames>
  <calcPr calcId="152511"/>
</workbook>
</file>

<file path=xl/calcChain.xml><?xml version="1.0" encoding="utf-8"?>
<calcChain xmlns="http://schemas.openxmlformats.org/spreadsheetml/2006/main">
  <c r="O7" i="74" l="1"/>
  <c r="O6" i="74"/>
  <c r="O5" i="74"/>
  <c r="O4" i="74"/>
  <c r="O3" i="74"/>
  <c r="O2" i="74"/>
  <c r="G261" i="23" l="1"/>
  <c r="H261" i="23"/>
  <c r="I261" i="23"/>
  <c r="J261" i="23"/>
  <c r="K261" i="23"/>
  <c r="L261" i="23"/>
  <c r="M261" i="23"/>
  <c r="N261" i="23"/>
  <c r="O261" i="23"/>
  <c r="P261" i="23"/>
  <c r="Q261" i="23"/>
  <c r="F261" i="23"/>
  <c r="R282" i="26"/>
  <c r="R282" i="25"/>
  <c r="G76" i="23"/>
  <c r="H76" i="23"/>
  <c r="I76" i="23"/>
  <c r="J76" i="23"/>
  <c r="K76" i="23"/>
  <c r="L76" i="23"/>
  <c r="M76" i="23"/>
  <c r="N76" i="23"/>
  <c r="O76" i="23"/>
  <c r="P76" i="23"/>
  <c r="Q76" i="23"/>
  <c r="F76" i="23"/>
  <c r="G69" i="23"/>
  <c r="H69" i="23"/>
  <c r="I69" i="23"/>
  <c r="J69" i="23"/>
  <c r="K69" i="23"/>
  <c r="L69" i="23"/>
  <c r="M69" i="23"/>
  <c r="N69" i="23"/>
  <c r="O69" i="23"/>
  <c r="P69" i="23"/>
  <c r="Q69" i="23"/>
  <c r="F69" i="23"/>
  <c r="G68" i="23"/>
  <c r="H68" i="23"/>
  <c r="I68" i="23"/>
  <c r="J68" i="23"/>
  <c r="K68" i="23"/>
  <c r="L68" i="23"/>
  <c r="M68" i="23"/>
  <c r="N68" i="23"/>
  <c r="O68" i="23"/>
  <c r="P68" i="23"/>
  <c r="Q68" i="23"/>
  <c r="F68" i="23"/>
  <c r="G67" i="23"/>
  <c r="H67" i="23"/>
  <c r="I67" i="23"/>
  <c r="J67" i="23"/>
  <c r="K67" i="23"/>
  <c r="L67" i="23"/>
  <c r="M67" i="23"/>
  <c r="N67" i="23"/>
  <c r="O67" i="23"/>
  <c r="P67" i="23"/>
  <c r="Q67" i="23"/>
  <c r="F67" i="23"/>
  <c r="G66" i="23"/>
  <c r="H66" i="23"/>
  <c r="I66" i="23"/>
  <c r="J66" i="23"/>
  <c r="K66" i="23"/>
  <c r="L66" i="23"/>
  <c r="M66" i="23"/>
  <c r="N66" i="23"/>
  <c r="O66" i="23"/>
  <c r="P66" i="23"/>
  <c r="Q66" i="23"/>
  <c r="F66" i="23"/>
  <c r="G63" i="23"/>
  <c r="H63" i="23"/>
  <c r="I63" i="23"/>
  <c r="J63" i="23"/>
  <c r="K63" i="23"/>
  <c r="L63" i="23"/>
  <c r="M63" i="23"/>
  <c r="N63" i="23"/>
  <c r="O63" i="23"/>
  <c r="P63" i="23"/>
  <c r="Q63" i="23"/>
  <c r="F63" i="23"/>
  <c r="G59" i="23"/>
  <c r="H59" i="23"/>
  <c r="I59" i="23"/>
  <c r="J59" i="23"/>
  <c r="K59" i="23"/>
  <c r="L59" i="23"/>
  <c r="M59" i="23"/>
  <c r="N59" i="23"/>
  <c r="O59" i="23"/>
  <c r="P59" i="23"/>
  <c r="Q59" i="23"/>
  <c r="F59" i="23"/>
  <c r="G57" i="23"/>
  <c r="H57" i="23"/>
  <c r="I57" i="23"/>
  <c r="J57" i="23"/>
  <c r="K57" i="23"/>
  <c r="L57" i="23"/>
  <c r="M57" i="23"/>
  <c r="N57" i="23"/>
  <c r="O57" i="23"/>
  <c r="P57" i="23"/>
  <c r="Q57" i="23"/>
  <c r="F57" i="23"/>
  <c r="G55" i="23"/>
  <c r="H55" i="23"/>
  <c r="I55" i="23"/>
  <c r="J55" i="23"/>
  <c r="K55" i="23"/>
  <c r="L55" i="23"/>
  <c r="M55" i="23"/>
  <c r="N55" i="23"/>
  <c r="O55" i="23"/>
  <c r="P55" i="23"/>
  <c r="Q55" i="23"/>
  <c r="F55" i="23"/>
  <c r="G53" i="23"/>
  <c r="H53" i="23"/>
  <c r="I53" i="23"/>
  <c r="J53" i="23"/>
  <c r="K53" i="23"/>
  <c r="L53" i="23"/>
  <c r="M53" i="23"/>
  <c r="N53" i="23"/>
  <c r="O53" i="23"/>
  <c r="P53" i="23"/>
  <c r="Q53" i="23"/>
  <c r="F53" i="23"/>
  <c r="G49" i="23"/>
  <c r="H49" i="23"/>
  <c r="I49" i="23"/>
  <c r="J49" i="23"/>
  <c r="K49" i="23"/>
  <c r="L49" i="23"/>
  <c r="M49" i="23"/>
  <c r="N49" i="23"/>
  <c r="O49" i="23"/>
  <c r="P49" i="23"/>
  <c r="Q49" i="23"/>
  <c r="F49" i="23"/>
  <c r="G48" i="23"/>
  <c r="H48" i="23"/>
  <c r="I48" i="23"/>
  <c r="J48" i="23"/>
  <c r="K48" i="23"/>
  <c r="L48" i="23"/>
  <c r="M48" i="23"/>
  <c r="N48" i="23"/>
  <c r="O48" i="23"/>
  <c r="P48" i="23"/>
  <c r="Q48" i="23"/>
  <c r="F48" i="23"/>
  <c r="G42" i="23"/>
  <c r="H42" i="23"/>
  <c r="I42" i="23"/>
  <c r="J42" i="23"/>
  <c r="K42" i="23"/>
  <c r="L42" i="23"/>
  <c r="M42" i="23"/>
  <c r="N42" i="23"/>
  <c r="O42" i="23"/>
  <c r="P42" i="23"/>
  <c r="Q42" i="23"/>
  <c r="F42" i="23"/>
  <c r="G40" i="23"/>
  <c r="H40" i="23"/>
  <c r="I40" i="23"/>
  <c r="J40" i="23"/>
  <c r="K40" i="23"/>
  <c r="L40" i="23"/>
  <c r="M40" i="23"/>
  <c r="N40" i="23"/>
  <c r="O40" i="23"/>
  <c r="P40" i="23"/>
  <c r="Q40" i="23"/>
  <c r="F40" i="23"/>
  <c r="Q35" i="23" l="1"/>
  <c r="J35" i="23"/>
  <c r="K35" i="23"/>
  <c r="L35" i="23"/>
  <c r="M35" i="23"/>
  <c r="N35" i="23"/>
  <c r="O35" i="23"/>
  <c r="P35" i="23"/>
  <c r="G35" i="23"/>
  <c r="H35" i="23"/>
  <c r="I35" i="23"/>
  <c r="F35" i="23"/>
  <c r="Q34" i="23"/>
  <c r="J34" i="23"/>
  <c r="K34" i="23"/>
  <c r="L34" i="23"/>
  <c r="M34" i="23"/>
  <c r="N34" i="23"/>
  <c r="O34" i="23"/>
  <c r="P34" i="23"/>
  <c r="G34" i="23"/>
  <c r="H34" i="23"/>
  <c r="I34" i="23"/>
  <c r="F34" i="23"/>
  <c r="Q32" i="23"/>
  <c r="K32" i="23"/>
  <c r="L32" i="23"/>
  <c r="M32" i="23"/>
  <c r="N32" i="23"/>
  <c r="O32" i="23"/>
  <c r="P32" i="23"/>
  <c r="G32" i="23"/>
  <c r="H32" i="23"/>
  <c r="I32" i="23"/>
  <c r="J32" i="23"/>
  <c r="F32" i="23"/>
  <c r="L21" i="23"/>
  <c r="M21" i="23"/>
  <c r="N21" i="23"/>
  <c r="O21" i="23"/>
  <c r="P21" i="23"/>
  <c r="Q21" i="23"/>
  <c r="H21" i="23"/>
  <c r="I21" i="23"/>
  <c r="J21" i="23"/>
  <c r="K21" i="23"/>
  <c r="G21" i="23"/>
  <c r="F21" i="23"/>
  <c r="R285" i="29" l="1"/>
  <c r="R99" i="29"/>
  <c r="R91" i="29"/>
  <c r="R89" i="29"/>
  <c r="R87" i="29"/>
  <c r="R85" i="29"/>
  <c r="R81" i="29"/>
  <c r="R76" i="29"/>
  <c r="R73" i="29"/>
  <c r="R70" i="29"/>
  <c r="R67" i="29"/>
  <c r="R62" i="29"/>
  <c r="R60" i="29"/>
  <c r="R53" i="29"/>
  <c r="R52" i="29"/>
  <c r="R50" i="29"/>
  <c r="R44" i="29"/>
  <c r="R42" i="29"/>
  <c r="R39" i="29"/>
  <c r="R27" i="29"/>
  <c r="R285" i="28" l="1"/>
  <c r="R286" i="28"/>
  <c r="R99" i="28" l="1"/>
  <c r="R91" i="28"/>
  <c r="R89" i="28"/>
  <c r="R87" i="28"/>
  <c r="R85" i="28"/>
  <c r="R81" i="28"/>
  <c r="R76" i="28"/>
  <c r="R73" i="28"/>
  <c r="R70" i="28"/>
  <c r="R67" i="28"/>
  <c r="R62" i="28"/>
  <c r="R60" i="28"/>
  <c r="R53" i="28"/>
  <c r="R50" i="28"/>
  <c r="R44" i="28"/>
  <c r="R42" i="28"/>
  <c r="R39" i="28"/>
  <c r="R27" i="28"/>
  <c r="R96" i="26"/>
  <c r="R88" i="26"/>
  <c r="R84" i="26"/>
  <c r="R80" i="26"/>
  <c r="R75" i="26"/>
  <c r="R72" i="26"/>
  <c r="R69" i="26"/>
  <c r="R66" i="26"/>
  <c r="R61" i="26"/>
  <c r="R59" i="26"/>
  <c r="R52" i="26"/>
  <c r="R49" i="26"/>
  <c r="R43" i="26"/>
  <c r="R41" i="26"/>
  <c r="R27" i="26"/>
  <c r="R75" i="25"/>
  <c r="R96" i="25"/>
  <c r="R88" i="25"/>
  <c r="R84" i="25"/>
  <c r="R80" i="25"/>
  <c r="R72" i="25"/>
  <c r="R69" i="25"/>
  <c r="R66" i="25"/>
  <c r="R61" i="25"/>
  <c r="R59" i="25"/>
  <c r="R52" i="25"/>
  <c r="R49" i="25"/>
  <c r="R43" i="25"/>
  <c r="R41" i="25"/>
  <c r="R27" i="25"/>
  <c r="R282" i="24" l="1"/>
  <c r="R96" i="24"/>
  <c r="R88" i="24"/>
  <c r="R84" i="24"/>
  <c r="R80" i="24"/>
  <c r="R75" i="24"/>
  <c r="R72" i="24"/>
  <c r="R69" i="24"/>
  <c r="R66" i="24"/>
  <c r="R61" i="24"/>
  <c r="R59" i="24"/>
  <c r="R52" i="24" l="1"/>
  <c r="R49" i="24"/>
  <c r="R43" i="24"/>
  <c r="R41" i="24"/>
  <c r="R27" i="24"/>
  <c r="C4" i="22" l="1"/>
  <c r="F286" i="26"/>
  <c r="F176" i="26" l="1"/>
  <c r="F176" i="25"/>
  <c r="G176" i="24"/>
  <c r="H176" i="24"/>
  <c r="I176" i="24"/>
  <c r="J176" i="24"/>
  <c r="K176" i="24"/>
  <c r="L176" i="24"/>
  <c r="M176" i="24"/>
  <c r="N176" i="24"/>
  <c r="O176" i="24"/>
  <c r="P176" i="24"/>
  <c r="Q176" i="24"/>
  <c r="F176" i="24"/>
  <c r="R169" i="29" l="1"/>
  <c r="R92" i="32"/>
  <c r="R93" i="32"/>
  <c r="R94" i="32"/>
  <c r="R95" i="32"/>
  <c r="R96" i="32"/>
  <c r="R97" i="32"/>
  <c r="R98" i="32"/>
  <c r="R99" i="32"/>
  <c r="R100" i="32"/>
  <c r="R101" i="32"/>
  <c r="R102" i="32"/>
  <c r="R103" i="32"/>
  <c r="R104" i="32"/>
  <c r="R105" i="32"/>
  <c r="R106" i="32"/>
  <c r="R107" i="32"/>
  <c r="R108" i="32"/>
  <c r="R109" i="32"/>
  <c r="R110" i="32"/>
  <c r="R111" i="32"/>
  <c r="R112" i="32"/>
  <c r="R113" i="32"/>
  <c r="R114" i="32"/>
  <c r="R115" i="32"/>
  <c r="R116" i="32"/>
  <c r="R117" i="32"/>
  <c r="R118" i="32"/>
  <c r="R119" i="32"/>
  <c r="R120" i="32"/>
  <c r="R121" i="32"/>
  <c r="R122" i="32"/>
  <c r="R123" i="32"/>
  <c r="R124" i="32"/>
  <c r="R125" i="32"/>
  <c r="R126" i="32"/>
  <c r="R127" i="32"/>
  <c r="R128" i="32"/>
  <c r="R129" i="32"/>
  <c r="R130" i="32"/>
  <c r="R131" i="32"/>
  <c r="R132" i="32"/>
  <c r="R133" i="32"/>
  <c r="R134" i="32"/>
  <c r="R135" i="32"/>
  <c r="R136" i="32"/>
  <c r="R137" i="32"/>
  <c r="R138" i="32"/>
  <c r="R139" i="32"/>
  <c r="R140" i="32"/>
  <c r="R141" i="32"/>
  <c r="R142" i="32"/>
  <c r="R143" i="32"/>
  <c r="R144" i="32"/>
  <c r="R145" i="32"/>
  <c r="R146" i="32"/>
  <c r="R147" i="32"/>
  <c r="R148" i="32"/>
  <c r="R149" i="32"/>
  <c r="R150" i="32"/>
  <c r="R151" i="32"/>
  <c r="R152" i="32"/>
  <c r="R153" i="32"/>
  <c r="R154" i="32"/>
  <c r="R155" i="32"/>
  <c r="R156" i="32"/>
  <c r="R157" i="32"/>
  <c r="R158" i="32"/>
  <c r="R159" i="32"/>
  <c r="R160" i="32"/>
  <c r="R162" i="32"/>
  <c r="R163" i="32"/>
  <c r="R164" i="32"/>
  <c r="R165" i="32"/>
  <c r="R166" i="32"/>
  <c r="R167" i="32"/>
  <c r="R168" i="32"/>
  <c r="R169" i="32"/>
  <c r="R170" i="32"/>
  <c r="R171" i="32"/>
  <c r="R172" i="32"/>
  <c r="R173" i="32"/>
  <c r="R174" i="32"/>
  <c r="R175" i="32"/>
  <c r="R176" i="32"/>
  <c r="R177" i="32"/>
  <c r="R178" i="32"/>
  <c r="R179" i="32"/>
  <c r="R180" i="32"/>
  <c r="R181" i="32"/>
  <c r="R182" i="32"/>
  <c r="R183" i="32"/>
  <c r="R184" i="32"/>
  <c r="R185" i="32"/>
  <c r="R186" i="32"/>
  <c r="R187" i="32"/>
  <c r="R188" i="32"/>
  <c r="R189" i="32"/>
  <c r="R190" i="32"/>
  <c r="R191" i="32"/>
  <c r="R192" i="32"/>
  <c r="R193" i="32"/>
  <c r="R194" i="32"/>
  <c r="R195" i="32"/>
  <c r="R196" i="32"/>
  <c r="R197" i="32"/>
  <c r="R198" i="32"/>
  <c r="R199" i="32"/>
  <c r="R200" i="32"/>
  <c r="R201" i="32"/>
  <c r="R202" i="32"/>
  <c r="R203" i="32"/>
  <c r="R204" i="32"/>
  <c r="R205" i="32"/>
  <c r="R206" i="32"/>
  <c r="R207" i="32"/>
  <c r="R208" i="32"/>
  <c r="R209" i="32"/>
  <c r="R210" i="32"/>
  <c r="R211" i="32"/>
  <c r="R212" i="32"/>
  <c r="R213" i="32"/>
  <c r="R214" i="32"/>
  <c r="R215" i="32"/>
  <c r="R216" i="32"/>
  <c r="R217" i="32"/>
  <c r="R218" i="32"/>
  <c r="R219" i="32"/>
  <c r="R220" i="32"/>
  <c r="R221" i="32"/>
  <c r="R222" i="32"/>
  <c r="R223" i="32"/>
  <c r="R224" i="32"/>
  <c r="R225" i="32"/>
  <c r="R226" i="32"/>
  <c r="R227" i="32"/>
  <c r="R228" i="32"/>
  <c r="R229" i="32"/>
  <c r="R230" i="32"/>
  <c r="R231" i="32"/>
  <c r="R232" i="32"/>
  <c r="R233" i="32"/>
  <c r="R234" i="32"/>
  <c r="R235" i="32"/>
  <c r="R236" i="32"/>
  <c r="R237" i="32"/>
  <c r="R238" i="32"/>
  <c r="R239" i="32"/>
  <c r="R240" i="32"/>
  <c r="R241" i="32"/>
  <c r="R242" i="32"/>
  <c r="R243" i="32"/>
  <c r="R244" i="32"/>
  <c r="R245" i="32"/>
  <c r="R246" i="32"/>
  <c r="R247" i="32"/>
  <c r="R248" i="32"/>
  <c r="R249" i="32"/>
  <c r="R250" i="32"/>
  <c r="R251" i="32"/>
  <c r="R252" i="32"/>
  <c r="R253" i="32"/>
  <c r="R254" i="32"/>
  <c r="R255" i="32"/>
  <c r="R256" i="32"/>
  <c r="R257" i="32"/>
  <c r="R258" i="32"/>
  <c r="R259" i="32"/>
  <c r="R260" i="32"/>
  <c r="R261" i="32"/>
  <c r="R262" i="32"/>
  <c r="R263" i="32"/>
  <c r="R264" i="32"/>
  <c r="R265" i="32"/>
  <c r="R266" i="32"/>
  <c r="R267" i="32"/>
  <c r="R268" i="32"/>
  <c r="R269" i="32"/>
  <c r="R271" i="32"/>
  <c r="R272" i="32"/>
  <c r="R273" i="32"/>
  <c r="R274" i="32"/>
  <c r="R275" i="32"/>
  <c r="R276" i="32"/>
  <c r="R277" i="32"/>
  <c r="R278" i="32"/>
  <c r="R279" i="32"/>
  <c r="R280" i="32"/>
  <c r="R281" i="32"/>
  <c r="R282" i="32"/>
  <c r="R283" i="32"/>
  <c r="R284" i="32"/>
  <c r="R285" i="32"/>
  <c r="R286" i="32"/>
  <c r="R287" i="32"/>
  <c r="R288" i="32"/>
  <c r="R289" i="32"/>
  <c r="R290" i="32"/>
  <c r="R291" i="32"/>
  <c r="R292" i="32"/>
  <c r="R293" i="32"/>
  <c r="R294" i="32"/>
  <c r="R295" i="32"/>
  <c r="R296" i="32"/>
  <c r="R297" i="32"/>
  <c r="R298" i="32"/>
  <c r="R299" i="32"/>
  <c r="R300" i="32"/>
  <c r="R301" i="32"/>
  <c r="R302" i="32"/>
  <c r="R303" i="32"/>
  <c r="R304" i="32"/>
  <c r="R305" i="32"/>
  <c r="R306" i="32"/>
  <c r="R307" i="32"/>
  <c r="R308" i="32"/>
  <c r="R309" i="32"/>
  <c r="R310" i="32"/>
  <c r="R311" i="32"/>
  <c r="R312" i="32"/>
  <c r="R313" i="32"/>
  <c r="R314" i="32"/>
  <c r="R315" i="32"/>
  <c r="R316" i="32"/>
  <c r="R317" i="32"/>
  <c r="R318" i="32"/>
  <c r="R319" i="32"/>
  <c r="R320" i="32"/>
  <c r="R321" i="32"/>
  <c r="R322" i="32"/>
  <c r="R323" i="32"/>
  <c r="R324" i="32"/>
  <c r="R325" i="32"/>
  <c r="R326" i="32"/>
  <c r="R327" i="32"/>
  <c r="R329" i="32"/>
  <c r="R330" i="32"/>
  <c r="R331" i="32"/>
  <c r="R332" i="32"/>
  <c r="R333" i="32"/>
  <c r="R334" i="32"/>
  <c r="R335" i="32"/>
  <c r="R336" i="32"/>
  <c r="R337" i="32"/>
  <c r="R338" i="32"/>
  <c r="R339" i="32"/>
  <c r="R340" i="32"/>
  <c r="R341" i="32"/>
  <c r="R342" i="32"/>
  <c r="R343" i="32"/>
  <c r="R344" i="32"/>
  <c r="R345" i="32"/>
  <c r="R346" i="32"/>
  <c r="R347" i="32"/>
  <c r="R348" i="32"/>
  <c r="R349" i="32"/>
  <c r="R350" i="32"/>
  <c r="R351" i="32"/>
  <c r="R352" i="32"/>
  <c r="R353" i="32"/>
  <c r="R354" i="32"/>
  <c r="R355" i="32"/>
  <c r="R356" i="32"/>
  <c r="R357" i="32"/>
  <c r="R358" i="32"/>
  <c r="R359" i="32"/>
  <c r="R360" i="32"/>
  <c r="R361" i="32"/>
  <c r="R362" i="32"/>
  <c r="R363" i="32"/>
  <c r="R364" i="32"/>
  <c r="R365" i="32"/>
  <c r="R366" i="32"/>
  <c r="R367" i="32"/>
  <c r="R368" i="32"/>
  <c r="R369" i="32"/>
  <c r="R370" i="32"/>
  <c r="R371" i="32"/>
  <c r="R91" i="32"/>
  <c r="R465" i="32"/>
  <c r="R383" i="32"/>
  <c r="F159" i="23" l="1"/>
  <c r="F482" i="31" l="1"/>
  <c r="G482" i="31"/>
  <c r="H482" i="31"/>
  <c r="I482" i="31"/>
  <c r="J482" i="31"/>
  <c r="K482" i="31"/>
  <c r="L482" i="31"/>
  <c r="M482" i="31"/>
  <c r="N482" i="31"/>
  <c r="O482" i="31"/>
  <c r="P482" i="31"/>
  <c r="Q482" i="31"/>
  <c r="F483" i="31"/>
  <c r="G483" i="31"/>
  <c r="H483" i="31"/>
  <c r="I483" i="31"/>
  <c r="J483" i="31"/>
  <c r="K483" i="31"/>
  <c r="L483" i="31"/>
  <c r="M483" i="31"/>
  <c r="N483" i="31"/>
  <c r="O483" i="31"/>
  <c r="P483" i="31"/>
  <c r="Q483" i="31"/>
  <c r="F484" i="31"/>
  <c r="G484" i="31"/>
  <c r="H484" i="31"/>
  <c r="I484" i="31"/>
  <c r="J484" i="31"/>
  <c r="K484" i="31"/>
  <c r="L484" i="31"/>
  <c r="M484" i="31"/>
  <c r="N484" i="31"/>
  <c r="O484" i="31"/>
  <c r="P484" i="31"/>
  <c r="Q484" i="31"/>
  <c r="F485" i="31"/>
  <c r="G485" i="31"/>
  <c r="H485" i="31"/>
  <c r="I485" i="31"/>
  <c r="J485" i="31"/>
  <c r="K485" i="31"/>
  <c r="L485" i="31"/>
  <c r="M485" i="31"/>
  <c r="N485" i="31"/>
  <c r="O485" i="31"/>
  <c r="P485" i="31"/>
  <c r="Q485" i="31"/>
  <c r="F486" i="31"/>
  <c r="G486" i="31"/>
  <c r="H486" i="31"/>
  <c r="I486" i="31"/>
  <c r="J486" i="31"/>
  <c r="K486" i="31"/>
  <c r="L486" i="31"/>
  <c r="M486" i="31"/>
  <c r="N486" i="31"/>
  <c r="O486" i="31"/>
  <c r="P486" i="31"/>
  <c r="Q486" i="31"/>
  <c r="F263" i="31"/>
  <c r="G263" i="31"/>
  <c r="H263" i="31"/>
  <c r="I263" i="31"/>
  <c r="J263" i="31"/>
  <c r="K263" i="31"/>
  <c r="L263" i="31"/>
  <c r="M263" i="31"/>
  <c r="N263" i="31"/>
  <c r="O263" i="31"/>
  <c r="P263" i="31"/>
  <c r="Q263" i="31"/>
  <c r="F264" i="31"/>
  <c r="G264" i="31"/>
  <c r="H264" i="31"/>
  <c r="I264" i="31"/>
  <c r="J264" i="31"/>
  <c r="K264" i="31"/>
  <c r="L264" i="31"/>
  <c r="M264" i="31"/>
  <c r="N264" i="31"/>
  <c r="O264" i="31"/>
  <c r="P264" i="31"/>
  <c r="Q264" i="31"/>
  <c r="F266" i="31"/>
  <c r="G266" i="31"/>
  <c r="H266" i="31"/>
  <c r="I266" i="31"/>
  <c r="J266" i="31"/>
  <c r="K266" i="31"/>
  <c r="L266" i="31"/>
  <c r="M266" i="31"/>
  <c r="N266" i="31"/>
  <c r="O266" i="31"/>
  <c r="P266" i="31"/>
  <c r="Q266" i="31"/>
  <c r="F267" i="31"/>
  <c r="G267" i="31"/>
  <c r="H267" i="31"/>
  <c r="I267" i="31"/>
  <c r="J267" i="31"/>
  <c r="K267" i="31"/>
  <c r="L267" i="31"/>
  <c r="M267" i="31"/>
  <c r="N267" i="31"/>
  <c r="O267" i="31"/>
  <c r="P267" i="31"/>
  <c r="Q267" i="31"/>
  <c r="F268" i="31"/>
  <c r="G268" i="31"/>
  <c r="H268" i="31"/>
  <c r="I268" i="31"/>
  <c r="J268" i="31"/>
  <c r="K268" i="31"/>
  <c r="L268" i="31"/>
  <c r="M268" i="31"/>
  <c r="N268" i="31"/>
  <c r="O268" i="31"/>
  <c r="P268" i="31"/>
  <c r="Q268" i="31"/>
  <c r="F269" i="31"/>
  <c r="G269" i="31"/>
  <c r="H269" i="31"/>
  <c r="I269" i="31"/>
  <c r="J269" i="31"/>
  <c r="K269" i="31"/>
  <c r="L269" i="31"/>
  <c r="M269" i="31"/>
  <c r="N269" i="31"/>
  <c r="O269" i="31"/>
  <c r="P269" i="31"/>
  <c r="Q269" i="31"/>
  <c r="F270" i="31"/>
  <c r="G270" i="31"/>
  <c r="H270" i="31"/>
  <c r="I270" i="31"/>
  <c r="J270" i="31"/>
  <c r="K270" i="31"/>
  <c r="L270" i="31"/>
  <c r="M270" i="31"/>
  <c r="N270" i="31"/>
  <c r="O270" i="31"/>
  <c r="P270" i="31"/>
  <c r="Q270" i="31"/>
  <c r="F271" i="31"/>
  <c r="G271" i="31"/>
  <c r="H271" i="31"/>
  <c r="I271" i="31"/>
  <c r="J271" i="31"/>
  <c r="K271" i="31"/>
  <c r="L271" i="31"/>
  <c r="M271" i="31"/>
  <c r="N271" i="31"/>
  <c r="O271" i="31"/>
  <c r="P271" i="31"/>
  <c r="Q271" i="31"/>
  <c r="F272" i="31"/>
  <c r="G272" i="31"/>
  <c r="H272" i="31"/>
  <c r="I272" i="31"/>
  <c r="J272" i="31"/>
  <c r="K272" i="31"/>
  <c r="L272" i="31"/>
  <c r="M272" i="31"/>
  <c r="N272" i="31"/>
  <c r="O272" i="31"/>
  <c r="P272" i="31"/>
  <c r="Q272" i="31"/>
  <c r="F273" i="31"/>
  <c r="G273" i="31"/>
  <c r="H273" i="31"/>
  <c r="I273" i="31"/>
  <c r="J273" i="31"/>
  <c r="K273" i="31"/>
  <c r="L273" i="31"/>
  <c r="M273" i="31"/>
  <c r="N273" i="31"/>
  <c r="O273" i="31"/>
  <c r="P273" i="31"/>
  <c r="Q273" i="31"/>
  <c r="F274" i="31"/>
  <c r="G274" i="31"/>
  <c r="H274" i="31"/>
  <c r="I274" i="31"/>
  <c r="J274" i="31"/>
  <c r="K274" i="31"/>
  <c r="L274" i="31"/>
  <c r="M274" i="31"/>
  <c r="N274" i="31"/>
  <c r="O274" i="31"/>
  <c r="P274" i="31"/>
  <c r="Q274" i="31"/>
  <c r="F275" i="31"/>
  <c r="G275" i="31"/>
  <c r="H275" i="31"/>
  <c r="I275" i="31"/>
  <c r="J275" i="31"/>
  <c r="K275" i="31"/>
  <c r="L275" i="31"/>
  <c r="M275" i="31"/>
  <c r="N275" i="31"/>
  <c r="O275" i="31"/>
  <c r="P275" i="31"/>
  <c r="Q275" i="31"/>
  <c r="F276" i="31"/>
  <c r="G276" i="31"/>
  <c r="H276" i="31"/>
  <c r="I276" i="31"/>
  <c r="J276" i="31"/>
  <c r="K276" i="31"/>
  <c r="L276" i="31"/>
  <c r="M276" i="31"/>
  <c r="N276" i="31"/>
  <c r="O276" i="31"/>
  <c r="P276" i="31"/>
  <c r="Q276" i="31"/>
  <c r="F277" i="31"/>
  <c r="G277" i="31"/>
  <c r="H277" i="31"/>
  <c r="I277" i="31"/>
  <c r="J277" i="31"/>
  <c r="K277" i="31"/>
  <c r="L277" i="31"/>
  <c r="M277" i="31"/>
  <c r="N277" i="31"/>
  <c r="O277" i="31"/>
  <c r="P277" i="31"/>
  <c r="Q277" i="31"/>
  <c r="F278" i="31"/>
  <c r="G278" i="31"/>
  <c r="H278" i="31"/>
  <c r="I278" i="31"/>
  <c r="J278" i="31"/>
  <c r="K278" i="31"/>
  <c r="L278" i="31"/>
  <c r="M278" i="31"/>
  <c r="N278" i="31"/>
  <c r="O278" i="31"/>
  <c r="P278" i="31"/>
  <c r="Q278" i="31"/>
  <c r="F279" i="31"/>
  <c r="G279" i="31"/>
  <c r="H279" i="31"/>
  <c r="I279" i="31"/>
  <c r="J279" i="31"/>
  <c r="K279" i="31"/>
  <c r="L279" i="31"/>
  <c r="M279" i="31"/>
  <c r="N279" i="31"/>
  <c r="O279" i="31"/>
  <c r="P279" i="31"/>
  <c r="Q279" i="31"/>
  <c r="F280" i="31"/>
  <c r="G280" i="31"/>
  <c r="H280" i="31"/>
  <c r="I280" i="31"/>
  <c r="J280" i="31"/>
  <c r="K280" i="31"/>
  <c r="L280" i="31"/>
  <c r="M280" i="31"/>
  <c r="N280" i="31"/>
  <c r="O280" i="31"/>
  <c r="P280" i="31"/>
  <c r="Q280" i="31"/>
  <c r="F281" i="31"/>
  <c r="G281" i="31"/>
  <c r="H281" i="31"/>
  <c r="I281" i="31"/>
  <c r="J281" i="31"/>
  <c r="K281" i="31"/>
  <c r="L281" i="31"/>
  <c r="M281" i="31"/>
  <c r="N281" i="31"/>
  <c r="O281" i="31"/>
  <c r="P281" i="31"/>
  <c r="Q281" i="31"/>
  <c r="F282" i="31"/>
  <c r="G282" i="31"/>
  <c r="H282" i="31"/>
  <c r="I282" i="31"/>
  <c r="J282" i="31"/>
  <c r="K282" i="31"/>
  <c r="L282" i="31"/>
  <c r="M282" i="31"/>
  <c r="N282" i="31"/>
  <c r="O282" i="31"/>
  <c r="P282" i="31"/>
  <c r="Q282" i="31"/>
  <c r="F283" i="31"/>
  <c r="G283" i="31"/>
  <c r="H283" i="31"/>
  <c r="I283" i="31"/>
  <c r="J283" i="31"/>
  <c r="K283" i="31"/>
  <c r="L283" i="31"/>
  <c r="M283" i="31"/>
  <c r="N283" i="31"/>
  <c r="O283" i="31"/>
  <c r="P283" i="31"/>
  <c r="Q283" i="31"/>
  <c r="F284" i="31"/>
  <c r="G284" i="31"/>
  <c r="H284" i="31"/>
  <c r="I284" i="31"/>
  <c r="J284" i="31"/>
  <c r="K284" i="31"/>
  <c r="L284" i="31"/>
  <c r="M284" i="31"/>
  <c r="N284" i="31"/>
  <c r="O284" i="31"/>
  <c r="P284" i="31"/>
  <c r="Q284" i="31"/>
  <c r="F285" i="31"/>
  <c r="G285" i="31"/>
  <c r="H285" i="31"/>
  <c r="I285" i="31"/>
  <c r="J285" i="31"/>
  <c r="K285" i="31"/>
  <c r="L285" i="31"/>
  <c r="M285" i="31"/>
  <c r="N285" i="31"/>
  <c r="O285" i="31"/>
  <c r="P285" i="31"/>
  <c r="Q285" i="31"/>
  <c r="F286" i="31"/>
  <c r="G286" i="31"/>
  <c r="H286" i="31"/>
  <c r="I286" i="31"/>
  <c r="J286" i="31"/>
  <c r="K286" i="31"/>
  <c r="L286" i="31"/>
  <c r="M286" i="31"/>
  <c r="N286" i="31"/>
  <c r="O286" i="31"/>
  <c r="P286" i="31"/>
  <c r="Q286" i="31"/>
  <c r="F287" i="31"/>
  <c r="G287" i="31"/>
  <c r="H287" i="31"/>
  <c r="I287" i="31"/>
  <c r="J287" i="31"/>
  <c r="K287" i="31"/>
  <c r="L287" i="31"/>
  <c r="M287" i="31"/>
  <c r="N287" i="31"/>
  <c r="O287" i="31"/>
  <c r="P287" i="31"/>
  <c r="Q287" i="31"/>
  <c r="F288" i="31"/>
  <c r="G288" i="31"/>
  <c r="H288" i="31"/>
  <c r="I288" i="31"/>
  <c r="J288" i="31"/>
  <c r="K288" i="31"/>
  <c r="L288" i="31"/>
  <c r="M288" i="31"/>
  <c r="N288" i="31"/>
  <c r="O288" i="31"/>
  <c r="P288" i="31"/>
  <c r="Q288" i="31"/>
  <c r="F289" i="31"/>
  <c r="G289" i="31"/>
  <c r="H289" i="31"/>
  <c r="I289" i="31"/>
  <c r="J289" i="31"/>
  <c r="K289" i="31"/>
  <c r="L289" i="31"/>
  <c r="M289" i="31"/>
  <c r="N289" i="31"/>
  <c r="O289" i="31"/>
  <c r="P289" i="31"/>
  <c r="Q289" i="31"/>
  <c r="F290" i="31"/>
  <c r="G290" i="31"/>
  <c r="H290" i="31"/>
  <c r="I290" i="31"/>
  <c r="J290" i="31"/>
  <c r="K290" i="31"/>
  <c r="L290" i="31"/>
  <c r="M290" i="31"/>
  <c r="N290" i="31"/>
  <c r="O290" i="31"/>
  <c r="P290" i="31"/>
  <c r="Q290" i="31"/>
  <c r="F291" i="31"/>
  <c r="G291" i="31"/>
  <c r="H291" i="31"/>
  <c r="I291" i="31"/>
  <c r="J291" i="31"/>
  <c r="K291" i="31"/>
  <c r="L291" i="31"/>
  <c r="M291" i="31"/>
  <c r="N291" i="31"/>
  <c r="O291" i="31"/>
  <c r="P291" i="31"/>
  <c r="Q291" i="31"/>
  <c r="F292" i="31"/>
  <c r="G292" i="31"/>
  <c r="H292" i="31"/>
  <c r="I292" i="31"/>
  <c r="J292" i="31"/>
  <c r="K292" i="31"/>
  <c r="L292" i="31"/>
  <c r="M292" i="31"/>
  <c r="N292" i="31"/>
  <c r="O292" i="31"/>
  <c r="P292" i="31"/>
  <c r="Q292" i="31"/>
  <c r="F293" i="31"/>
  <c r="G293" i="31"/>
  <c r="H293" i="31"/>
  <c r="I293" i="31"/>
  <c r="J293" i="31"/>
  <c r="K293" i="31"/>
  <c r="L293" i="31"/>
  <c r="M293" i="31"/>
  <c r="N293" i="31"/>
  <c r="O293" i="31"/>
  <c r="P293" i="31"/>
  <c r="Q293" i="31"/>
  <c r="F294" i="31"/>
  <c r="G294" i="31"/>
  <c r="H294" i="31"/>
  <c r="I294" i="31"/>
  <c r="J294" i="31"/>
  <c r="K294" i="31"/>
  <c r="L294" i="31"/>
  <c r="M294" i="31"/>
  <c r="N294" i="31"/>
  <c r="O294" i="31"/>
  <c r="P294" i="31"/>
  <c r="Q294" i="31"/>
  <c r="F295" i="31"/>
  <c r="G295" i="31"/>
  <c r="H295" i="31"/>
  <c r="I295" i="31"/>
  <c r="J295" i="31"/>
  <c r="K295" i="31"/>
  <c r="L295" i="31"/>
  <c r="M295" i="31"/>
  <c r="N295" i="31"/>
  <c r="O295" i="31"/>
  <c r="P295" i="31"/>
  <c r="Q295" i="31"/>
  <c r="F296" i="31"/>
  <c r="G296" i="31"/>
  <c r="H296" i="31"/>
  <c r="I296" i="31"/>
  <c r="J296" i="31"/>
  <c r="K296" i="31"/>
  <c r="L296" i="31"/>
  <c r="M296" i="31"/>
  <c r="N296" i="31"/>
  <c r="O296" i="31"/>
  <c r="P296" i="31"/>
  <c r="Q296" i="31"/>
  <c r="F297" i="31"/>
  <c r="G297" i="31"/>
  <c r="H297" i="31"/>
  <c r="I297" i="31"/>
  <c r="J297" i="31"/>
  <c r="K297" i="31"/>
  <c r="L297" i="31"/>
  <c r="M297" i="31"/>
  <c r="N297" i="31"/>
  <c r="O297" i="31"/>
  <c r="P297" i="31"/>
  <c r="Q297" i="31"/>
  <c r="F298" i="31"/>
  <c r="G298" i="31"/>
  <c r="H298" i="31"/>
  <c r="I298" i="31"/>
  <c r="J298" i="31"/>
  <c r="K298" i="31"/>
  <c r="L298" i="31"/>
  <c r="M298" i="31"/>
  <c r="N298" i="31"/>
  <c r="O298" i="31"/>
  <c r="P298" i="31"/>
  <c r="Q298" i="31"/>
  <c r="F299" i="31"/>
  <c r="G299" i="31"/>
  <c r="H299" i="31"/>
  <c r="I299" i="31"/>
  <c r="J299" i="31"/>
  <c r="K299" i="31"/>
  <c r="L299" i="31"/>
  <c r="M299" i="31"/>
  <c r="N299" i="31"/>
  <c r="O299" i="31"/>
  <c r="P299" i="31"/>
  <c r="Q299" i="31"/>
  <c r="F300" i="31"/>
  <c r="G300" i="31"/>
  <c r="H300" i="31"/>
  <c r="I300" i="31"/>
  <c r="J300" i="31"/>
  <c r="K300" i="31"/>
  <c r="L300" i="31"/>
  <c r="M300" i="31"/>
  <c r="N300" i="31"/>
  <c r="O300" i="31"/>
  <c r="P300" i="31"/>
  <c r="Q300" i="31"/>
  <c r="F301" i="31"/>
  <c r="G301" i="31"/>
  <c r="H301" i="31"/>
  <c r="I301" i="31"/>
  <c r="J301" i="31"/>
  <c r="K301" i="31"/>
  <c r="L301" i="31"/>
  <c r="M301" i="31"/>
  <c r="N301" i="31"/>
  <c r="O301" i="31"/>
  <c r="P301" i="31"/>
  <c r="Q301" i="31"/>
  <c r="F302" i="31"/>
  <c r="G302" i="31"/>
  <c r="H302" i="31"/>
  <c r="I302" i="31"/>
  <c r="J302" i="31"/>
  <c r="K302" i="31"/>
  <c r="L302" i="31"/>
  <c r="M302" i="31"/>
  <c r="N302" i="31"/>
  <c r="O302" i="31"/>
  <c r="P302" i="31"/>
  <c r="Q302" i="31"/>
  <c r="F303" i="31"/>
  <c r="G303" i="31"/>
  <c r="H303" i="31"/>
  <c r="I303" i="31"/>
  <c r="J303" i="31"/>
  <c r="K303" i="31"/>
  <c r="L303" i="31"/>
  <c r="M303" i="31"/>
  <c r="N303" i="31"/>
  <c r="O303" i="31"/>
  <c r="P303" i="31"/>
  <c r="Q303" i="31"/>
  <c r="F304" i="31"/>
  <c r="G304" i="31"/>
  <c r="H304" i="31"/>
  <c r="I304" i="31"/>
  <c r="J304" i="31"/>
  <c r="K304" i="31"/>
  <c r="L304" i="31"/>
  <c r="M304" i="31"/>
  <c r="N304" i="31"/>
  <c r="O304" i="31"/>
  <c r="P304" i="31"/>
  <c r="Q304" i="31"/>
  <c r="F305" i="31"/>
  <c r="G305" i="31"/>
  <c r="H305" i="31"/>
  <c r="I305" i="31"/>
  <c r="J305" i="31"/>
  <c r="K305" i="31"/>
  <c r="L305" i="31"/>
  <c r="M305" i="31"/>
  <c r="N305" i="31"/>
  <c r="O305" i="31"/>
  <c r="P305" i="31"/>
  <c r="Q305" i="31"/>
  <c r="F306" i="31"/>
  <c r="G306" i="31"/>
  <c r="H306" i="31"/>
  <c r="I306" i="31"/>
  <c r="J306" i="31"/>
  <c r="K306" i="31"/>
  <c r="L306" i="31"/>
  <c r="M306" i="31"/>
  <c r="N306" i="31"/>
  <c r="O306" i="31"/>
  <c r="P306" i="31"/>
  <c r="Q306" i="31"/>
  <c r="F307" i="31"/>
  <c r="G307" i="31"/>
  <c r="H307" i="31"/>
  <c r="I307" i="31"/>
  <c r="J307" i="31"/>
  <c r="K307" i="31"/>
  <c r="L307" i="31"/>
  <c r="M307" i="31"/>
  <c r="N307" i="31"/>
  <c r="O307" i="31"/>
  <c r="P307" i="31"/>
  <c r="Q307" i="31"/>
  <c r="F308" i="31"/>
  <c r="G308" i="31"/>
  <c r="H308" i="31"/>
  <c r="I308" i="31"/>
  <c r="J308" i="31"/>
  <c r="K308" i="31"/>
  <c r="L308" i="31"/>
  <c r="M308" i="31"/>
  <c r="N308" i="31"/>
  <c r="O308" i="31"/>
  <c r="P308" i="31"/>
  <c r="Q308" i="31"/>
  <c r="F309" i="31"/>
  <c r="G309" i="31"/>
  <c r="H309" i="31"/>
  <c r="I309" i="31"/>
  <c r="J309" i="31"/>
  <c r="K309" i="31"/>
  <c r="L309" i="31"/>
  <c r="M309" i="31"/>
  <c r="N309" i="31"/>
  <c r="O309" i="31"/>
  <c r="P309" i="31"/>
  <c r="Q309" i="31"/>
  <c r="F310" i="31"/>
  <c r="G310" i="31"/>
  <c r="H310" i="31"/>
  <c r="I310" i="31"/>
  <c r="J310" i="31"/>
  <c r="K310" i="31"/>
  <c r="L310" i="31"/>
  <c r="M310" i="31"/>
  <c r="N310" i="31"/>
  <c r="O310" i="31"/>
  <c r="P310" i="31"/>
  <c r="Q310" i="31"/>
  <c r="F311" i="31"/>
  <c r="G311" i="31"/>
  <c r="H311" i="31"/>
  <c r="I311" i="31"/>
  <c r="J311" i="31"/>
  <c r="K311" i="31"/>
  <c r="L311" i="31"/>
  <c r="M311" i="31"/>
  <c r="N311" i="31"/>
  <c r="O311" i="31"/>
  <c r="P311" i="31"/>
  <c r="Q311" i="31"/>
  <c r="F312" i="31"/>
  <c r="G312" i="31"/>
  <c r="H312" i="31"/>
  <c r="I312" i="31"/>
  <c r="J312" i="31"/>
  <c r="K312" i="31"/>
  <c r="L312" i="31"/>
  <c r="M312" i="31"/>
  <c r="N312" i="31"/>
  <c r="O312" i="31"/>
  <c r="P312" i="31"/>
  <c r="Q312" i="31"/>
  <c r="F313" i="31"/>
  <c r="G313" i="31"/>
  <c r="H313" i="31"/>
  <c r="I313" i="31"/>
  <c r="J313" i="31"/>
  <c r="K313" i="31"/>
  <c r="L313" i="31"/>
  <c r="M313" i="31"/>
  <c r="N313" i="31"/>
  <c r="O313" i="31"/>
  <c r="P313" i="31"/>
  <c r="Q313" i="31"/>
  <c r="F314" i="31"/>
  <c r="G314" i="31"/>
  <c r="H314" i="31"/>
  <c r="I314" i="31"/>
  <c r="J314" i="31"/>
  <c r="K314" i="31"/>
  <c r="L314" i="31"/>
  <c r="M314" i="31"/>
  <c r="N314" i="31"/>
  <c r="O314" i="31"/>
  <c r="P314" i="31"/>
  <c r="Q314" i="31"/>
  <c r="F315" i="31"/>
  <c r="G315" i="31"/>
  <c r="H315" i="31"/>
  <c r="I315" i="31"/>
  <c r="J315" i="31"/>
  <c r="K315" i="31"/>
  <c r="L315" i="31"/>
  <c r="M315" i="31"/>
  <c r="N315" i="31"/>
  <c r="O315" i="31"/>
  <c r="P315" i="31"/>
  <c r="Q315" i="31"/>
  <c r="F316" i="31"/>
  <c r="G316" i="31"/>
  <c r="H316" i="31"/>
  <c r="I316" i="31"/>
  <c r="J316" i="31"/>
  <c r="K316" i="31"/>
  <c r="L316" i="31"/>
  <c r="M316" i="31"/>
  <c r="N316" i="31"/>
  <c r="O316" i="31"/>
  <c r="P316" i="31"/>
  <c r="Q316" i="31"/>
  <c r="F317" i="31"/>
  <c r="G317" i="31"/>
  <c r="H317" i="31"/>
  <c r="I317" i="31"/>
  <c r="J317" i="31"/>
  <c r="K317" i="31"/>
  <c r="L317" i="31"/>
  <c r="M317" i="31"/>
  <c r="N317" i="31"/>
  <c r="O317" i="31"/>
  <c r="P317" i="31"/>
  <c r="Q317" i="31"/>
  <c r="F318" i="31"/>
  <c r="G318" i="31"/>
  <c r="H318" i="31"/>
  <c r="I318" i="31"/>
  <c r="J318" i="31"/>
  <c r="K318" i="31"/>
  <c r="L318" i="31"/>
  <c r="M318" i="31"/>
  <c r="N318" i="31"/>
  <c r="O318" i="31"/>
  <c r="P318" i="31"/>
  <c r="Q318" i="31"/>
  <c r="F319" i="31"/>
  <c r="G319" i="31"/>
  <c r="H319" i="31"/>
  <c r="I319" i="31"/>
  <c r="J319" i="31"/>
  <c r="K319" i="31"/>
  <c r="L319" i="31"/>
  <c r="M319" i="31"/>
  <c r="N319" i="31"/>
  <c r="O319" i="31"/>
  <c r="P319" i="31"/>
  <c r="Q319" i="31"/>
  <c r="F320" i="31"/>
  <c r="G320" i="31"/>
  <c r="H320" i="31"/>
  <c r="I320" i="31"/>
  <c r="J320" i="31"/>
  <c r="K320" i="31"/>
  <c r="L320" i="31"/>
  <c r="M320" i="31"/>
  <c r="N320" i="31"/>
  <c r="O320" i="31"/>
  <c r="P320" i="31"/>
  <c r="Q320" i="31"/>
  <c r="F321" i="31"/>
  <c r="G321" i="31"/>
  <c r="H321" i="31"/>
  <c r="I321" i="31"/>
  <c r="J321" i="31"/>
  <c r="K321" i="31"/>
  <c r="L321" i="31"/>
  <c r="M321" i="31"/>
  <c r="N321" i="31"/>
  <c r="O321" i="31"/>
  <c r="P321" i="31"/>
  <c r="Q321" i="31"/>
  <c r="F322" i="31"/>
  <c r="G322" i="31"/>
  <c r="H322" i="31"/>
  <c r="I322" i="31"/>
  <c r="J322" i="31"/>
  <c r="K322" i="31"/>
  <c r="L322" i="31"/>
  <c r="M322" i="31"/>
  <c r="N322" i="31"/>
  <c r="O322" i="31"/>
  <c r="P322" i="31"/>
  <c r="Q322" i="31"/>
  <c r="F324" i="31"/>
  <c r="G324" i="31"/>
  <c r="H324" i="31"/>
  <c r="I324" i="31"/>
  <c r="J324" i="31"/>
  <c r="K324" i="31"/>
  <c r="L324" i="31"/>
  <c r="M324" i="31"/>
  <c r="N324" i="31"/>
  <c r="O324" i="31"/>
  <c r="P324" i="31"/>
  <c r="Q324" i="31"/>
  <c r="F325" i="31"/>
  <c r="G325" i="31"/>
  <c r="H325" i="31"/>
  <c r="I325" i="31"/>
  <c r="J325" i="31"/>
  <c r="K325" i="31"/>
  <c r="L325" i="31"/>
  <c r="M325" i="31"/>
  <c r="N325" i="31"/>
  <c r="O325" i="31"/>
  <c r="P325" i="31"/>
  <c r="Q325" i="31"/>
  <c r="F326" i="31"/>
  <c r="G326" i="31"/>
  <c r="H326" i="31"/>
  <c r="I326" i="31"/>
  <c r="J326" i="31"/>
  <c r="K326" i="31"/>
  <c r="L326" i="31"/>
  <c r="M326" i="31"/>
  <c r="N326" i="31"/>
  <c r="O326" i="31"/>
  <c r="P326" i="31"/>
  <c r="Q326" i="31"/>
  <c r="F327" i="31"/>
  <c r="G327" i="31"/>
  <c r="H327" i="31"/>
  <c r="I327" i="31"/>
  <c r="J327" i="31"/>
  <c r="K327" i="31"/>
  <c r="L327" i="31"/>
  <c r="M327" i="31"/>
  <c r="N327" i="31"/>
  <c r="O327" i="31"/>
  <c r="P327" i="31"/>
  <c r="Q327" i="31"/>
  <c r="F328" i="31"/>
  <c r="G328" i="31"/>
  <c r="H328" i="31"/>
  <c r="I328" i="31"/>
  <c r="J328" i="31"/>
  <c r="K328" i="31"/>
  <c r="L328" i="31"/>
  <c r="M328" i="31"/>
  <c r="N328" i="31"/>
  <c r="O328" i="31"/>
  <c r="P328" i="31"/>
  <c r="Q328" i="31"/>
  <c r="F329" i="31"/>
  <c r="G329" i="31"/>
  <c r="H329" i="31"/>
  <c r="I329" i="31"/>
  <c r="J329" i="31"/>
  <c r="K329" i="31"/>
  <c r="L329" i="31"/>
  <c r="M329" i="31"/>
  <c r="N329" i="31"/>
  <c r="O329" i="31"/>
  <c r="P329" i="31"/>
  <c r="Q329" i="31"/>
  <c r="F330" i="31"/>
  <c r="G330" i="31"/>
  <c r="H330" i="31"/>
  <c r="I330" i="31"/>
  <c r="J330" i="31"/>
  <c r="K330" i="31"/>
  <c r="L330" i="31"/>
  <c r="M330" i="31"/>
  <c r="N330" i="31"/>
  <c r="O330" i="31"/>
  <c r="P330" i="31"/>
  <c r="Q330" i="31"/>
  <c r="F331" i="31"/>
  <c r="G331" i="31"/>
  <c r="H331" i="31"/>
  <c r="I331" i="31"/>
  <c r="J331" i="31"/>
  <c r="K331" i="31"/>
  <c r="L331" i="31"/>
  <c r="M331" i="31"/>
  <c r="N331" i="31"/>
  <c r="O331" i="31"/>
  <c r="P331" i="31"/>
  <c r="Q331" i="31"/>
  <c r="F332" i="31"/>
  <c r="G332" i="31"/>
  <c r="H332" i="31"/>
  <c r="I332" i="31"/>
  <c r="J332" i="31"/>
  <c r="K332" i="31"/>
  <c r="L332" i="31"/>
  <c r="M332" i="31"/>
  <c r="N332" i="31"/>
  <c r="O332" i="31"/>
  <c r="P332" i="31"/>
  <c r="Q332" i="31"/>
  <c r="F333" i="31"/>
  <c r="G333" i="31"/>
  <c r="H333" i="31"/>
  <c r="I333" i="31"/>
  <c r="J333" i="31"/>
  <c r="K333" i="31"/>
  <c r="L333" i="31"/>
  <c r="M333" i="31"/>
  <c r="N333" i="31"/>
  <c r="O333" i="31"/>
  <c r="P333" i="31"/>
  <c r="Q333" i="31"/>
  <c r="F334" i="31"/>
  <c r="G334" i="31"/>
  <c r="H334" i="31"/>
  <c r="I334" i="31"/>
  <c r="J334" i="31"/>
  <c r="K334" i="31"/>
  <c r="L334" i="31"/>
  <c r="M334" i="31"/>
  <c r="N334" i="31"/>
  <c r="O334" i="31"/>
  <c r="P334" i="31"/>
  <c r="Q334" i="31"/>
  <c r="F335" i="31"/>
  <c r="G335" i="31"/>
  <c r="H335" i="31"/>
  <c r="I335" i="31"/>
  <c r="J335" i="31"/>
  <c r="K335" i="31"/>
  <c r="L335" i="31"/>
  <c r="M335" i="31"/>
  <c r="N335" i="31"/>
  <c r="O335" i="31"/>
  <c r="P335" i="31"/>
  <c r="Q335" i="31"/>
  <c r="F336" i="31"/>
  <c r="G336" i="31"/>
  <c r="H336" i="31"/>
  <c r="I336" i="31"/>
  <c r="J336" i="31"/>
  <c r="K336" i="31"/>
  <c r="L336" i="31"/>
  <c r="M336" i="31"/>
  <c r="N336" i="31"/>
  <c r="O336" i="31"/>
  <c r="P336" i="31"/>
  <c r="Q336" i="31"/>
  <c r="F337" i="31"/>
  <c r="G337" i="31"/>
  <c r="H337" i="31"/>
  <c r="I337" i="31"/>
  <c r="J337" i="31"/>
  <c r="K337" i="31"/>
  <c r="L337" i="31"/>
  <c r="M337" i="31"/>
  <c r="N337" i="31"/>
  <c r="O337" i="31"/>
  <c r="P337" i="31"/>
  <c r="Q337" i="31"/>
  <c r="F338" i="31"/>
  <c r="G338" i="31"/>
  <c r="H338" i="31"/>
  <c r="I338" i="31"/>
  <c r="J338" i="31"/>
  <c r="K338" i="31"/>
  <c r="L338" i="31"/>
  <c r="M338" i="31"/>
  <c r="N338" i="31"/>
  <c r="O338" i="31"/>
  <c r="P338" i="31"/>
  <c r="Q338" i="31"/>
  <c r="F339" i="31"/>
  <c r="G339" i="31"/>
  <c r="H339" i="31"/>
  <c r="I339" i="31"/>
  <c r="J339" i="31"/>
  <c r="K339" i="31"/>
  <c r="L339" i="31"/>
  <c r="M339" i="31"/>
  <c r="N339" i="31"/>
  <c r="O339" i="31"/>
  <c r="P339" i="31"/>
  <c r="Q339" i="31"/>
  <c r="F340" i="31"/>
  <c r="G340" i="31"/>
  <c r="H340" i="31"/>
  <c r="I340" i="31"/>
  <c r="J340" i="31"/>
  <c r="K340" i="31"/>
  <c r="L340" i="31"/>
  <c r="M340" i="31"/>
  <c r="N340" i="31"/>
  <c r="O340" i="31"/>
  <c r="P340" i="31"/>
  <c r="Q340" i="31"/>
  <c r="F341" i="31"/>
  <c r="G341" i="31"/>
  <c r="H341" i="31"/>
  <c r="I341" i="31"/>
  <c r="J341" i="31"/>
  <c r="K341" i="31"/>
  <c r="L341" i="31"/>
  <c r="M341" i="31"/>
  <c r="N341" i="31"/>
  <c r="O341" i="31"/>
  <c r="P341" i="31"/>
  <c r="Q341" i="31"/>
  <c r="F342" i="31"/>
  <c r="G342" i="31"/>
  <c r="H342" i="31"/>
  <c r="I342" i="31"/>
  <c r="J342" i="31"/>
  <c r="K342" i="31"/>
  <c r="L342" i="31"/>
  <c r="M342" i="31"/>
  <c r="N342" i="31"/>
  <c r="O342" i="31"/>
  <c r="P342" i="31"/>
  <c r="Q342" i="31"/>
  <c r="F343" i="31"/>
  <c r="G343" i="31"/>
  <c r="H343" i="31"/>
  <c r="I343" i="31"/>
  <c r="J343" i="31"/>
  <c r="K343" i="31"/>
  <c r="L343" i="31"/>
  <c r="M343" i="31"/>
  <c r="N343" i="31"/>
  <c r="O343" i="31"/>
  <c r="P343" i="31"/>
  <c r="Q343" i="31"/>
  <c r="F344" i="31"/>
  <c r="G344" i="31"/>
  <c r="H344" i="31"/>
  <c r="I344" i="31"/>
  <c r="J344" i="31"/>
  <c r="K344" i="31"/>
  <c r="L344" i="31"/>
  <c r="M344" i="31"/>
  <c r="N344" i="31"/>
  <c r="O344" i="31"/>
  <c r="P344" i="31"/>
  <c r="Q344" i="31"/>
  <c r="F345" i="31"/>
  <c r="G345" i="31"/>
  <c r="H345" i="31"/>
  <c r="I345" i="31"/>
  <c r="J345" i="31"/>
  <c r="K345" i="31"/>
  <c r="L345" i="31"/>
  <c r="M345" i="31"/>
  <c r="N345" i="31"/>
  <c r="O345" i="31"/>
  <c r="P345" i="31"/>
  <c r="Q345" i="31"/>
  <c r="F346" i="31"/>
  <c r="G346" i="31"/>
  <c r="H346" i="31"/>
  <c r="I346" i="31"/>
  <c r="J346" i="31"/>
  <c r="K346" i="31"/>
  <c r="L346" i="31"/>
  <c r="M346" i="31"/>
  <c r="N346" i="31"/>
  <c r="O346" i="31"/>
  <c r="P346" i="31"/>
  <c r="Q346" i="31"/>
  <c r="F347" i="31"/>
  <c r="G347" i="31"/>
  <c r="H347" i="31"/>
  <c r="I347" i="31"/>
  <c r="J347" i="31"/>
  <c r="K347" i="31"/>
  <c r="L347" i="31"/>
  <c r="M347" i="31"/>
  <c r="N347" i="31"/>
  <c r="O347" i="31"/>
  <c r="P347" i="31"/>
  <c r="Q347" i="31"/>
  <c r="F348" i="31"/>
  <c r="G348" i="31"/>
  <c r="H348" i="31"/>
  <c r="I348" i="31"/>
  <c r="J348" i="31"/>
  <c r="K348" i="31"/>
  <c r="L348" i="31"/>
  <c r="M348" i="31"/>
  <c r="N348" i="31"/>
  <c r="O348" i="31"/>
  <c r="P348" i="31"/>
  <c r="Q348" i="31"/>
  <c r="F349" i="31"/>
  <c r="G349" i="31"/>
  <c r="H349" i="31"/>
  <c r="I349" i="31"/>
  <c r="J349" i="31"/>
  <c r="K349" i="31"/>
  <c r="L349" i="31"/>
  <c r="M349" i="31"/>
  <c r="N349" i="31"/>
  <c r="O349" i="31"/>
  <c r="P349" i="31"/>
  <c r="Q349" i="31"/>
  <c r="F350" i="31"/>
  <c r="G350" i="31"/>
  <c r="H350" i="31"/>
  <c r="I350" i="31"/>
  <c r="J350" i="31"/>
  <c r="K350" i="31"/>
  <c r="L350" i="31"/>
  <c r="M350" i="31"/>
  <c r="N350" i="31"/>
  <c r="O350" i="31"/>
  <c r="P350" i="31"/>
  <c r="Q350" i="31"/>
  <c r="F351" i="31"/>
  <c r="G351" i="31"/>
  <c r="H351" i="31"/>
  <c r="I351" i="31"/>
  <c r="J351" i="31"/>
  <c r="K351" i="31"/>
  <c r="L351" i="31"/>
  <c r="M351" i="31"/>
  <c r="N351" i="31"/>
  <c r="O351" i="31"/>
  <c r="P351" i="31"/>
  <c r="Q351" i="31"/>
  <c r="F352" i="31"/>
  <c r="G352" i="31"/>
  <c r="H352" i="31"/>
  <c r="I352" i="31"/>
  <c r="J352" i="31"/>
  <c r="K352" i="31"/>
  <c r="L352" i="31"/>
  <c r="M352" i="31"/>
  <c r="N352" i="31"/>
  <c r="O352" i="31"/>
  <c r="P352" i="31"/>
  <c r="Q352" i="31"/>
  <c r="F353" i="31"/>
  <c r="G353" i="31"/>
  <c r="H353" i="31"/>
  <c r="I353" i="31"/>
  <c r="J353" i="31"/>
  <c r="K353" i="31"/>
  <c r="L353" i="31"/>
  <c r="M353" i="31"/>
  <c r="N353" i="31"/>
  <c r="O353" i="31"/>
  <c r="P353" i="31"/>
  <c r="Q353" i="31"/>
  <c r="F354" i="31"/>
  <c r="G354" i="31"/>
  <c r="H354" i="31"/>
  <c r="I354" i="31"/>
  <c r="J354" i="31"/>
  <c r="K354" i="31"/>
  <c r="L354" i="31"/>
  <c r="M354" i="31"/>
  <c r="N354" i="31"/>
  <c r="O354" i="31"/>
  <c r="P354" i="31"/>
  <c r="Q354" i="31"/>
  <c r="F355" i="31"/>
  <c r="G355" i="31"/>
  <c r="H355" i="31"/>
  <c r="I355" i="31"/>
  <c r="J355" i="31"/>
  <c r="K355" i="31"/>
  <c r="L355" i="31"/>
  <c r="M355" i="31"/>
  <c r="N355" i="31"/>
  <c r="O355" i="31"/>
  <c r="P355" i="31"/>
  <c r="Q355" i="31"/>
  <c r="F356" i="31"/>
  <c r="G356" i="31"/>
  <c r="H356" i="31"/>
  <c r="I356" i="31"/>
  <c r="J356" i="31"/>
  <c r="K356" i="31"/>
  <c r="L356" i="31"/>
  <c r="M356" i="31"/>
  <c r="N356" i="31"/>
  <c r="O356" i="31"/>
  <c r="P356" i="31"/>
  <c r="Q356" i="31"/>
  <c r="F357" i="31"/>
  <c r="G357" i="31"/>
  <c r="H357" i="31"/>
  <c r="I357" i="31"/>
  <c r="J357" i="31"/>
  <c r="K357" i="31"/>
  <c r="L357" i="31"/>
  <c r="M357" i="31"/>
  <c r="N357" i="31"/>
  <c r="O357" i="31"/>
  <c r="P357" i="31"/>
  <c r="Q357" i="31"/>
  <c r="F358" i="31"/>
  <c r="G358" i="31"/>
  <c r="H358" i="31"/>
  <c r="I358" i="31"/>
  <c r="J358" i="31"/>
  <c r="K358" i="31"/>
  <c r="L358" i="31"/>
  <c r="M358" i="31"/>
  <c r="N358" i="31"/>
  <c r="O358" i="31"/>
  <c r="P358" i="31"/>
  <c r="Q358" i="31"/>
  <c r="F359" i="31"/>
  <c r="G359" i="31"/>
  <c r="H359" i="31"/>
  <c r="I359" i="31"/>
  <c r="J359" i="31"/>
  <c r="K359" i="31"/>
  <c r="L359" i="31"/>
  <c r="M359" i="31"/>
  <c r="N359" i="31"/>
  <c r="O359" i="31"/>
  <c r="P359" i="31"/>
  <c r="Q359" i="31"/>
  <c r="F360" i="31"/>
  <c r="G360" i="31"/>
  <c r="H360" i="31"/>
  <c r="I360" i="31"/>
  <c r="J360" i="31"/>
  <c r="K360" i="31"/>
  <c r="L360" i="31"/>
  <c r="M360" i="31"/>
  <c r="N360" i="31"/>
  <c r="O360" i="31"/>
  <c r="P360" i="31"/>
  <c r="Q360" i="31"/>
  <c r="F361" i="31"/>
  <c r="G361" i="31"/>
  <c r="H361" i="31"/>
  <c r="I361" i="31"/>
  <c r="J361" i="31"/>
  <c r="K361" i="31"/>
  <c r="L361" i="31"/>
  <c r="M361" i="31"/>
  <c r="N361" i="31"/>
  <c r="O361" i="31"/>
  <c r="P361" i="31"/>
  <c r="Q361" i="31"/>
  <c r="F362" i="31"/>
  <c r="G362" i="31"/>
  <c r="H362" i="31"/>
  <c r="I362" i="31"/>
  <c r="J362" i="31"/>
  <c r="K362" i="31"/>
  <c r="L362" i="31"/>
  <c r="M362" i="31"/>
  <c r="N362" i="31"/>
  <c r="O362" i="31"/>
  <c r="P362" i="31"/>
  <c r="Q362" i="31"/>
  <c r="F363" i="31"/>
  <c r="G363" i="31"/>
  <c r="H363" i="31"/>
  <c r="I363" i="31"/>
  <c r="J363" i="31"/>
  <c r="K363" i="31"/>
  <c r="L363" i="31"/>
  <c r="M363" i="31"/>
  <c r="N363" i="31"/>
  <c r="O363" i="31"/>
  <c r="P363" i="31"/>
  <c r="Q363" i="31"/>
  <c r="F364" i="31"/>
  <c r="G364" i="31"/>
  <c r="H364" i="31"/>
  <c r="I364" i="31"/>
  <c r="J364" i="31"/>
  <c r="K364" i="31"/>
  <c r="L364" i="31"/>
  <c r="M364" i="31"/>
  <c r="N364" i="31"/>
  <c r="O364" i="31"/>
  <c r="P364" i="31"/>
  <c r="Q364" i="31"/>
  <c r="F365" i="31"/>
  <c r="G365" i="31"/>
  <c r="H365" i="31"/>
  <c r="I365" i="31"/>
  <c r="J365" i="31"/>
  <c r="K365" i="31"/>
  <c r="L365" i="31"/>
  <c r="M365" i="31"/>
  <c r="N365" i="31"/>
  <c r="O365" i="31"/>
  <c r="P365" i="31"/>
  <c r="Q365" i="31"/>
  <c r="F366" i="31"/>
  <c r="G366" i="31"/>
  <c r="H366" i="31"/>
  <c r="I366" i="31"/>
  <c r="J366" i="31"/>
  <c r="K366" i="31"/>
  <c r="L366" i="31"/>
  <c r="M366" i="31"/>
  <c r="N366" i="31"/>
  <c r="O366" i="31"/>
  <c r="P366" i="31"/>
  <c r="Q366" i="31"/>
  <c r="F367" i="31"/>
  <c r="G367" i="31"/>
  <c r="H367" i="31"/>
  <c r="I367" i="31"/>
  <c r="J367" i="31"/>
  <c r="K367" i="31"/>
  <c r="L367" i="31"/>
  <c r="M367" i="31"/>
  <c r="N367" i="31"/>
  <c r="O367" i="31"/>
  <c r="P367" i="31"/>
  <c r="Q367" i="31"/>
  <c r="F368" i="31"/>
  <c r="G368" i="31"/>
  <c r="H368" i="31"/>
  <c r="I368" i="31"/>
  <c r="J368" i="31"/>
  <c r="K368" i="31"/>
  <c r="L368" i="31"/>
  <c r="M368" i="31"/>
  <c r="N368" i="31"/>
  <c r="O368" i="31"/>
  <c r="P368" i="31"/>
  <c r="Q368" i="31"/>
  <c r="F369" i="31"/>
  <c r="G369" i="31"/>
  <c r="H369" i="31"/>
  <c r="I369" i="31"/>
  <c r="J369" i="31"/>
  <c r="K369" i="31"/>
  <c r="L369" i="31"/>
  <c r="M369" i="31"/>
  <c r="N369" i="31"/>
  <c r="O369" i="31"/>
  <c r="P369" i="31"/>
  <c r="Q369" i="31"/>
  <c r="F370" i="31"/>
  <c r="G370" i="31"/>
  <c r="H370" i="31"/>
  <c r="I370" i="31"/>
  <c r="J370" i="31"/>
  <c r="K370" i="31"/>
  <c r="L370" i="31"/>
  <c r="M370" i="31"/>
  <c r="N370" i="31"/>
  <c r="O370" i="31"/>
  <c r="P370" i="31"/>
  <c r="Q370" i="31"/>
  <c r="F371" i="31"/>
  <c r="G371" i="31"/>
  <c r="H371" i="31"/>
  <c r="I371" i="31"/>
  <c r="J371" i="31"/>
  <c r="K371" i="31"/>
  <c r="L371" i="31"/>
  <c r="M371" i="31"/>
  <c r="N371" i="31"/>
  <c r="O371" i="31"/>
  <c r="P371" i="31"/>
  <c r="Q371" i="31"/>
  <c r="F372" i="31"/>
  <c r="G372" i="31"/>
  <c r="H372" i="31"/>
  <c r="I372" i="31"/>
  <c r="J372" i="31"/>
  <c r="K372" i="31"/>
  <c r="L372" i="31"/>
  <c r="M372" i="31"/>
  <c r="N372" i="31"/>
  <c r="O372" i="31"/>
  <c r="P372" i="31"/>
  <c r="Q372" i="31"/>
  <c r="F373" i="31"/>
  <c r="G373" i="31"/>
  <c r="H373" i="31"/>
  <c r="I373" i="31"/>
  <c r="J373" i="31"/>
  <c r="K373" i="31"/>
  <c r="L373" i="31"/>
  <c r="M373" i="31"/>
  <c r="N373" i="31"/>
  <c r="O373" i="31"/>
  <c r="P373" i="31"/>
  <c r="Q373" i="31"/>
  <c r="F374" i="31"/>
  <c r="G374" i="31"/>
  <c r="H374" i="31"/>
  <c r="I374" i="31"/>
  <c r="J374" i="31"/>
  <c r="K374" i="31"/>
  <c r="L374" i="31"/>
  <c r="M374" i="31"/>
  <c r="N374" i="31"/>
  <c r="O374" i="31"/>
  <c r="P374" i="31"/>
  <c r="Q374" i="31"/>
  <c r="F375" i="31"/>
  <c r="G375" i="31"/>
  <c r="H375" i="31"/>
  <c r="I375" i="31"/>
  <c r="J375" i="31"/>
  <c r="K375" i="31"/>
  <c r="L375" i="31"/>
  <c r="M375" i="31"/>
  <c r="N375" i="31"/>
  <c r="O375" i="31"/>
  <c r="P375" i="31"/>
  <c r="Q375" i="31"/>
  <c r="F376" i="31"/>
  <c r="G376" i="31"/>
  <c r="H376" i="31"/>
  <c r="I376" i="31"/>
  <c r="J376" i="31"/>
  <c r="K376" i="31"/>
  <c r="L376" i="31"/>
  <c r="M376" i="31"/>
  <c r="N376" i="31"/>
  <c r="O376" i="31"/>
  <c r="P376" i="31"/>
  <c r="Q376" i="31"/>
  <c r="F378" i="31"/>
  <c r="G378" i="31"/>
  <c r="H378" i="31"/>
  <c r="I378" i="31"/>
  <c r="J378" i="31"/>
  <c r="K378" i="31"/>
  <c r="L378" i="31"/>
  <c r="M378" i="31"/>
  <c r="N378" i="31"/>
  <c r="O378" i="31"/>
  <c r="P378" i="31"/>
  <c r="Q378" i="31"/>
  <c r="F379" i="31"/>
  <c r="G379" i="31"/>
  <c r="H379" i="31"/>
  <c r="I379" i="31"/>
  <c r="J379" i="31"/>
  <c r="K379" i="31"/>
  <c r="L379" i="31"/>
  <c r="M379" i="31"/>
  <c r="N379" i="31"/>
  <c r="O379" i="31"/>
  <c r="P379" i="31"/>
  <c r="Q379" i="31"/>
  <c r="F380" i="31"/>
  <c r="G380" i="31"/>
  <c r="H380" i="31"/>
  <c r="I380" i="31"/>
  <c r="J380" i="31"/>
  <c r="K380" i="31"/>
  <c r="L380" i="31"/>
  <c r="M380" i="31"/>
  <c r="N380" i="31"/>
  <c r="O380" i="31"/>
  <c r="P380" i="31"/>
  <c r="Q380" i="31"/>
  <c r="F381" i="31"/>
  <c r="G381" i="31"/>
  <c r="H381" i="31"/>
  <c r="I381" i="31"/>
  <c r="J381" i="31"/>
  <c r="K381" i="31"/>
  <c r="L381" i="31"/>
  <c r="M381" i="31"/>
  <c r="N381" i="31"/>
  <c r="O381" i="31"/>
  <c r="P381" i="31"/>
  <c r="Q381" i="31"/>
  <c r="F382" i="31"/>
  <c r="G382" i="31"/>
  <c r="H382" i="31"/>
  <c r="I382" i="31"/>
  <c r="J382" i="31"/>
  <c r="K382" i="31"/>
  <c r="L382" i="31"/>
  <c r="M382" i="31"/>
  <c r="N382" i="31"/>
  <c r="O382" i="31"/>
  <c r="P382" i="31"/>
  <c r="Q382" i="31"/>
  <c r="F383" i="31"/>
  <c r="G383" i="31"/>
  <c r="H383" i="31"/>
  <c r="I383" i="31"/>
  <c r="J383" i="31"/>
  <c r="K383" i="31"/>
  <c r="L383" i="31"/>
  <c r="M383" i="31"/>
  <c r="N383" i="31"/>
  <c r="O383" i="31"/>
  <c r="P383" i="31"/>
  <c r="Q383" i="31"/>
  <c r="F384" i="31"/>
  <c r="G384" i="31"/>
  <c r="H384" i="31"/>
  <c r="I384" i="31"/>
  <c r="J384" i="31"/>
  <c r="K384" i="31"/>
  <c r="L384" i="31"/>
  <c r="M384" i="31"/>
  <c r="N384" i="31"/>
  <c r="O384" i="31"/>
  <c r="P384" i="31"/>
  <c r="Q384" i="31"/>
  <c r="F385" i="31"/>
  <c r="G385" i="31"/>
  <c r="H385" i="31"/>
  <c r="I385" i="31"/>
  <c r="J385" i="31"/>
  <c r="K385" i="31"/>
  <c r="L385" i="31"/>
  <c r="M385" i="31"/>
  <c r="N385" i="31"/>
  <c r="O385" i="31"/>
  <c r="P385" i="31"/>
  <c r="Q385" i="31"/>
  <c r="F386" i="31"/>
  <c r="G386" i="31"/>
  <c r="H386" i="31"/>
  <c r="I386" i="31"/>
  <c r="J386" i="31"/>
  <c r="K386" i="31"/>
  <c r="L386" i="31"/>
  <c r="M386" i="31"/>
  <c r="N386" i="31"/>
  <c r="O386" i="31"/>
  <c r="P386" i="31"/>
  <c r="Q386" i="31"/>
  <c r="F387" i="31"/>
  <c r="G387" i="31"/>
  <c r="H387" i="31"/>
  <c r="I387" i="31"/>
  <c r="J387" i="31"/>
  <c r="K387" i="31"/>
  <c r="L387" i="31"/>
  <c r="M387" i="31"/>
  <c r="N387" i="31"/>
  <c r="O387" i="31"/>
  <c r="P387" i="31"/>
  <c r="Q387" i="31"/>
  <c r="F388" i="31"/>
  <c r="G388" i="31"/>
  <c r="H388" i="31"/>
  <c r="I388" i="31"/>
  <c r="J388" i="31"/>
  <c r="K388" i="31"/>
  <c r="L388" i="31"/>
  <c r="M388" i="31"/>
  <c r="N388" i="31"/>
  <c r="O388" i="31"/>
  <c r="P388" i="31"/>
  <c r="Q388" i="31"/>
  <c r="F389" i="31"/>
  <c r="G389" i="31"/>
  <c r="H389" i="31"/>
  <c r="I389" i="31"/>
  <c r="J389" i="31"/>
  <c r="K389" i="31"/>
  <c r="L389" i="31"/>
  <c r="M389" i="31"/>
  <c r="N389" i="31"/>
  <c r="O389" i="31"/>
  <c r="P389" i="31"/>
  <c r="Q389" i="31"/>
  <c r="F390" i="31"/>
  <c r="G390" i="31"/>
  <c r="H390" i="31"/>
  <c r="I390" i="31"/>
  <c r="J390" i="31"/>
  <c r="K390" i="31"/>
  <c r="L390" i="31"/>
  <c r="M390" i="31"/>
  <c r="N390" i="31"/>
  <c r="O390" i="31"/>
  <c r="P390" i="31"/>
  <c r="Q390" i="31"/>
  <c r="F391" i="31"/>
  <c r="G391" i="31"/>
  <c r="H391" i="31"/>
  <c r="I391" i="31"/>
  <c r="J391" i="31"/>
  <c r="K391" i="31"/>
  <c r="L391" i="31"/>
  <c r="M391" i="31"/>
  <c r="N391" i="31"/>
  <c r="O391" i="31"/>
  <c r="P391" i="31"/>
  <c r="Q391" i="31"/>
  <c r="F392" i="31"/>
  <c r="G392" i="31"/>
  <c r="H392" i="31"/>
  <c r="I392" i="31"/>
  <c r="J392" i="31"/>
  <c r="K392" i="31"/>
  <c r="L392" i="31"/>
  <c r="M392" i="31"/>
  <c r="N392" i="31"/>
  <c r="O392" i="31"/>
  <c r="P392" i="31"/>
  <c r="Q392" i="31"/>
  <c r="F393" i="31"/>
  <c r="G393" i="31"/>
  <c r="H393" i="31"/>
  <c r="I393" i="31"/>
  <c r="J393" i="31"/>
  <c r="K393" i="31"/>
  <c r="L393" i="31"/>
  <c r="M393" i="31"/>
  <c r="N393" i="31"/>
  <c r="O393" i="31"/>
  <c r="P393" i="31"/>
  <c r="Q393" i="31"/>
  <c r="F394" i="31"/>
  <c r="G394" i="31"/>
  <c r="H394" i="31"/>
  <c r="I394" i="31"/>
  <c r="J394" i="31"/>
  <c r="K394" i="31"/>
  <c r="L394" i="31"/>
  <c r="M394" i="31"/>
  <c r="N394" i="31"/>
  <c r="O394" i="31"/>
  <c r="P394" i="31"/>
  <c r="Q394" i="31"/>
  <c r="F395" i="31"/>
  <c r="G395" i="31"/>
  <c r="H395" i="31"/>
  <c r="I395" i="31"/>
  <c r="J395" i="31"/>
  <c r="K395" i="31"/>
  <c r="L395" i="31"/>
  <c r="M395" i="31"/>
  <c r="N395" i="31"/>
  <c r="O395" i="31"/>
  <c r="P395" i="31"/>
  <c r="Q395" i="31"/>
  <c r="F396" i="31"/>
  <c r="G396" i="31"/>
  <c r="H396" i="31"/>
  <c r="I396" i="31"/>
  <c r="J396" i="31"/>
  <c r="K396" i="31"/>
  <c r="L396" i="31"/>
  <c r="M396" i="31"/>
  <c r="N396" i="31"/>
  <c r="O396" i="31"/>
  <c r="P396" i="31"/>
  <c r="Q396" i="31"/>
  <c r="F397" i="31"/>
  <c r="G397" i="31"/>
  <c r="H397" i="31"/>
  <c r="I397" i="31"/>
  <c r="J397" i="31"/>
  <c r="K397" i="31"/>
  <c r="L397" i="31"/>
  <c r="M397" i="31"/>
  <c r="N397" i="31"/>
  <c r="O397" i="31"/>
  <c r="P397" i="31"/>
  <c r="Q397" i="31"/>
  <c r="F398" i="31"/>
  <c r="G398" i="31"/>
  <c r="H398" i="31"/>
  <c r="I398" i="31"/>
  <c r="J398" i="31"/>
  <c r="K398" i="31"/>
  <c r="L398" i="31"/>
  <c r="M398" i="31"/>
  <c r="N398" i="31"/>
  <c r="O398" i="31"/>
  <c r="P398" i="31"/>
  <c r="Q398" i="31"/>
  <c r="F399" i="31"/>
  <c r="G399" i="31"/>
  <c r="H399" i="31"/>
  <c r="I399" i="31"/>
  <c r="J399" i="31"/>
  <c r="K399" i="31"/>
  <c r="L399" i="31"/>
  <c r="M399" i="31"/>
  <c r="N399" i="31"/>
  <c r="O399" i="31"/>
  <c r="P399" i="31"/>
  <c r="Q399" i="31"/>
  <c r="F400" i="31"/>
  <c r="G400" i="31"/>
  <c r="H400" i="31"/>
  <c r="I400" i="31"/>
  <c r="J400" i="31"/>
  <c r="K400" i="31"/>
  <c r="L400" i="31"/>
  <c r="M400" i="31"/>
  <c r="N400" i="31"/>
  <c r="O400" i="31"/>
  <c r="P400" i="31"/>
  <c r="Q400" i="31"/>
  <c r="F401" i="31"/>
  <c r="G401" i="31"/>
  <c r="H401" i="31"/>
  <c r="I401" i="31"/>
  <c r="J401" i="31"/>
  <c r="K401" i="31"/>
  <c r="L401" i="31"/>
  <c r="M401" i="31"/>
  <c r="N401" i="31"/>
  <c r="O401" i="31"/>
  <c r="P401" i="31"/>
  <c r="Q401" i="31"/>
  <c r="F402" i="31"/>
  <c r="G402" i="31"/>
  <c r="H402" i="31"/>
  <c r="I402" i="31"/>
  <c r="J402" i="31"/>
  <c r="K402" i="31"/>
  <c r="L402" i="31"/>
  <c r="M402" i="31"/>
  <c r="N402" i="31"/>
  <c r="O402" i="31"/>
  <c r="P402" i="31"/>
  <c r="Q402" i="31"/>
  <c r="F403" i="31"/>
  <c r="G403" i="31"/>
  <c r="H403" i="31"/>
  <c r="I403" i="31"/>
  <c r="J403" i="31"/>
  <c r="K403" i="31"/>
  <c r="L403" i="31"/>
  <c r="M403" i="31"/>
  <c r="N403" i="31"/>
  <c r="O403" i="31"/>
  <c r="P403" i="31"/>
  <c r="Q403" i="31"/>
  <c r="F404" i="31"/>
  <c r="G404" i="31"/>
  <c r="H404" i="31"/>
  <c r="I404" i="31"/>
  <c r="J404" i="31"/>
  <c r="K404" i="31"/>
  <c r="L404" i="31"/>
  <c r="M404" i="31"/>
  <c r="N404" i="31"/>
  <c r="O404" i="31"/>
  <c r="P404" i="31"/>
  <c r="Q404" i="31"/>
  <c r="F405" i="31"/>
  <c r="G405" i="31"/>
  <c r="H405" i="31"/>
  <c r="I405" i="31"/>
  <c r="J405" i="31"/>
  <c r="K405" i="31"/>
  <c r="L405" i="31"/>
  <c r="M405" i="31"/>
  <c r="N405" i="31"/>
  <c r="O405" i="31"/>
  <c r="P405" i="31"/>
  <c r="Q405" i="31"/>
  <c r="F406" i="31"/>
  <c r="G406" i="31"/>
  <c r="H406" i="31"/>
  <c r="I406" i="31"/>
  <c r="J406" i="31"/>
  <c r="K406" i="31"/>
  <c r="L406" i="31"/>
  <c r="M406" i="31"/>
  <c r="N406" i="31"/>
  <c r="O406" i="31"/>
  <c r="P406" i="31"/>
  <c r="Q406" i="31"/>
  <c r="F407" i="31"/>
  <c r="G407" i="31"/>
  <c r="H407" i="31"/>
  <c r="I407" i="31"/>
  <c r="J407" i="31"/>
  <c r="K407" i="31"/>
  <c r="L407" i="31"/>
  <c r="M407" i="31"/>
  <c r="N407" i="31"/>
  <c r="O407" i="31"/>
  <c r="P407" i="31"/>
  <c r="Q407" i="31"/>
  <c r="F409" i="31"/>
  <c r="G409" i="31"/>
  <c r="H409" i="31"/>
  <c r="I409" i="31"/>
  <c r="J409" i="31"/>
  <c r="K409" i="31"/>
  <c r="L409" i="31"/>
  <c r="M409" i="31"/>
  <c r="N409" i="31"/>
  <c r="O409" i="31"/>
  <c r="P409" i="31"/>
  <c r="Q409" i="31"/>
  <c r="F410" i="31"/>
  <c r="G410" i="31"/>
  <c r="H410" i="31"/>
  <c r="I410" i="31"/>
  <c r="J410" i="31"/>
  <c r="K410" i="31"/>
  <c r="L410" i="31"/>
  <c r="M410" i="31"/>
  <c r="N410" i="31"/>
  <c r="O410" i="31"/>
  <c r="P410" i="31"/>
  <c r="Q410" i="31"/>
  <c r="F411" i="31"/>
  <c r="G411" i="31"/>
  <c r="H411" i="31"/>
  <c r="I411" i="31"/>
  <c r="J411" i="31"/>
  <c r="K411" i="31"/>
  <c r="L411" i="31"/>
  <c r="M411" i="31"/>
  <c r="N411" i="31"/>
  <c r="O411" i="31"/>
  <c r="P411" i="31"/>
  <c r="Q411" i="31"/>
  <c r="F412" i="31"/>
  <c r="G412" i="31"/>
  <c r="H412" i="31"/>
  <c r="I412" i="31"/>
  <c r="J412" i="31"/>
  <c r="K412" i="31"/>
  <c r="L412" i="31"/>
  <c r="M412" i="31"/>
  <c r="N412" i="31"/>
  <c r="O412" i="31"/>
  <c r="P412" i="31"/>
  <c r="Q412" i="31"/>
  <c r="F413" i="31"/>
  <c r="G413" i="31"/>
  <c r="H413" i="31"/>
  <c r="I413" i="31"/>
  <c r="J413" i="31"/>
  <c r="K413" i="31"/>
  <c r="L413" i="31"/>
  <c r="M413" i="31"/>
  <c r="N413" i="31"/>
  <c r="O413" i="31"/>
  <c r="P413" i="31"/>
  <c r="Q413" i="31"/>
  <c r="F414" i="31"/>
  <c r="G414" i="31"/>
  <c r="H414" i="31"/>
  <c r="I414" i="31"/>
  <c r="J414" i="31"/>
  <c r="K414" i="31"/>
  <c r="L414" i="31"/>
  <c r="M414" i="31"/>
  <c r="N414" i="31"/>
  <c r="O414" i="31"/>
  <c r="P414" i="31"/>
  <c r="Q414" i="31"/>
  <c r="F415" i="31"/>
  <c r="G415" i="31"/>
  <c r="H415" i="31"/>
  <c r="I415" i="31"/>
  <c r="J415" i="31"/>
  <c r="K415" i="31"/>
  <c r="L415" i="31"/>
  <c r="M415" i="31"/>
  <c r="N415" i="31"/>
  <c r="O415" i="31"/>
  <c r="P415" i="31"/>
  <c r="Q415" i="31"/>
  <c r="F416" i="31"/>
  <c r="G416" i="31"/>
  <c r="H416" i="31"/>
  <c r="I416" i="31"/>
  <c r="J416" i="31"/>
  <c r="K416" i="31"/>
  <c r="L416" i="31"/>
  <c r="M416" i="31"/>
  <c r="N416" i="31"/>
  <c r="O416" i="31"/>
  <c r="P416" i="31"/>
  <c r="Q416" i="31"/>
  <c r="F417" i="31"/>
  <c r="G417" i="31"/>
  <c r="H417" i="31"/>
  <c r="I417" i="31"/>
  <c r="J417" i="31"/>
  <c r="K417" i="31"/>
  <c r="L417" i="31"/>
  <c r="M417" i="31"/>
  <c r="N417" i="31"/>
  <c r="O417" i="31"/>
  <c r="P417" i="31"/>
  <c r="Q417" i="31"/>
  <c r="F418" i="31"/>
  <c r="G418" i="31"/>
  <c r="H418" i="31"/>
  <c r="I418" i="31"/>
  <c r="J418" i="31"/>
  <c r="K418" i="31"/>
  <c r="L418" i="31"/>
  <c r="M418" i="31"/>
  <c r="N418" i="31"/>
  <c r="O418" i="31"/>
  <c r="P418" i="31"/>
  <c r="Q418" i="31"/>
  <c r="F419" i="31"/>
  <c r="G419" i="31"/>
  <c r="H419" i="31"/>
  <c r="I419" i="31"/>
  <c r="J419" i="31"/>
  <c r="K419" i="31"/>
  <c r="L419" i="31"/>
  <c r="M419" i="31"/>
  <c r="N419" i="31"/>
  <c r="O419" i="31"/>
  <c r="P419" i="31"/>
  <c r="Q419" i="31"/>
  <c r="F420" i="31"/>
  <c r="G420" i="31"/>
  <c r="H420" i="31"/>
  <c r="I420" i="31"/>
  <c r="J420" i="31"/>
  <c r="K420" i="31"/>
  <c r="L420" i="31"/>
  <c r="M420" i="31"/>
  <c r="N420" i="31"/>
  <c r="O420" i="31"/>
  <c r="P420" i="31"/>
  <c r="Q420" i="31"/>
  <c r="F421" i="31"/>
  <c r="G421" i="31"/>
  <c r="H421" i="31"/>
  <c r="I421" i="31"/>
  <c r="J421" i="31"/>
  <c r="K421" i="31"/>
  <c r="L421" i="31"/>
  <c r="M421" i="31"/>
  <c r="N421" i="31"/>
  <c r="O421" i="31"/>
  <c r="P421" i="31"/>
  <c r="Q421" i="31"/>
  <c r="F422" i="31"/>
  <c r="G422" i="31"/>
  <c r="H422" i="31"/>
  <c r="I422" i="31"/>
  <c r="J422" i="31"/>
  <c r="K422" i="31"/>
  <c r="L422" i="31"/>
  <c r="M422" i="31"/>
  <c r="N422" i="31"/>
  <c r="O422" i="31"/>
  <c r="P422" i="31"/>
  <c r="Q422" i="31"/>
  <c r="F423" i="31"/>
  <c r="G423" i="31"/>
  <c r="H423" i="31"/>
  <c r="I423" i="31"/>
  <c r="J423" i="31"/>
  <c r="K423" i="31"/>
  <c r="L423" i="31"/>
  <c r="M423" i="31"/>
  <c r="N423" i="31"/>
  <c r="O423" i="31"/>
  <c r="P423" i="31"/>
  <c r="Q423" i="31"/>
  <c r="F424" i="31"/>
  <c r="G424" i="31"/>
  <c r="H424" i="31"/>
  <c r="I424" i="31"/>
  <c r="J424" i="31"/>
  <c r="K424" i="31"/>
  <c r="L424" i="31"/>
  <c r="M424" i="31"/>
  <c r="N424" i="31"/>
  <c r="O424" i="31"/>
  <c r="P424" i="31"/>
  <c r="Q424" i="31"/>
  <c r="F425" i="31"/>
  <c r="G425" i="31"/>
  <c r="H425" i="31"/>
  <c r="I425" i="31"/>
  <c r="J425" i="31"/>
  <c r="K425" i="31"/>
  <c r="L425" i="31"/>
  <c r="M425" i="31"/>
  <c r="N425" i="31"/>
  <c r="O425" i="31"/>
  <c r="P425" i="31"/>
  <c r="Q425" i="31"/>
  <c r="F426" i="31"/>
  <c r="G426" i="31"/>
  <c r="H426" i="31"/>
  <c r="I426" i="31"/>
  <c r="J426" i="31"/>
  <c r="K426" i="31"/>
  <c r="L426" i="31"/>
  <c r="M426" i="31"/>
  <c r="N426" i="31"/>
  <c r="O426" i="31"/>
  <c r="P426" i="31"/>
  <c r="Q426" i="31"/>
  <c r="F427" i="31"/>
  <c r="G427" i="31"/>
  <c r="H427" i="31"/>
  <c r="I427" i="31"/>
  <c r="J427" i="31"/>
  <c r="K427" i="31"/>
  <c r="L427" i="31"/>
  <c r="M427" i="31"/>
  <c r="N427" i="31"/>
  <c r="O427" i="31"/>
  <c r="P427" i="31"/>
  <c r="Q427" i="31"/>
  <c r="F428" i="31"/>
  <c r="G428" i="31"/>
  <c r="H428" i="31"/>
  <c r="I428" i="31"/>
  <c r="J428" i="31"/>
  <c r="K428" i="31"/>
  <c r="L428" i="31"/>
  <c r="M428" i="31"/>
  <c r="N428" i="31"/>
  <c r="O428" i="31"/>
  <c r="P428" i="31"/>
  <c r="Q428" i="31"/>
  <c r="F429" i="31"/>
  <c r="G429" i="31"/>
  <c r="H429" i="31"/>
  <c r="I429" i="31"/>
  <c r="J429" i="31"/>
  <c r="K429" i="31"/>
  <c r="L429" i="31"/>
  <c r="M429" i="31"/>
  <c r="N429" i="31"/>
  <c r="O429" i="31"/>
  <c r="P429" i="31"/>
  <c r="Q429" i="31"/>
  <c r="F430" i="31"/>
  <c r="G430" i="31"/>
  <c r="H430" i="31"/>
  <c r="I430" i="31"/>
  <c r="J430" i="31"/>
  <c r="K430" i="31"/>
  <c r="L430" i="31"/>
  <c r="M430" i="31"/>
  <c r="N430" i="31"/>
  <c r="O430" i="31"/>
  <c r="P430" i="31"/>
  <c r="Q430" i="31"/>
  <c r="F431" i="31"/>
  <c r="G431" i="31"/>
  <c r="H431" i="31"/>
  <c r="I431" i="31"/>
  <c r="J431" i="31"/>
  <c r="K431" i="31"/>
  <c r="L431" i="31"/>
  <c r="M431" i="31"/>
  <c r="N431" i="31"/>
  <c r="O431" i="31"/>
  <c r="P431" i="31"/>
  <c r="Q431" i="31"/>
  <c r="F432" i="31"/>
  <c r="G432" i="31"/>
  <c r="H432" i="31"/>
  <c r="I432" i="31"/>
  <c r="J432" i="31"/>
  <c r="K432" i="31"/>
  <c r="L432" i="31"/>
  <c r="M432" i="31"/>
  <c r="N432" i="31"/>
  <c r="O432" i="31"/>
  <c r="P432" i="31"/>
  <c r="Q432" i="31"/>
  <c r="F433" i="31"/>
  <c r="G433" i="31"/>
  <c r="H433" i="31"/>
  <c r="I433" i="31"/>
  <c r="J433" i="31"/>
  <c r="K433" i="31"/>
  <c r="L433" i="31"/>
  <c r="M433" i="31"/>
  <c r="N433" i="31"/>
  <c r="O433" i="31"/>
  <c r="P433" i="31"/>
  <c r="Q433" i="31"/>
  <c r="F434" i="31"/>
  <c r="G434" i="31"/>
  <c r="H434" i="31"/>
  <c r="I434" i="31"/>
  <c r="J434" i="31"/>
  <c r="K434" i="31"/>
  <c r="L434" i="31"/>
  <c r="M434" i="31"/>
  <c r="N434" i="31"/>
  <c r="O434" i="31"/>
  <c r="P434" i="31"/>
  <c r="Q434" i="31"/>
  <c r="F435" i="31"/>
  <c r="G435" i="31"/>
  <c r="H435" i="31"/>
  <c r="I435" i="31"/>
  <c r="J435" i="31"/>
  <c r="K435" i="31"/>
  <c r="L435" i="31"/>
  <c r="M435" i="31"/>
  <c r="N435" i="31"/>
  <c r="O435" i="31"/>
  <c r="P435" i="31"/>
  <c r="Q435" i="31"/>
  <c r="F436" i="31"/>
  <c r="G436" i="31"/>
  <c r="H436" i="31"/>
  <c r="I436" i="31"/>
  <c r="J436" i="31"/>
  <c r="K436" i="31"/>
  <c r="L436" i="31"/>
  <c r="M436" i="31"/>
  <c r="N436" i="31"/>
  <c r="O436" i="31"/>
  <c r="P436" i="31"/>
  <c r="Q436" i="31"/>
  <c r="F437" i="31"/>
  <c r="G437" i="31"/>
  <c r="H437" i="31"/>
  <c r="I437" i="31"/>
  <c r="J437" i="31"/>
  <c r="K437" i="31"/>
  <c r="L437" i="31"/>
  <c r="M437" i="31"/>
  <c r="N437" i="31"/>
  <c r="O437" i="31"/>
  <c r="P437" i="31"/>
  <c r="Q437" i="31"/>
  <c r="F438" i="31"/>
  <c r="G438" i="31"/>
  <c r="H438" i="31"/>
  <c r="I438" i="31"/>
  <c r="J438" i="31"/>
  <c r="K438" i="31"/>
  <c r="L438" i="31"/>
  <c r="M438" i="31"/>
  <c r="N438" i="31"/>
  <c r="O438" i="31"/>
  <c r="P438" i="31"/>
  <c r="Q438" i="31"/>
  <c r="F439" i="31"/>
  <c r="G439" i="31"/>
  <c r="H439" i="31"/>
  <c r="I439" i="31"/>
  <c r="J439" i="31"/>
  <c r="K439" i="31"/>
  <c r="L439" i="31"/>
  <c r="M439" i="31"/>
  <c r="N439" i="31"/>
  <c r="O439" i="31"/>
  <c r="P439" i="31"/>
  <c r="Q439" i="31"/>
  <c r="F440" i="31"/>
  <c r="G440" i="31"/>
  <c r="H440" i="31"/>
  <c r="I440" i="31"/>
  <c r="J440" i="31"/>
  <c r="K440" i="31"/>
  <c r="L440" i="31"/>
  <c r="M440" i="31"/>
  <c r="N440" i="31"/>
  <c r="O440" i="31"/>
  <c r="P440" i="31"/>
  <c r="Q440" i="31"/>
  <c r="F441" i="31"/>
  <c r="G441" i="31"/>
  <c r="H441" i="31"/>
  <c r="I441" i="31"/>
  <c r="J441" i="31"/>
  <c r="K441" i="31"/>
  <c r="L441" i="31"/>
  <c r="M441" i="31"/>
  <c r="N441" i="31"/>
  <c r="O441" i="31"/>
  <c r="P441" i="31"/>
  <c r="Q441" i="31"/>
  <c r="F442" i="31"/>
  <c r="G442" i="31"/>
  <c r="H442" i="31"/>
  <c r="I442" i="31"/>
  <c r="J442" i="31"/>
  <c r="K442" i="31"/>
  <c r="L442" i="31"/>
  <c r="M442" i="31"/>
  <c r="N442" i="31"/>
  <c r="O442" i="31"/>
  <c r="P442" i="31"/>
  <c r="Q442" i="31"/>
  <c r="F443" i="31"/>
  <c r="G443" i="31"/>
  <c r="H443" i="31"/>
  <c r="I443" i="31"/>
  <c r="J443" i="31"/>
  <c r="K443" i="31"/>
  <c r="L443" i="31"/>
  <c r="M443" i="31"/>
  <c r="N443" i="31"/>
  <c r="O443" i="31"/>
  <c r="P443" i="31"/>
  <c r="Q443" i="31"/>
  <c r="F444" i="31"/>
  <c r="G444" i="31"/>
  <c r="H444" i="31"/>
  <c r="I444" i="31"/>
  <c r="J444" i="31"/>
  <c r="K444" i="31"/>
  <c r="L444" i="31"/>
  <c r="M444" i="31"/>
  <c r="N444" i="31"/>
  <c r="O444" i="31"/>
  <c r="P444" i="31"/>
  <c r="Q444" i="31"/>
  <c r="F445" i="31"/>
  <c r="G445" i="31"/>
  <c r="H445" i="31"/>
  <c r="I445" i="31"/>
  <c r="J445" i="31"/>
  <c r="K445" i="31"/>
  <c r="L445" i="31"/>
  <c r="M445" i="31"/>
  <c r="N445" i="31"/>
  <c r="O445" i="31"/>
  <c r="P445" i="31"/>
  <c r="Q445" i="31"/>
  <c r="F446" i="31"/>
  <c r="G446" i="31"/>
  <c r="H446" i="31"/>
  <c r="I446" i="31"/>
  <c r="J446" i="31"/>
  <c r="K446" i="31"/>
  <c r="L446" i="31"/>
  <c r="M446" i="31"/>
  <c r="N446" i="31"/>
  <c r="O446" i="31"/>
  <c r="P446" i="31"/>
  <c r="Q446" i="31"/>
  <c r="F447" i="31"/>
  <c r="G447" i="31"/>
  <c r="H447" i="31"/>
  <c r="I447" i="31"/>
  <c r="J447" i="31"/>
  <c r="K447" i="31"/>
  <c r="L447" i="31"/>
  <c r="M447" i="31"/>
  <c r="N447" i="31"/>
  <c r="O447" i="31"/>
  <c r="P447" i="31"/>
  <c r="Q447" i="31"/>
  <c r="F448" i="31"/>
  <c r="G448" i="31"/>
  <c r="H448" i="31"/>
  <c r="I448" i="31"/>
  <c r="J448" i="31"/>
  <c r="K448" i="31"/>
  <c r="L448" i="31"/>
  <c r="M448" i="31"/>
  <c r="N448" i="31"/>
  <c r="O448" i="31"/>
  <c r="P448" i="31"/>
  <c r="Q448" i="31"/>
  <c r="F449" i="31"/>
  <c r="G449" i="31"/>
  <c r="H449" i="31"/>
  <c r="I449" i="31"/>
  <c r="J449" i="31"/>
  <c r="K449" i="31"/>
  <c r="L449" i="31"/>
  <c r="M449" i="31"/>
  <c r="N449" i="31"/>
  <c r="O449" i="31"/>
  <c r="P449" i="31"/>
  <c r="Q449" i="31"/>
  <c r="F450" i="31"/>
  <c r="G450" i="31"/>
  <c r="H450" i="31"/>
  <c r="I450" i="31"/>
  <c r="J450" i="31"/>
  <c r="K450" i="31"/>
  <c r="L450" i="31"/>
  <c r="M450" i="31"/>
  <c r="N450" i="31"/>
  <c r="O450" i="31"/>
  <c r="P450" i="31"/>
  <c r="Q450" i="31"/>
  <c r="F451" i="31"/>
  <c r="G451" i="31"/>
  <c r="H451" i="31"/>
  <c r="I451" i="31"/>
  <c r="J451" i="31"/>
  <c r="K451" i="31"/>
  <c r="L451" i="31"/>
  <c r="M451" i="31"/>
  <c r="N451" i="31"/>
  <c r="O451" i="31"/>
  <c r="P451" i="31"/>
  <c r="Q451" i="31"/>
  <c r="F452" i="31"/>
  <c r="G452" i="31"/>
  <c r="H452" i="31"/>
  <c r="I452" i="31"/>
  <c r="J452" i="31"/>
  <c r="K452" i="31"/>
  <c r="L452" i="31"/>
  <c r="M452" i="31"/>
  <c r="N452" i="31"/>
  <c r="O452" i="31"/>
  <c r="P452" i="31"/>
  <c r="Q452" i="31"/>
  <c r="F453" i="31"/>
  <c r="G453" i="31"/>
  <c r="H453" i="31"/>
  <c r="I453" i="31"/>
  <c r="J453" i="31"/>
  <c r="K453" i="31"/>
  <c r="L453" i="31"/>
  <c r="M453" i="31"/>
  <c r="N453" i="31"/>
  <c r="O453" i="31"/>
  <c r="P453" i="31"/>
  <c r="Q453" i="31"/>
  <c r="F454" i="31"/>
  <c r="G454" i="31"/>
  <c r="H454" i="31"/>
  <c r="I454" i="31"/>
  <c r="J454" i="31"/>
  <c r="K454" i="31"/>
  <c r="L454" i="31"/>
  <c r="M454" i="31"/>
  <c r="N454" i="31"/>
  <c r="O454" i="31"/>
  <c r="P454" i="31"/>
  <c r="Q454" i="31"/>
  <c r="F455" i="31"/>
  <c r="G455" i="31"/>
  <c r="H455" i="31"/>
  <c r="I455" i="31"/>
  <c r="J455" i="31"/>
  <c r="K455" i="31"/>
  <c r="L455" i="31"/>
  <c r="M455" i="31"/>
  <c r="N455" i="31"/>
  <c r="O455" i="31"/>
  <c r="P455" i="31"/>
  <c r="Q455" i="31"/>
  <c r="F456" i="31"/>
  <c r="G456" i="31"/>
  <c r="H456" i="31"/>
  <c r="I456" i="31"/>
  <c r="J456" i="31"/>
  <c r="K456" i="31"/>
  <c r="L456" i="31"/>
  <c r="M456" i="31"/>
  <c r="N456" i="31"/>
  <c r="O456" i="31"/>
  <c r="P456" i="31"/>
  <c r="Q456" i="31"/>
  <c r="F457" i="31"/>
  <c r="G457" i="31"/>
  <c r="H457" i="31"/>
  <c r="I457" i="31"/>
  <c r="J457" i="31"/>
  <c r="K457" i="31"/>
  <c r="L457" i="31"/>
  <c r="M457" i="31"/>
  <c r="N457" i="31"/>
  <c r="O457" i="31"/>
  <c r="P457" i="31"/>
  <c r="Q457" i="31"/>
  <c r="F458" i="31"/>
  <c r="G458" i="31"/>
  <c r="H458" i="31"/>
  <c r="I458" i="31"/>
  <c r="J458" i="31"/>
  <c r="K458" i="31"/>
  <c r="L458" i="31"/>
  <c r="M458" i="31"/>
  <c r="N458" i="31"/>
  <c r="O458" i="31"/>
  <c r="P458" i="31"/>
  <c r="Q458" i="31"/>
  <c r="F460" i="31"/>
  <c r="G460" i="31"/>
  <c r="H460" i="31"/>
  <c r="I460" i="31"/>
  <c r="J460" i="31"/>
  <c r="K460" i="31"/>
  <c r="L460" i="31"/>
  <c r="M460" i="31"/>
  <c r="N460" i="31"/>
  <c r="O460" i="31"/>
  <c r="P460" i="31"/>
  <c r="Q460" i="31"/>
  <c r="F461" i="31"/>
  <c r="G461" i="31"/>
  <c r="H461" i="31"/>
  <c r="I461" i="31"/>
  <c r="J461" i="31"/>
  <c r="K461" i="31"/>
  <c r="L461" i="31"/>
  <c r="M461" i="31"/>
  <c r="N461" i="31"/>
  <c r="O461" i="31"/>
  <c r="P461" i="31"/>
  <c r="Q461" i="31"/>
  <c r="F462" i="31"/>
  <c r="G462" i="31"/>
  <c r="H462" i="31"/>
  <c r="I462" i="31"/>
  <c r="J462" i="31"/>
  <c r="K462" i="31"/>
  <c r="L462" i="31"/>
  <c r="M462" i="31"/>
  <c r="N462" i="31"/>
  <c r="O462" i="31"/>
  <c r="P462" i="31"/>
  <c r="Q462" i="31"/>
  <c r="F463" i="31"/>
  <c r="G463" i="31"/>
  <c r="H463" i="31"/>
  <c r="I463" i="31"/>
  <c r="J463" i="31"/>
  <c r="K463" i="31"/>
  <c r="L463" i="31"/>
  <c r="M463" i="31"/>
  <c r="N463" i="31"/>
  <c r="O463" i="31"/>
  <c r="P463" i="31"/>
  <c r="Q463" i="31"/>
  <c r="F464" i="31"/>
  <c r="G464" i="31"/>
  <c r="H464" i="31"/>
  <c r="I464" i="31"/>
  <c r="J464" i="31"/>
  <c r="K464" i="31"/>
  <c r="L464" i="31"/>
  <c r="M464" i="31"/>
  <c r="N464" i="31"/>
  <c r="O464" i="31"/>
  <c r="P464" i="31"/>
  <c r="Q464" i="31"/>
  <c r="F465" i="31"/>
  <c r="G465" i="31"/>
  <c r="H465" i="31"/>
  <c r="I465" i="31"/>
  <c r="J465" i="31"/>
  <c r="K465" i="31"/>
  <c r="L465" i="31"/>
  <c r="M465" i="31"/>
  <c r="N465" i="31"/>
  <c r="O465" i="31"/>
  <c r="P465" i="31"/>
  <c r="Q465" i="31"/>
  <c r="F466" i="31"/>
  <c r="G466" i="31"/>
  <c r="H466" i="31"/>
  <c r="I466" i="31"/>
  <c r="J466" i="31"/>
  <c r="K466" i="31"/>
  <c r="L466" i="31"/>
  <c r="M466" i="31"/>
  <c r="N466" i="31"/>
  <c r="O466" i="31"/>
  <c r="P466" i="31"/>
  <c r="Q466" i="31"/>
  <c r="F467" i="31"/>
  <c r="G467" i="31"/>
  <c r="H467" i="31"/>
  <c r="I467" i="31"/>
  <c r="J467" i="31"/>
  <c r="K467" i="31"/>
  <c r="L467" i="31"/>
  <c r="M467" i="31"/>
  <c r="N467" i="31"/>
  <c r="O467" i="31"/>
  <c r="P467" i="31"/>
  <c r="Q467" i="31"/>
  <c r="F468" i="31"/>
  <c r="G468" i="31"/>
  <c r="H468" i="31"/>
  <c r="I468" i="31"/>
  <c r="J468" i="31"/>
  <c r="K468" i="31"/>
  <c r="L468" i="31"/>
  <c r="M468" i="31"/>
  <c r="N468" i="31"/>
  <c r="O468" i="31"/>
  <c r="P468" i="31"/>
  <c r="Q468" i="31"/>
  <c r="F469" i="31"/>
  <c r="G469" i="31"/>
  <c r="H469" i="31"/>
  <c r="I469" i="31"/>
  <c r="J469" i="31"/>
  <c r="K469" i="31"/>
  <c r="L469" i="31"/>
  <c r="M469" i="31"/>
  <c r="N469" i="31"/>
  <c r="O469" i="31"/>
  <c r="P469" i="31"/>
  <c r="Q469" i="31"/>
  <c r="F470" i="31"/>
  <c r="G470" i="31"/>
  <c r="H470" i="31"/>
  <c r="I470" i="31"/>
  <c r="J470" i="31"/>
  <c r="K470" i="31"/>
  <c r="L470" i="31"/>
  <c r="M470" i="31"/>
  <c r="N470" i="31"/>
  <c r="O470" i="31"/>
  <c r="P470" i="31"/>
  <c r="Q470" i="31"/>
  <c r="F471" i="31"/>
  <c r="G471" i="31"/>
  <c r="H471" i="31"/>
  <c r="I471" i="31"/>
  <c r="J471" i="31"/>
  <c r="K471" i="31"/>
  <c r="L471" i="31"/>
  <c r="M471" i="31"/>
  <c r="N471" i="31"/>
  <c r="O471" i="31"/>
  <c r="P471" i="31"/>
  <c r="Q471" i="31"/>
  <c r="F472" i="31"/>
  <c r="G472" i="31"/>
  <c r="H472" i="31"/>
  <c r="I472" i="31"/>
  <c r="J472" i="31"/>
  <c r="K472" i="31"/>
  <c r="L472" i="31"/>
  <c r="M472" i="31"/>
  <c r="N472" i="31"/>
  <c r="O472" i="31"/>
  <c r="P472" i="31"/>
  <c r="Q472" i="31"/>
  <c r="F473" i="31"/>
  <c r="G473" i="31"/>
  <c r="H473" i="31"/>
  <c r="I473" i="31"/>
  <c r="J473" i="31"/>
  <c r="K473" i="31"/>
  <c r="L473" i="31"/>
  <c r="M473" i="31"/>
  <c r="N473" i="31"/>
  <c r="O473" i="31"/>
  <c r="P473" i="31"/>
  <c r="Q473" i="31"/>
  <c r="F474" i="31"/>
  <c r="G474" i="31"/>
  <c r="H474" i="31"/>
  <c r="I474" i="31"/>
  <c r="J474" i="31"/>
  <c r="K474" i="31"/>
  <c r="L474" i="31"/>
  <c r="M474" i="31"/>
  <c r="N474" i="31"/>
  <c r="O474" i="31"/>
  <c r="P474" i="31"/>
  <c r="Q474" i="31"/>
  <c r="F475" i="31"/>
  <c r="G475" i="31"/>
  <c r="H475" i="31"/>
  <c r="I475" i="31"/>
  <c r="J475" i="31"/>
  <c r="K475" i="31"/>
  <c r="L475" i="31"/>
  <c r="M475" i="31"/>
  <c r="N475" i="31"/>
  <c r="O475" i="31"/>
  <c r="P475" i="31"/>
  <c r="Q475" i="31"/>
  <c r="F476" i="31"/>
  <c r="G476" i="31"/>
  <c r="H476" i="31"/>
  <c r="I476" i="31"/>
  <c r="J476" i="31"/>
  <c r="K476" i="31"/>
  <c r="L476" i="31"/>
  <c r="M476" i="31"/>
  <c r="N476" i="31"/>
  <c r="O476" i="31"/>
  <c r="P476" i="31"/>
  <c r="Q476" i="31"/>
  <c r="F477" i="31"/>
  <c r="G477" i="31"/>
  <c r="H477" i="31"/>
  <c r="I477" i="31"/>
  <c r="J477" i="31"/>
  <c r="K477" i="31"/>
  <c r="L477" i="31"/>
  <c r="M477" i="31"/>
  <c r="N477" i="31"/>
  <c r="O477" i="31"/>
  <c r="P477" i="31"/>
  <c r="Q477" i="31"/>
  <c r="F478" i="31"/>
  <c r="G478" i="31"/>
  <c r="H478" i="31"/>
  <c r="I478" i="31"/>
  <c r="J478" i="31"/>
  <c r="K478" i="31"/>
  <c r="L478" i="31"/>
  <c r="M478" i="31"/>
  <c r="N478" i="31"/>
  <c r="O478" i="31"/>
  <c r="P478" i="31"/>
  <c r="Q478" i="31"/>
  <c r="F479" i="31"/>
  <c r="G479" i="31"/>
  <c r="H479" i="31"/>
  <c r="I479" i="31"/>
  <c r="J479" i="31"/>
  <c r="K479" i="31"/>
  <c r="L479" i="31"/>
  <c r="M479" i="31"/>
  <c r="N479" i="31"/>
  <c r="O479" i="31"/>
  <c r="P479" i="31"/>
  <c r="Q479" i="31"/>
  <c r="F480" i="31"/>
  <c r="G480" i="31"/>
  <c r="H480" i="31"/>
  <c r="I480" i="31"/>
  <c r="J480" i="31"/>
  <c r="K480" i="31"/>
  <c r="L480" i="31"/>
  <c r="M480" i="31"/>
  <c r="N480" i="31"/>
  <c r="O480" i="31"/>
  <c r="P480" i="31"/>
  <c r="Q480" i="31"/>
  <c r="F481" i="31"/>
  <c r="G481" i="31"/>
  <c r="H481" i="31"/>
  <c r="I481" i="31"/>
  <c r="J481" i="31"/>
  <c r="K481" i="31"/>
  <c r="L481" i="31"/>
  <c r="M481" i="31"/>
  <c r="N481" i="31"/>
  <c r="O481" i="31"/>
  <c r="P481" i="31"/>
  <c r="Q481" i="31"/>
  <c r="F231" i="31"/>
  <c r="G231" i="31"/>
  <c r="H231" i="31"/>
  <c r="I231" i="31"/>
  <c r="J231" i="31"/>
  <c r="K231" i="31"/>
  <c r="L231" i="31"/>
  <c r="M231" i="31"/>
  <c r="N231" i="31"/>
  <c r="O231" i="31"/>
  <c r="P231" i="31"/>
  <c r="Q231" i="31"/>
  <c r="F232" i="31"/>
  <c r="G232" i="31"/>
  <c r="H232" i="31"/>
  <c r="I232" i="31"/>
  <c r="J232" i="31"/>
  <c r="K232" i="31"/>
  <c r="L232" i="31"/>
  <c r="M232" i="31"/>
  <c r="N232" i="31"/>
  <c r="O232" i="31"/>
  <c r="P232" i="31"/>
  <c r="Q232" i="31"/>
  <c r="F233" i="31"/>
  <c r="G233" i="31"/>
  <c r="H233" i="31"/>
  <c r="I233" i="31"/>
  <c r="J233" i="31"/>
  <c r="K233" i="31"/>
  <c r="L233" i="31"/>
  <c r="M233" i="31"/>
  <c r="N233" i="31"/>
  <c r="O233" i="31"/>
  <c r="P233" i="31"/>
  <c r="Q233" i="31"/>
  <c r="F234" i="31"/>
  <c r="G234" i="31"/>
  <c r="H234" i="31"/>
  <c r="I234" i="31"/>
  <c r="J234" i="31"/>
  <c r="K234" i="31"/>
  <c r="L234" i="31"/>
  <c r="M234" i="31"/>
  <c r="N234" i="31"/>
  <c r="O234" i="31"/>
  <c r="P234" i="31"/>
  <c r="Q234" i="31"/>
  <c r="F235" i="31"/>
  <c r="G235" i="31"/>
  <c r="H235" i="31"/>
  <c r="I235" i="31"/>
  <c r="J235" i="31"/>
  <c r="K235" i="31"/>
  <c r="L235" i="31"/>
  <c r="M235" i="31"/>
  <c r="N235" i="31"/>
  <c r="O235" i="31"/>
  <c r="P235" i="31"/>
  <c r="Q235" i="31"/>
  <c r="F236" i="31"/>
  <c r="G236" i="31"/>
  <c r="H236" i="31"/>
  <c r="I236" i="31"/>
  <c r="J236" i="31"/>
  <c r="K236" i="31"/>
  <c r="L236" i="31"/>
  <c r="M236" i="31"/>
  <c r="N236" i="31"/>
  <c r="O236" i="31"/>
  <c r="P236" i="31"/>
  <c r="Q236" i="31"/>
  <c r="F237" i="31"/>
  <c r="G237" i="31"/>
  <c r="H237" i="31"/>
  <c r="I237" i="31"/>
  <c r="J237" i="31"/>
  <c r="K237" i="31"/>
  <c r="L237" i="31"/>
  <c r="M237" i="31"/>
  <c r="N237" i="31"/>
  <c r="O237" i="31"/>
  <c r="P237" i="31"/>
  <c r="Q237" i="31"/>
  <c r="F238" i="31"/>
  <c r="G238" i="31"/>
  <c r="H238" i="31"/>
  <c r="I238" i="31"/>
  <c r="J238" i="31"/>
  <c r="K238" i="31"/>
  <c r="L238" i="31"/>
  <c r="M238" i="31"/>
  <c r="N238" i="31"/>
  <c r="O238" i="31"/>
  <c r="P238" i="31"/>
  <c r="Q238" i="31"/>
  <c r="F239" i="31"/>
  <c r="G239" i="31"/>
  <c r="H239" i="31"/>
  <c r="I239" i="31"/>
  <c r="J239" i="31"/>
  <c r="K239" i="31"/>
  <c r="L239" i="31"/>
  <c r="M239" i="31"/>
  <c r="N239" i="31"/>
  <c r="O239" i="31"/>
  <c r="P239" i="31"/>
  <c r="Q239" i="31"/>
  <c r="F240" i="31"/>
  <c r="G240" i="31"/>
  <c r="H240" i="31"/>
  <c r="I240" i="31"/>
  <c r="J240" i="31"/>
  <c r="K240" i="31"/>
  <c r="L240" i="31"/>
  <c r="M240" i="31"/>
  <c r="N240" i="31"/>
  <c r="O240" i="31"/>
  <c r="P240" i="31"/>
  <c r="Q240" i="31"/>
  <c r="F241" i="31"/>
  <c r="G241" i="31"/>
  <c r="H241" i="31"/>
  <c r="I241" i="31"/>
  <c r="J241" i="31"/>
  <c r="K241" i="31"/>
  <c r="L241" i="31"/>
  <c r="M241" i="31"/>
  <c r="N241" i="31"/>
  <c r="O241" i="31"/>
  <c r="P241" i="31"/>
  <c r="Q241" i="31"/>
  <c r="F242" i="31"/>
  <c r="G242" i="31"/>
  <c r="H242" i="31"/>
  <c r="I242" i="31"/>
  <c r="J242" i="31"/>
  <c r="K242" i="31"/>
  <c r="L242" i="31"/>
  <c r="M242" i="31"/>
  <c r="N242" i="31"/>
  <c r="O242" i="31"/>
  <c r="P242" i="31"/>
  <c r="Q242" i="31"/>
  <c r="F243" i="31"/>
  <c r="G243" i="31"/>
  <c r="H243" i="31"/>
  <c r="I243" i="31"/>
  <c r="J243" i="31"/>
  <c r="K243" i="31"/>
  <c r="L243" i="31"/>
  <c r="M243" i="31"/>
  <c r="N243" i="31"/>
  <c r="O243" i="31"/>
  <c r="P243" i="31"/>
  <c r="Q243" i="31"/>
  <c r="F244" i="31"/>
  <c r="G244" i="31"/>
  <c r="H244" i="31"/>
  <c r="I244" i="31"/>
  <c r="J244" i="31"/>
  <c r="K244" i="31"/>
  <c r="L244" i="31"/>
  <c r="M244" i="31"/>
  <c r="N244" i="31"/>
  <c r="O244" i="31"/>
  <c r="P244" i="31"/>
  <c r="Q244" i="31"/>
  <c r="F245" i="31"/>
  <c r="G245" i="31"/>
  <c r="H245" i="31"/>
  <c r="I245" i="31"/>
  <c r="J245" i="31"/>
  <c r="K245" i="31"/>
  <c r="L245" i="31"/>
  <c r="M245" i="31"/>
  <c r="N245" i="31"/>
  <c r="O245" i="31"/>
  <c r="P245" i="31"/>
  <c r="Q245" i="31"/>
  <c r="F246" i="31"/>
  <c r="G246" i="31"/>
  <c r="H246" i="31"/>
  <c r="I246" i="31"/>
  <c r="J246" i="31"/>
  <c r="K246" i="31"/>
  <c r="L246" i="31"/>
  <c r="M246" i="31"/>
  <c r="N246" i="31"/>
  <c r="O246" i="31"/>
  <c r="P246" i="31"/>
  <c r="Q246" i="31"/>
  <c r="F247" i="31"/>
  <c r="G247" i="31"/>
  <c r="H247" i="31"/>
  <c r="I247" i="31"/>
  <c r="J247" i="31"/>
  <c r="K247" i="31"/>
  <c r="L247" i="31"/>
  <c r="M247" i="31"/>
  <c r="N247" i="31"/>
  <c r="O247" i="31"/>
  <c r="P247" i="31"/>
  <c r="Q247" i="31"/>
  <c r="F248" i="31"/>
  <c r="G248" i="31"/>
  <c r="H248" i="31"/>
  <c r="I248" i="31"/>
  <c r="J248" i="31"/>
  <c r="K248" i="31"/>
  <c r="L248" i="31"/>
  <c r="M248" i="31"/>
  <c r="N248" i="31"/>
  <c r="O248" i="31"/>
  <c r="P248" i="31"/>
  <c r="Q248" i="31"/>
  <c r="F249" i="31"/>
  <c r="G249" i="31"/>
  <c r="H249" i="31"/>
  <c r="I249" i="31"/>
  <c r="J249" i="31"/>
  <c r="K249" i="31"/>
  <c r="L249" i="31"/>
  <c r="M249" i="31"/>
  <c r="N249" i="31"/>
  <c r="O249" i="31"/>
  <c r="P249" i="31"/>
  <c r="Q249" i="31"/>
  <c r="F250" i="31"/>
  <c r="G250" i="31"/>
  <c r="H250" i="31"/>
  <c r="I250" i="31"/>
  <c r="J250" i="31"/>
  <c r="K250" i="31"/>
  <c r="L250" i="31"/>
  <c r="M250" i="31"/>
  <c r="N250" i="31"/>
  <c r="O250" i="31"/>
  <c r="P250" i="31"/>
  <c r="Q250" i="31"/>
  <c r="F251" i="31"/>
  <c r="G251" i="31"/>
  <c r="H251" i="31"/>
  <c r="I251" i="31"/>
  <c r="J251" i="31"/>
  <c r="K251" i="31"/>
  <c r="L251" i="31"/>
  <c r="M251" i="31"/>
  <c r="N251" i="31"/>
  <c r="O251" i="31"/>
  <c r="P251" i="31"/>
  <c r="Q251" i="31"/>
  <c r="F252" i="31"/>
  <c r="G252" i="31"/>
  <c r="H252" i="31"/>
  <c r="I252" i="31"/>
  <c r="J252" i="31"/>
  <c r="K252" i="31"/>
  <c r="L252" i="31"/>
  <c r="M252" i="31"/>
  <c r="N252" i="31"/>
  <c r="O252" i="31"/>
  <c r="P252" i="31"/>
  <c r="Q252" i="31"/>
  <c r="F253" i="31"/>
  <c r="G253" i="31"/>
  <c r="H253" i="31"/>
  <c r="I253" i="31"/>
  <c r="J253" i="31"/>
  <c r="K253" i="31"/>
  <c r="L253" i="31"/>
  <c r="M253" i="31"/>
  <c r="N253" i="31"/>
  <c r="O253" i="31"/>
  <c r="P253" i="31"/>
  <c r="Q253" i="31"/>
  <c r="F254" i="31"/>
  <c r="G254" i="31"/>
  <c r="H254" i="31"/>
  <c r="I254" i="31"/>
  <c r="J254" i="31"/>
  <c r="K254" i="31"/>
  <c r="L254" i="31"/>
  <c r="M254" i="31"/>
  <c r="N254" i="31"/>
  <c r="O254" i="31"/>
  <c r="P254" i="31"/>
  <c r="Q254" i="31"/>
  <c r="F255" i="31"/>
  <c r="G255" i="31"/>
  <c r="H255" i="31"/>
  <c r="I255" i="31"/>
  <c r="J255" i="31"/>
  <c r="K255" i="31"/>
  <c r="L255" i="31"/>
  <c r="M255" i="31"/>
  <c r="N255" i="31"/>
  <c r="O255" i="31"/>
  <c r="P255" i="31"/>
  <c r="Q255" i="31"/>
  <c r="F256" i="31"/>
  <c r="G256" i="31"/>
  <c r="H256" i="31"/>
  <c r="I256" i="31"/>
  <c r="J256" i="31"/>
  <c r="K256" i="31"/>
  <c r="L256" i="31"/>
  <c r="M256" i="31"/>
  <c r="N256" i="31"/>
  <c r="O256" i="31"/>
  <c r="P256" i="31"/>
  <c r="Q256" i="31"/>
  <c r="F257" i="31"/>
  <c r="G257" i="31"/>
  <c r="H257" i="31"/>
  <c r="I257" i="31"/>
  <c r="J257" i="31"/>
  <c r="K257" i="31"/>
  <c r="L257" i="31"/>
  <c r="M257" i="31"/>
  <c r="N257" i="31"/>
  <c r="O257" i="31"/>
  <c r="P257" i="31"/>
  <c r="Q257" i="31"/>
  <c r="F258" i="31"/>
  <c r="G258" i="31"/>
  <c r="H258" i="31"/>
  <c r="I258" i="31"/>
  <c r="J258" i="31"/>
  <c r="K258" i="31"/>
  <c r="L258" i="31"/>
  <c r="M258" i="31"/>
  <c r="N258" i="31"/>
  <c r="O258" i="31"/>
  <c r="P258" i="31"/>
  <c r="Q258" i="31"/>
  <c r="F259" i="31"/>
  <c r="G259" i="31"/>
  <c r="H259" i="31"/>
  <c r="I259" i="31"/>
  <c r="J259" i="31"/>
  <c r="K259" i="31"/>
  <c r="L259" i="31"/>
  <c r="M259" i="31"/>
  <c r="N259" i="31"/>
  <c r="O259" i="31"/>
  <c r="P259" i="31"/>
  <c r="Q259" i="31"/>
  <c r="F260" i="31"/>
  <c r="G260" i="31"/>
  <c r="H260" i="31"/>
  <c r="I260" i="31"/>
  <c r="J260" i="31"/>
  <c r="K260" i="31"/>
  <c r="L260" i="31"/>
  <c r="M260" i="31"/>
  <c r="N260" i="31"/>
  <c r="O260" i="31"/>
  <c r="P260" i="31"/>
  <c r="Q260" i="31"/>
  <c r="F261" i="31"/>
  <c r="G261" i="31"/>
  <c r="H261" i="31"/>
  <c r="I261" i="31"/>
  <c r="J261" i="31"/>
  <c r="K261" i="31"/>
  <c r="L261" i="31"/>
  <c r="M261" i="31"/>
  <c r="N261" i="31"/>
  <c r="O261" i="31"/>
  <c r="P261" i="31"/>
  <c r="Q261" i="31"/>
  <c r="F262" i="31"/>
  <c r="G262" i="31"/>
  <c r="H262" i="31"/>
  <c r="I262" i="31"/>
  <c r="J262" i="31"/>
  <c r="K262" i="31"/>
  <c r="L262" i="31"/>
  <c r="M262" i="31"/>
  <c r="N262" i="31"/>
  <c r="O262" i="31"/>
  <c r="P262" i="31"/>
  <c r="Q262" i="31"/>
  <c r="F208" i="31"/>
  <c r="G208" i="31"/>
  <c r="H208" i="31"/>
  <c r="I208" i="31"/>
  <c r="J208" i="31"/>
  <c r="K208" i="31"/>
  <c r="L208" i="31"/>
  <c r="M208" i="31"/>
  <c r="N208" i="31"/>
  <c r="O208" i="31"/>
  <c r="P208" i="31"/>
  <c r="Q208" i="31"/>
  <c r="F209" i="31"/>
  <c r="G209" i="31"/>
  <c r="H209" i="31"/>
  <c r="I209" i="31"/>
  <c r="J209" i="31"/>
  <c r="K209" i="31"/>
  <c r="L209" i="31"/>
  <c r="M209" i="31"/>
  <c r="N209" i="31"/>
  <c r="O209" i="31"/>
  <c r="P209" i="31"/>
  <c r="Q209" i="31"/>
  <c r="F210" i="31"/>
  <c r="G210" i="31"/>
  <c r="H210" i="31"/>
  <c r="I210" i="31"/>
  <c r="J210" i="31"/>
  <c r="K210" i="31"/>
  <c r="L210" i="31"/>
  <c r="M210" i="31"/>
  <c r="N210" i="31"/>
  <c r="O210" i="31"/>
  <c r="P210" i="31"/>
  <c r="Q210" i="31"/>
  <c r="F211" i="31"/>
  <c r="G211" i="31"/>
  <c r="H211" i="31"/>
  <c r="I211" i="31"/>
  <c r="J211" i="31"/>
  <c r="K211" i="31"/>
  <c r="L211" i="31"/>
  <c r="M211" i="31"/>
  <c r="N211" i="31"/>
  <c r="O211" i="31"/>
  <c r="P211" i="31"/>
  <c r="Q211" i="31"/>
  <c r="F212" i="31"/>
  <c r="G212" i="31"/>
  <c r="H212" i="31"/>
  <c r="I212" i="31"/>
  <c r="J212" i="31"/>
  <c r="K212" i="31"/>
  <c r="L212" i="31"/>
  <c r="M212" i="31"/>
  <c r="N212" i="31"/>
  <c r="O212" i="31"/>
  <c r="P212" i="31"/>
  <c r="Q212" i="31"/>
  <c r="F213" i="31"/>
  <c r="G213" i="31"/>
  <c r="H213" i="31"/>
  <c r="I213" i="31"/>
  <c r="J213" i="31"/>
  <c r="K213" i="31"/>
  <c r="L213" i="31"/>
  <c r="M213" i="31"/>
  <c r="N213" i="31"/>
  <c r="O213" i="31"/>
  <c r="P213" i="31"/>
  <c r="Q213" i="31"/>
  <c r="F214" i="31"/>
  <c r="G214" i="31"/>
  <c r="H214" i="31"/>
  <c r="I214" i="31"/>
  <c r="J214" i="31"/>
  <c r="K214" i="31"/>
  <c r="L214" i="31"/>
  <c r="M214" i="31"/>
  <c r="N214" i="31"/>
  <c r="O214" i="31"/>
  <c r="P214" i="31"/>
  <c r="Q214" i="31"/>
  <c r="F215" i="31"/>
  <c r="G215" i="31"/>
  <c r="H215" i="31"/>
  <c r="I215" i="31"/>
  <c r="J215" i="31"/>
  <c r="K215" i="31"/>
  <c r="L215" i="31"/>
  <c r="M215" i="31"/>
  <c r="N215" i="31"/>
  <c r="O215" i="31"/>
  <c r="P215" i="31"/>
  <c r="Q215" i="31"/>
  <c r="F216" i="31"/>
  <c r="G216" i="31"/>
  <c r="H216" i="31"/>
  <c r="I216" i="31"/>
  <c r="J216" i="31"/>
  <c r="K216" i="31"/>
  <c r="L216" i="31"/>
  <c r="M216" i="31"/>
  <c r="N216" i="31"/>
  <c r="O216" i="31"/>
  <c r="P216" i="31"/>
  <c r="Q216" i="31"/>
  <c r="F217" i="31"/>
  <c r="G217" i="31"/>
  <c r="H217" i="31"/>
  <c r="I217" i="31"/>
  <c r="J217" i="31"/>
  <c r="K217" i="31"/>
  <c r="L217" i="31"/>
  <c r="M217" i="31"/>
  <c r="N217" i="31"/>
  <c r="O217" i="31"/>
  <c r="P217" i="31"/>
  <c r="Q217" i="31"/>
  <c r="F218" i="31"/>
  <c r="G218" i="31"/>
  <c r="H218" i="31"/>
  <c r="I218" i="31"/>
  <c r="J218" i="31"/>
  <c r="K218" i="31"/>
  <c r="L218" i="31"/>
  <c r="M218" i="31"/>
  <c r="N218" i="31"/>
  <c r="O218" i="31"/>
  <c r="P218" i="31"/>
  <c r="Q218" i="31"/>
  <c r="F219" i="31"/>
  <c r="G219" i="31"/>
  <c r="H219" i="31"/>
  <c r="I219" i="31"/>
  <c r="J219" i="31"/>
  <c r="K219" i="31"/>
  <c r="L219" i="31"/>
  <c r="M219" i="31"/>
  <c r="N219" i="31"/>
  <c r="O219" i="31"/>
  <c r="P219" i="31"/>
  <c r="Q219" i="31"/>
  <c r="F220" i="31"/>
  <c r="G220" i="31"/>
  <c r="H220" i="31"/>
  <c r="I220" i="31"/>
  <c r="J220" i="31"/>
  <c r="K220" i="31"/>
  <c r="L220" i="31"/>
  <c r="M220" i="31"/>
  <c r="N220" i="31"/>
  <c r="O220" i="31"/>
  <c r="P220" i="31"/>
  <c r="Q220" i="31"/>
  <c r="F221" i="31"/>
  <c r="G221" i="31"/>
  <c r="H221" i="31"/>
  <c r="I221" i="31"/>
  <c r="J221" i="31"/>
  <c r="K221" i="31"/>
  <c r="L221" i="31"/>
  <c r="M221" i="31"/>
  <c r="N221" i="31"/>
  <c r="O221" i="31"/>
  <c r="P221" i="31"/>
  <c r="Q221" i="31"/>
  <c r="F222" i="31"/>
  <c r="G222" i="31"/>
  <c r="H222" i="31"/>
  <c r="I222" i="31"/>
  <c r="J222" i="31"/>
  <c r="K222" i="31"/>
  <c r="L222" i="31"/>
  <c r="M222" i="31"/>
  <c r="N222" i="31"/>
  <c r="O222" i="31"/>
  <c r="P222" i="31"/>
  <c r="Q222" i="31"/>
  <c r="F223" i="31"/>
  <c r="G223" i="31"/>
  <c r="H223" i="31"/>
  <c r="I223" i="31"/>
  <c r="J223" i="31"/>
  <c r="K223" i="31"/>
  <c r="L223" i="31"/>
  <c r="M223" i="31"/>
  <c r="N223" i="31"/>
  <c r="O223" i="31"/>
  <c r="P223" i="31"/>
  <c r="Q223" i="31"/>
  <c r="F224" i="31"/>
  <c r="G224" i="31"/>
  <c r="H224" i="31"/>
  <c r="I224" i="31"/>
  <c r="J224" i="31"/>
  <c r="K224" i="31"/>
  <c r="L224" i="31"/>
  <c r="M224" i="31"/>
  <c r="N224" i="31"/>
  <c r="O224" i="31"/>
  <c r="P224" i="31"/>
  <c r="Q224" i="31"/>
  <c r="F225" i="31"/>
  <c r="G225" i="31"/>
  <c r="H225" i="31"/>
  <c r="I225" i="31"/>
  <c r="J225" i="31"/>
  <c r="K225" i="31"/>
  <c r="L225" i="31"/>
  <c r="M225" i="31"/>
  <c r="N225" i="31"/>
  <c r="O225" i="31"/>
  <c r="P225" i="31"/>
  <c r="Q225" i="31"/>
  <c r="F226" i="31"/>
  <c r="G226" i="31"/>
  <c r="H226" i="31"/>
  <c r="I226" i="31"/>
  <c r="J226" i="31"/>
  <c r="K226" i="31"/>
  <c r="L226" i="31"/>
  <c r="M226" i="31"/>
  <c r="N226" i="31"/>
  <c r="O226" i="31"/>
  <c r="P226" i="31"/>
  <c r="Q226" i="31"/>
  <c r="F227" i="31"/>
  <c r="G227" i="31"/>
  <c r="H227" i="31"/>
  <c r="I227" i="31"/>
  <c r="J227" i="31"/>
  <c r="K227" i="31"/>
  <c r="L227" i="31"/>
  <c r="M227" i="31"/>
  <c r="N227" i="31"/>
  <c r="O227" i="31"/>
  <c r="P227" i="31"/>
  <c r="Q227" i="31"/>
  <c r="F228" i="31"/>
  <c r="G228" i="31"/>
  <c r="H228" i="31"/>
  <c r="I228" i="31"/>
  <c r="J228" i="31"/>
  <c r="K228" i="31"/>
  <c r="L228" i="31"/>
  <c r="M228" i="31"/>
  <c r="N228" i="31"/>
  <c r="O228" i="31"/>
  <c r="P228" i="31"/>
  <c r="Q228" i="31"/>
  <c r="F229" i="31"/>
  <c r="G229" i="31"/>
  <c r="H229" i="31"/>
  <c r="I229" i="31"/>
  <c r="J229" i="31"/>
  <c r="K229" i="31"/>
  <c r="L229" i="31"/>
  <c r="M229" i="31"/>
  <c r="N229" i="31"/>
  <c r="O229" i="31"/>
  <c r="P229" i="31"/>
  <c r="Q229" i="31"/>
  <c r="F230" i="31"/>
  <c r="G230" i="31"/>
  <c r="H230" i="31"/>
  <c r="I230" i="31"/>
  <c r="J230" i="31"/>
  <c r="K230" i="31"/>
  <c r="L230" i="31"/>
  <c r="M230" i="31"/>
  <c r="N230" i="31"/>
  <c r="O230" i="31"/>
  <c r="P230" i="31"/>
  <c r="Q230" i="31"/>
  <c r="F186" i="31"/>
  <c r="G186" i="31"/>
  <c r="H186" i="31"/>
  <c r="I186" i="31"/>
  <c r="J186" i="31"/>
  <c r="K186" i="31"/>
  <c r="L186" i="31"/>
  <c r="M186" i="31"/>
  <c r="N186" i="31"/>
  <c r="O186" i="31"/>
  <c r="P186" i="31"/>
  <c r="Q186" i="31"/>
  <c r="F187" i="31"/>
  <c r="G187" i="31"/>
  <c r="H187" i="31"/>
  <c r="I187" i="31"/>
  <c r="J187" i="31"/>
  <c r="K187" i="31"/>
  <c r="L187" i="31"/>
  <c r="M187" i="31"/>
  <c r="N187" i="31"/>
  <c r="O187" i="31"/>
  <c r="P187" i="31"/>
  <c r="Q187" i="31"/>
  <c r="F188" i="31"/>
  <c r="G188" i="31"/>
  <c r="H188" i="31"/>
  <c r="I188" i="31"/>
  <c r="J188" i="31"/>
  <c r="K188" i="31"/>
  <c r="L188" i="31"/>
  <c r="M188" i="31"/>
  <c r="N188" i="31"/>
  <c r="O188" i="31"/>
  <c r="P188" i="31"/>
  <c r="Q188" i="31"/>
  <c r="F189" i="31"/>
  <c r="G189" i="31"/>
  <c r="H189" i="31"/>
  <c r="I189" i="31"/>
  <c r="J189" i="31"/>
  <c r="K189" i="31"/>
  <c r="L189" i="31"/>
  <c r="M189" i="31"/>
  <c r="N189" i="31"/>
  <c r="O189" i="31"/>
  <c r="P189" i="31"/>
  <c r="Q189" i="31"/>
  <c r="F190" i="31"/>
  <c r="G190" i="31"/>
  <c r="H190" i="31"/>
  <c r="I190" i="31"/>
  <c r="J190" i="31"/>
  <c r="K190" i="31"/>
  <c r="L190" i="31"/>
  <c r="M190" i="31"/>
  <c r="N190" i="31"/>
  <c r="O190" i="31"/>
  <c r="P190" i="31"/>
  <c r="Q190" i="31"/>
  <c r="F191" i="31"/>
  <c r="G191" i="31"/>
  <c r="H191" i="31"/>
  <c r="I191" i="31"/>
  <c r="J191" i="31"/>
  <c r="K191" i="31"/>
  <c r="L191" i="31"/>
  <c r="M191" i="31"/>
  <c r="N191" i="31"/>
  <c r="O191" i="31"/>
  <c r="P191" i="31"/>
  <c r="Q191" i="31"/>
  <c r="F192" i="31"/>
  <c r="G192" i="31"/>
  <c r="H192" i="31"/>
  <c r="I192" i="31"/>
  <c r="J192" i="31"/>
  <c r="K192" i="31"/>
  <c r="L192" i="31"/>
  <c r="M192" i="31"/>
  <c r="N192" i="31"/>
  <c r="O192" i="31"/>
  <c r="P192" i="31"/>
  <c r="Q192" i="31"/>
  <c r="F193" i="31"/>
  <c r="G193" i="31"/>
  <c r="H193" i="31"/>
  <c r="I193" i="31"/>
  <c r="J193" i="31"/>
  <c r="K193" i="31"/>
  <c r="L193" i="31"/>
  <c r="M193" i="31"/>
  <c r="N193" i="31"/>
  <c r="O193" i="31"/>
  <c r="P193" i="31"/>
  <c r="Q193" i="31"/>
  <c r="F194" i="31"/>
  <c r="G194" i="31"/>
  <c r="H194" i="31"/>
  <c r="I194" i="31"/>
  <c r="J194" i="31"/>
  <c r="K194" i="31"/>
  <c r="L194" i="31"/>
  <c r="M194" i="31"/>
  <c r="N194" i="31"/>
  <c r="O194" i="31"/>
  <c r="P194" i="31"/>
  <c r="Q194" i="31"/>
  <c r="F195" i="31"/>
  <c r="G195" i="31"/>
  <c r="H195" i="31"/>
  <c r="I195" i="31"/>
  <c r="J195" i="31"/>
  <c r="K195" i="31"/>
  <c r="L195" i="31"/>
  <c r="M195" i="31"/>
  <c r="N195" i="31"/>
  <c r="O195" i="31"/>
  <c r="P195" i="31"/>
  <c r="Q195" i="31"/>
  <c r="F196" i="31"/>
  <c r="G196" i="31"/>
  <c r="H196" i="31"/>
  <c r="I196" i="31"/>
  <c r="J196" i="31"/>
  <c r="K196" i="31"/>
  <c r="L196" i="31"/>
  <c r="M196" i="31"/>
  <c r="N196" i="31"/>
  <c r="O196" i="31"/>
  <c r="P196" i="31"/>
  <c r="Q196" i="31"/>
  <c r="F197" i="31"/>
  <c r="G197" i="31"/>
  <c r="H197" i="31"/>
  <c r="I197" i="31"/>
  <c r="J197" i="31"/>
  <c r="K197" i="31"/>
  <c r="L197" i="31"/>
  <c r="M197" i="31"/>
  <c r="N197" i="31"/>
  <c r="O197" i="31"/>
  <c r="P197" i="31"/>
  <c r="Q197" i="31"/>
  <c r="F198" i="31"/>
  <c r="G198" i="31"/>
  <c r="H198" i="31"/>
  <c r="I198" i="31"/>
  <c r="J198" i="31"/>
  <c r="K198" i="31"/>
  <c r="L198" i="31"/>
  <c r="M198" i="31"/>
  <c r="N198" i="31"/>
  <c r="O198" i="31"/>
  <c r="P198" i="31"/>
  <c r="Q198" i="31"/>
  <c r="F199" i="31"/>
  <c r="G199" i="31"/>
  <c r="H199" i="31"/>
  <c r="I199" i="31"/>
  <c r="J199" i="31"/>
  <c r="K199" i="31"/>
  <c r="L199" i="31"/>
  <c r="M199" i="31"/>
  <c r="N199" i="31"/>
  <c r="O199" i="31"/>
  <c r="P199" i="31"/>
  <c r="Q199" i="31"/>
  <c r="F200" i="31"/>
  <c r="G200" i="31"/>
  <c r="H200" i="31"/>
  <c r="I200" i="31"/>
  <c r="J200" i="31"/>
  <c r="K200" i="31"/>
  <c r="L200" i="31"/>
  <c r="M200" i="31"/>
  <c r="N200" i="31"/>
  <c r="O200" i="31"/>
  <c r="P200" i="31"/>
  <c r="Q200" i="31"/>
  <c r="F201" i="31"/>
  <c r="G201" i="31"/>
  <c r="H201" i="31"/>
  <c r="I201" i="31"/>
  <c r="J201" i="31"/>
  <c r="K201" i="31"/>
  <c r="L201" i="31"/>
  <c r="M201" i="31"/>
  <c r="N201" i="31"/>
  <c r="O201" i="31"/>
  <c r="P201" i="31"/>
  <c r="Q201" i="31"/>
  <c r="F202" i="31"/>
  <c r="G202" i="31"/>
  <c r="H202" i="31"/>
  <c r="I202" i="31"/>
  <c r="J202" i="31"/>
  <c r="K202" i="31"/>
  <c r="L202" i="31"/>
  <c r="M202" i="31"/>
  <c r="N202" i="31"/>
  <c r="O202" i="31"/>
  <c r="P202" i="31"/>
  <c r="Q202" i="31"/>
  <c r="F203" i="31"/>
  <c r="G203" i="31"/>
  <c r="H203" i="31"/>
  <c r="I203" i="31"/>
  <c r="J203" i="31"/>
  <c r="K203" i="31"/>
  <c r="L203" i="31"/>
  <c r="M203" i="31"/>
  <c r="N203" i="31"/>
  <c r="O203" i="31"/>
  <c r="P203" i="31"/>
  <c r="Q203" i="31"/>
  <c r="F204" i="31"/>
  <c r="G204" i="31"/>
  <c r="H204" i="31"/>
  <c r="I204" i="31"/>
  <c r="J204" i="31"/>
  <c r="K204" i="31"/>
  <c r="L204" i="31"/>
  <c r="M204" i="31"/>
  <c r="N204" i="31"/>
  <c r="O204" i="31"/>
  <c r="P204" i="31"/>
  <c r="Q204" i="31"/>
  <c r="F205" i="31"/>
  <c r="G205" i="31"/>
  <c r="H205" i="31"/>
  <c r="I205" i="31"/>
  <c r="J205" i="31"/>
  <c r="K205" i="31"/>
  <c r="L205" i="31"/>
  <c r="M205" i="31"/>
  <c r="N205" i="31"/>
  <c r="O205" i="31"/>
  <c r="P205" i="31"/>
  <c r="Q205" i="31"/>
  <c r="F206" i="31"/>
  <c r="G206" i="31"/>
  <c r="H206" i="31"/>
  <c r="I206" i="31"/>
  <c r="J206" i="31"/>
  <c r="K206" i="31"/>
  <c r="L206" i="31"/>
  <c r="M206" i="31"/>
  <c r="N206" i="31"/>
  <c r="O206" i="31"/>
  <c r="P206" i="31"/>
  <c r="Q206" i="31"/>
  <c r="F207" i="31"/>
  <c r="G207" i="31"/>
  <c r="H207" i="31"/>
  <c r="I207" i="31"/>
  <c r="J207" i="31"/>
  <c r="K207" i="31"/>
  <c r="L207" i="31"/>
  <c r="M207" i="31"/>
  <c r="N207" i="31"/>
  <c r="O207" i="31"/>
  <c r="P207" i="31"/>
  <c r="Q207" i="31"/>
  <c r="F157" i="31"/>
  <c r="G157" i="31"/>
  <c r="H157" i="31"/>
  <c r="I157" i="31"/>
  <c r="J157" i="31"/>
  <c r="K157" i="31"/>
  <c r="L157" i="31"/>
  <c r="M157" i="31"/>
  <c r="N157" i="31"/>
  <c r="O157" i="31"/>
  <c r="P157" i="31"/>
  <c r="Q157" i="31"/>
  <c r="F158" i="31"/>
  <c r="G158" i="31"/>
  <c r="H158" i="31"/>
  <c r="I158" i="31"/>
  <c r="J158" i="31"/>
  <c r="K158" i="31"/>
  <c r="L158" i="31"/>
  <c r="M158" i="31"/>
  <c r="N158" i="31"/>
  <c r="O158" i="31"/>
  <c r="P158" i="31"/>
  <c r="Q158" i="31"/>
  <c r="F159" i="31"/>
  <c r="G159" i="31"/>
  <c r="H159" i="31"/>
  <c r="I159" i="31"/>
  <c r="J159" i="31"/>
  <c r="K159" i="31"/>
  <c r="L159" i="31"/>
  <c r="M159" i="31"/>
  <c r="N159" i="31"/>
  <c r="O159" i="31"/>
  <c r="P159" i="31"/>
  <c r="Q159" i="31"/>
  <c r="F160" i="31"/>
  <c r="G160" i="31"/>
  <c r="H160" i="31"/>
  <c r="I160" i="31"/>
  <c r="J160" i="31"/>
  <c r="K160" i="31"/>
  <c r="L160" i="31"/>
  <c r="M160" i="31"/>
  <c r="N160" i="31"/>
  <c r="O160" i="31"/>
  <c r="P160" i="31"/>
  <c r="Q160" i="31"/>
  <c r="F161" i="31"/>
  <c r="G161" i="31"/>
  <c r="H161" i="31"/>
  <c r="I161" i="31"/>
  <c r="J161" i="31"/>
  <c r="K161" i="31"/>
  <c r="L161" i="31"/>
  <c r="M161" i="31"/>
  <c r="N161" i="31"/>
  <c r="O161" i="31"/>
  <c r="P161" i="31"/>
  <c r="Q161" i="31"/>
  <c r="F162" i="31"/>
  <c r="G162" i="31"/>
  <c r="H162" i="31"/>
  <c r="I162" i="31"/>
  <c r="J162" i="31"/>
  <c r="K162" i="31"/>
  <c r="L162" i="31"/>
  <c r="M162" i="31"/>
  <c r="N162" i="31"/>
  <c r="O162" i="31"/>
  <c r="P162" i="31"/>
  <c r="Q162" i="31"/>
  <c r="F163" i="31"/>
  <c r="G163" i="31"/>
  <c r="H163" i="31"/>
  <c r="I163" i="31"/>
  <c r="J163" i="31"/>
  <c r="K163" i="31"/>
  <c r="L163" i="31"/>
  <c r="M163" i="31"/>
  <c r="N163" i="31"/>
  <c r="O163" i="31"/>
  <c r="P163" i="31"/>
  <c r="Q163" i="31"/>
  <c r="F164" i="31"/>
  <c r="G164" i="31"/>
  <c r="H164" i="31"/>
  <c r="I164" i="31"/>
  <c r="J164" i="31"/>
  <c r="K164" i="31"/>
  <c r="L164" i="31"/>
  <c r="M164" i="31"/>
  <c r="N164" i="31"/>
  <c r="O164" i="31"/>
  <c r="P164" i="31"/>
  <c r="Q164" i="31"/>
  <c r="F165" i="31"/>
  <c r="G165" i="31"/>
  <c r="H165" i="31"/>
  <c r="I165" i="31"/>
  <c r="J165" i="31"/>
  <c r="K165" i="31"/>
  <c r="L165" i="31"/>
  <c r="M165" i="31"/>
  <c r="N165" i="31"/>
  <c r="O165" i="31"/>
  <c r="P165" i="31"/>
  <c r="Q165" i="31"/>
  <c r="F166" i="31"/>
  <c r="G166" i="31"/>
  <c r="H166" i="31"/>
  <c r="I166" i="31"/>
  <c r="J166" i="31"/>
  <c r="K166" i="31"/>
  <c r="L166" i="31"/>
  <c r="M166" i="31"/>
  <c r="N166" i="31"/>
  <c r="O166" i="31"/>
  <c r="P166" i="31"/>
  <c r="Q166" i="31"/>
  <c r="F167" i="31"/>
  <c r="G167" i="31"/>
  <c r="H167" i="31"/>
  <c r="I167" i="31"/>
  <c r="J167" i="31"/>
  <c r="K167" i="31"/>
  <c r="L167" i="31"/>
  <c r="M167" i="31"/>
  <c r="N167" i="31"/>
  <c r="O167" i="31"/>
  <c r="P167" i="31"/>
  <c r="Q167" i="31"/>
  <c r="F168" i="31"/>
  <c r="G168" i="31"/>
  <c r="H168" i="31"/>
  <c r="I168" i="31"/>
  <c r="J168" i="31"/>
  <c r="K168" i="31"/>
  <c r="L168" i="31"/>
  <c r="M168" i="31"/>
  <c r="N168" i="31"/>
  <c r="O168" i="31"/>
  <c r="P168" i="31"/>
  <c r="Q168" i="31"/>
  <c r="F169" i="31"/>
  <c r="G169" i="31"/>
  <c r="H169" i="31"/>
  <c r="I169" i="31"/>
  <c r="J169" i="31"/>
  <c r="K169" i="31"/>
  <c r="L169" i="31"/>
  <c r="M169" i="31"/>
  <c r="N169" i="31"/>
  <c r="O169" i="31"/>
  <c r="P169" i="31"/>
  <c r="Q169" i="31"/>
  <c r="F170" i="31"/>
  <c r="G170" i="31"/>
  <c r="H170" i="31"/>
  <c r="I170" i="31"/>
  <c r="J170" i="31"/>
  <c r="K170" i="31"/>
  <c r="L170" i="31"/>
  <c r="M170" i="31"/>
  <c r="N170" i="31"/>
  <c r="O170" i="31"/>
  <c r="P170" i="31"/>
  <c r="Q170" i="31"/>
  <c r="F171" i="31"/>
  <c r="G171" i="31"/>
  <c r="H171" i="31"/>
  <c r="I171" i="31"/>
  <c r="J171" i="31"/>
  <c r="K171" i="31"/>
  <c r="L171" i="31"/>
  <c r="M171" i="31"/>
  <c r="N171" i="31"/>
  <c r="O171" i="31"/>
  <c r="P171" i="31"/>
  <c r="Q171" i="31"/>
  <c r="F172" i="31"/>
  <c r="G172" i="31"/>
  <c r="H172" i="31"/>
  <c r="I172" i="31"/>
  <c r="J172" i="31"/>
  <c r="K172" i="31"/>
  <c r="L172" i="31"/>
  <c r="M172" i="31"/>
  <c r="N172" i="31"/>
  <c r="O172" i="31"/>
  <c r="P172" i="31"/>
  <c r="Q172" i="31"/>
  <c r="F173" i="31"/>
  <c r="G173" i="31"/>
  <c r="H173" i="31"/>
  <c r="I173" i="31"/>
  <c r="J173" i="31"/>
  <c r="K173" i="31"/>
  <c r="L173" i="31"/>
  <c r="M173" i="31"/>
  <c r="N173" i="31"/>
  <c r="O173" i="31"/>
  <c r="P173" i="31"/>
  <c r="Q173" i="31"/>
  <c r="F174" i="31"/>
  <c r="G174" i="31"/>
  <c r="H174" i="31"/>
  <c r="I174" i="31"/>
  <c r="J174" i="31"/>
  <c r="K174" i="31"/>
  <c r="L174" i="31"/>
  <c r="M174" i="31"/>
  <c r="N174" i="31"/>
  <c r="O174" i="31"/>
  <c r="P174" i="31"/>
  <c r="Q174" i="31"/>
  <c r="F175" i="31"/>
  <c r="G175" i="31"/>
  <c r="H175" i="31"/>
  <c r="I175" i="31"/>
  <c r="J175" i="31"/>
  <c r="K175" i="31"/>
  <c r="L175" i="31"/>
  <c r="M175" i="31"/>
  <c r="N175" i="31"/>
  <c r="O175" i="31"/>
  <c r="P175" i="31"/>
  <c r="Q175" i="31"/>
  <c r="F176" i="31"/>
  <c r="G176" i="31"/>
  <c r="H176" i="31"/>
  <c r="I176" i="31"/>
  <c r="J176" i="31"/>
  <c r="K176" i="31"/>
  <c r="L176" i="31"/>
  <c r="M176" i="31"/>
  <c r="N176" i="31"/>
  <c r="O176" i="31"/>
  <c r="P176" i="31"/>
  <c r="Q176" i="31"/>
  <c r="F177" i="31"/>
  <c r="G177" i="31"/>
  <c r="H177" i="31"/>
  <c r="I177" i="31"/>
  <c r="J177" i="31"/>
  <c r="K177" i="31"/>
  <c r="L177" i="31"/>
  <c r="M177" i="31"/>
  <c r="N177" i="31"/>
  <c r="O177" i="31"/>
  <c r="P177" i="31"/>
  <c r="Q177" i="31"/>
  <c r="F178" i="31"/>
  <c r="G178" i="31"/>
  <c r="H178" i="31"/>
  <c r="I178" i="31"/>
  <c r="J178" i="31"/>
  <c r="K178" i="31"/>
  <c r="L178" i="31"/>
  <c r="M178" i="31"/>
  <c r="N178" i="31"/>
  <c r="O178" i="31"/>
  <c r="P178" i="31"/>
  <c r="Q178" i="31"/>
  <c r="F179" i="31"/>
  <c r="G179" i="31"/>
  <c r="H179" i="31"/>
  <c r="I179" i="31"/>
  <c r="J179" i="31"/>
  <c r="K179" i="31"/>
  <c r="L179" i="31"/>
  <c r="M179" i="31"/>
  <c r="N179" i="31"/>
  <c r="O179" i="31"/>
  <c r="P179" i="31"/>
  <c r="Q179" i="31"/>
  <c r="F180" i="31"/>
  <c r="G180" i="31"/>
  <c r="H180" i="31"/>
  <c r="I180" i="31"/>
  <c r="J180" i="31"/>
  <c r="K180" i="31"/>
  <c r="L180" i="31"/>
  <c r="M180" i="31"/>
  <c r="N180" i="31"/>
  <c r="O180" i="31"/>
  <c r="P180" i="31"/>
  <c r="Q180" i="31"/>
  <c r="F181" i="31"/>
  <c r="G181" i="31"/>
  <c r="H181" i="31"/>
  <c r="I181" i="31"/>
  <c r="J181" i="31"/>
  <c r="K181" i="31"/>
  <c r="L181" i="31"/>
  <c r="M181" i="31"/>
  <c r="N181" i="31"/>
  <c r="O181" i="31"/>
  <c r="P181" i="31"/>
  <c r="Q181" i="31"/>
  <c r="F182" i="31"/>
  <c r="G182" i="31"/>
  <c r="H182" i="31"/>
  <c r="I182" i="31"/>
  <c r="J182" i="31"/>
  <c r="K182" i="31"/>
  <c r="L182" i="31"/>
  <c r="M182" i="31"/>
  <c r="N182" i="31"/>
  <c r="O182" i="31"/>
  <c r="P182" i="31"/>
  <c r="Q182" i="31"/>
  <c r="F183" i="31"/>
  <c r="G183" i="31"/>
  <c r="H183" i="31"/>
  <c r="I183" i="31"/>
  <c r="J183" i="31"/>
  <c r="K183" i="31"/>
  <c r="L183" i="31"/>
  <c r="M183" i="31"/>
  <c r="N183" i="31"/>
  <c r="O183" i="31"/>
  <c r="P183" i="31"/>
  <c r="Q183" i="31"/>
  <c r="F184" i="31"/>
  <c r="G184" i="31"/>
  <c r="H184" i="31"/>
  <c r="I184" i="31"/>
  <c r="J184" i="31"/>
  <c r="K184" i="31"/>
  <c r="L184" i="31"/>
  <c r="M184" i="31"/>
  <c r="N184" i="31"/>
  <c r="O184" i="31"/>
  <c r="P184" i="31"/>
  <c r="Q184" i="31"/>
  <c r="F185" i="31"/>
  <c r="G185" i="31"/>
  <c r="H185" i="31"/>
  <c r="I185" i="31"/>
  <c r="J185" i="31"/>
  <c r="K185" i="31"/>
  <c r="L185" i="31"/>
  <c r="M185" i="31"/>
  <c r="N185" i="31"/>
  <c r="O185" i="31"/>
  <c r="P185" i="31"/>
  <c r="Q185" i="31"/>
  <c r="F138" i="31"/>
  <c r="G138" i="31"/>
  <c r="H138" i="31"/>
  <c r="I138" i="31"/>
  <c r="J138" i="31"/>
  <c r="K138" i="31"/>
  <c r="L138" i="31"/>
  <c r="M138" i="31"/>
  <c r="N138" i="31"/>
  <c r="O138" i="31"/>
  <c r="P138" i="31"/>
  <c r="Q138" i="31"/>
  <c r="F139" i="31"/>
  <c r="G139" i="31"/>
  <c r="H139" i="31"/>
  <c r="I139" i="31"/>
  <c r="J139" i="31"/>
  <c r="K139" i="31"/>
  <c r="L139" i="31"/>
  <c r="M139" i="31"/>
  <c r="N139" i="31"/>
  <c r="O139" i="31"/>
  <c r="P139" i="31"/>
  <c r="Q139" i="31"/>
  <c r="F140" i="31"/>
  <c r="G140" i="31"/>
  <c r="H140" i="31"/>
  <c r="I140" i="31"/>
  <c r="J140" i="31"/>
  <c r="K140" i="31"/>
  <c r="L140" i="31"/>
  <c r="M140" i="31"/>
  <c r="N140" i="31"/>
  <c r="O140" i="31"/>
  <c r="P140" i="31"/>
  <c r="Q140" i="31"/>
  <c r="F141" i="31"/>
  <c r="G141" i="31"/>
  <c r="H141" i="31"/>
  <c r="I141" i="31"/>
  <c r="J141" i="31"/>
  <c r="K141" i="31"/>
  <c r="L141" i="31"/>
  <c r="M141" i="31"/>
  <c r="N141" i="31"/>
  <c r="O141" i="31"/>
  <c r="P141" i="31"/>
  <c r="Q141" i="31"/>
  <c r="F142" i="31"/>
  <c r="G142" i="31"/>
  <c r="H142" i="31"/>
  <c r="I142" i="31"/>
  <c r="J142" i="31"/>
  <c r="K142" i="31"/>
  <c r="L142" i="31"/>
  <c r="M142" i="31"/>
  <c r="N142" i="31"/>
  <c r="O142" i="31"/>
  <c r="P142" i="31"/>
  <c r="Q142" i="31"/>
  <c r="F143" i="31"/>
  <c r="G143" i="31"/>
  <c r="H143" i="31"/>
  <c r="I143" i="31"/>
  <c r="J143" i="31"/>
  <c r="K143" i="31"/>
  <c r="L143" i="31"/>
  <c r="M143" i="31"/>
  <c r="N143" i="31"/>
  <c r="O143" i="31"/>
  <c r="P143" i="31"/>
  <c r="Q143" i="31"/>
  <c r="F144" i="31"/>
  <c r="G144" i="31"/>
  <c r="H144" i="31"/>
  <c r="I144" i="31"/>
  <c r="J144" i="31"/>
  <c r="K144" i="31"/>
  <c r="L144" i="31"/>
  <c r="M144" i="31"/>
  <c r="N144" i="31"/>
  <c r="O144" i="31"/>
  <c r="P144" i="31"/>
  <c r="Q144" i="31"/>
  <c r="F145" i="31"/>
  <c r="G145" i="31"/>
  <c r="H145" i="31"/>
  <c r="I145" i="31"/>
  <c r="J145" i="31"/>
  <c r="K145" i="31"/>
  <c r="L145" i="31"/>
  <c r="M145" i="31"/>
  <c r="N145" i="31"/>
  <c r="O145" i="31"/>
  <c r="P145" i="31"/>
  <c r="Q145" i="31"/>
  <c r="F146" i="31"/>
  <c r="G146" i="31"/>
  <c r="H146" i="31"/>
  <c r="I146" i="31"/>
  <c r="J146" i="31"/>
  <c r="K146" i="31"/>
  <c r="L146" i="31"/>
  <c r="M146" i="31"/>
  <c r="N146" i="31"/>
  <c r="O146" i="31"/>
  <c r="P146" i="31"/>
  <c r="Q146" i="31"/>
  <c r="F147" i="31"/>
  <c r="G147" i="31"/>
  <c r="H147" i="31"/>
  <c r="I147" i="31"/>
  <c r="J147" i="31"/>
  <c r="K147" i="31"/>
  <c r="L147" i="31"/>
  <c r="M147" i="31"/>
  <c r="N147" i="31"/>
  <c r="O147" i="31"/>
  <c r="P147" i="31"/>
  <c r="Q147" i="31"/>
  <c r="F148" i="31"/>
  <c r="G148" i="31"/>
  <c r="H148" i="31"/>
  <c r="I148" i="31"/>
  <c r="J148" i="31"/>
  <c r="K148" i="31"/>
  <c r="L148" i="31"/>
  <c r="M148" i="31"/>
  <c r="N148" i="31"/>
  <c r="O148" i="31"/>
  <c r="P148" i="31"/>
  <c r="Q148" i="31"/>
  <c r="F149" i="31"/>
  <c r="G149" i="31"/>
  <c r="H149" i="31"/>
  <c r="I149" i="31"/>
  <c r="J149" i="31"/>
  <c r="K149" i="31"/>
  <c r="L149" i="31"/>
  <c r="M149" i="31"/>
  <c r="N149" i="31"/>
  <c r="O149" i="31"/>
  <c r="P149" i="31"/>
  <c r="Q149" i="31"/>
  <c r="F150" i="31"/>
  <c r="G150" i="31"/>
  <c r="H150" i="31"/>
  <c r="I150" i="31"/>
  <c r="J150" i="31"/>
  <c r="K150" i="31"/>
  <c r="L150" i="31"/>
  <c r="M150" i="31"/>
  <c r="N150" i="31"/>
  <c r="O150" i="31"/>
  <c r="P150" i="31"/>
  <c r="Q150" i="31"/>
  <c r="F151" i="31"/>
  <c r="G151" i="31"/>
  <c r="H151" i="31"/>
  <c r="I151" i="31"/>
  <c r="J151" i="31"/>
  <c r="K151" i="31"/>
  <c r="L151" i="31"/>
  <c r="M151" i="31"/>
  <c r="N151" i="31"/>
  <c r="O151" i="31"/>
  <c r="P151" i="31"/>
  <c r="Q151" i="31"/>
  <c r="F152" i="31"/>
  <c r="G152" i="31"/>
  <c r="H152" i="31"/>
  <c r="I152" i="31"/>
  <c r="J152" i="31"/>
  <c r="K152" i="31"/>
  <c r="L152" i="31"/>
  <c r="M152" i="31"/>
  <c r="N152" i="31"/>
  <c r="O152" i="31"/>
  <c r="P152" i="31"/>
  <c r="Q152" i="31"/>
  <c r="F153" i="31"/>
  <c r="G153" i="31"/>
  <c r="H153" i="31"/>
  <c r="I153" i="31"/>
  <c r="J153" i="31"/>
  <c r="K153" i="31"/>
  <c r="L153" i="31"/>
  <c r="M153" i="31"/>
  <c r="N153" i="31"/>
  <c r="O153" i="31"/>
  <c r="P153" i="31"/>
  <c r="Q153" i="31"/>
  <c r="F154" i="31"/>
  <c r="G154" i="31"/>
  <c r="H154" i="31"/>
  <c r="I154" i="31"/>
  <c r="J154" i="31"/>
  <c r="K154" i="31"/>
  <c r="L154" i="31"/>
  <c r="M154" i="31"/>
  <c r="N154" i="31"/>
  <c r="O154" i="31"/>
  <c r="P154" i="31"/>
  <c r="Q154" i="31"/>
  <c r="F155" i="31"/>
  <c r="G155" i="31"/>
  <c r="H155" i="31"/>
  <c r="I155" i="31"/>
  <c r="J155" i="31"/>
  <c r="K155" i="31"/>
  <c r="L155" i="31"/>
  <c r="M155" i="31"/>
  <c r="N155" i="31"/>
  <c r="O155" i="31"/>
  <c r="P155" i="31"/>
  <c r="Q155" i="31"/>
  <c r="F87" i="31"/>
  <c r="G87" i="31"/>
  <c r="H87" i="31"/>
  <c r="I87" i="31"/>
  <c r="J87" i="31"/>
  <c r="K87" i="31"/>
  <c r="L87" i="31"/>
  <c r="M87" i="31"/>
  <c r="N87" i="31"/>
  <c r="O87" i="31"/>
  <c r="P87" i="31"/>
  <c r="Q87" i="31"/>
  <c r="F88" i="31"/>
  <c r="G88" i="31"/>
  <c r="H88" i="31"/>
  <c r="I88" i="31"/>
  <c r="J88" i="31"/>
  <c r="K88" i="31"/>
  <c r="L88" i="31"/>
  <c r="M88" i="31"/>
  <c r="N88" i="31"/>
  <c r="O88" i="31"/>
  <c r="P88" i="31"/>
  <c r="Q88" i="31"/>
  <c r="F89" i="31"/>
  <c r="G89" i="31"/>
  <c r="H89" i="31"/>
  <c r="I89" i="31"/>
  <c r="J89" i="31"/>
  <c r="K89" i="31"/>
  <c r="L89" i="31"/>
  <c r="M89" i="31"/>
  <c r="N89" i="31"/>
  <c r="O89" i="31"/>
  <c r="P89" i="31"/>
  <c r="Q89" i="31"/>
  <c r="F90" i="31"/>
  <c r="G90" i="31"/>
  <c r="H90" i="31"/>
  <c r="I90" i="31"/>
  <c r="J90" i="31"/>
  <c r="K90" i="31"/>
  <c r="L90" i="31"/>
  <c r="M90" i="31"/>
  <c r="N90" i="31"/>
  <c r="O90" i="31"/>
  <c r="P90" i="31"/>
  <c r="Q90" i="31"/>
  <c r="F91" i="31"/>
  <c r="G91" i="31"/>
  <c r="H91" i="31"/>
  <c r="I91" i="31"/>
  <c r="J91" i="31"/>
  <c r="K91" i="31"/>
  <c r="L91" i="31"/>
  <c r="M91" i="31"/>
  <c r="N91" i="31"/>
  <c r="O91" i="31"/>
  <c r="P91" i="31"/>
  <c r="Q91" i="31"/>
  <c r="F92" i="31"/>
  <c r="G92" i="31"/>
  <c r="H92" i="31"/>
  <c r="I92" i="31"/>
  <c r="J92" i="31"/>
  <c r="K92" i="31"/>
  <c r="L92" i="31"/>
  <c r="M92" i="31"/>
  <c r="N92" i="31"/>
  <c r="O92" i="31"/>
  <c r="P92" i="31"/>
  <c r="Q92" i="31"/>
  <c r="F93" i="31"/>
  <c r="G93" i="31"/>
  <c r="H93" i="31"/>
  <c r="I93" i="31"/>
  <c r="J93" i="31"/>
  <c r="K93" i="31"/>
  <c r="L93" i="31"/>
  <c r="M93" i="31"/>
  <c r="N93" i="31"/>
  <c r="O93" i="31"/>
  <c r="P93" i="31"/>
  <c r="Q93" i="31"/>
  <c r="F94" i="31"/>
  <c r="G94" i="31"/>
  <c r="H94" i="31"/>
  <c r="I94" i="31"/>
  <c r="J94" i="31"/>
  <c r="K94" i="31"/>
  <c r="L94" i="31"/>
  <c r="M94" i="31"/>
  <c r="N94" i="31"/>
  <c r="O94" i="31"/>
  <c r="P94" i="31"/>
  <c r="Q94" i="31"/>
  <c r="F95" i="31"/>
  <c r="G95" i="31"/>
  <c r="H95" i="31"/>
  <c r="I95" i="31"/>
  <c r="J95" i="31"/>
  <c r="K95" i="31"/>
  <c r="L95" i="31"/>
  <c r="M95" i="31"/>
  <c r="N95" i="31"/>
  <c r="O95" i="31"/>
  <c r="P95" i="31"/>
  <c r="Q95" i="31"/>
  <c r="F96" i="31"/>
  <c r="G96" i="31"/>
  <c r="H96" i="31"/>
  <c r="I96" i="31"/>
  <c r="J96" i="31"/>
  <c r="K96" i="31"/>
  <c r="L96" i="31"/>
  <c r="M96" i="31"/>
  <c r="N96" i="31"/>
  <c r="O96" i="31"/>
  <c r="P96" i="31"/>
  <c r="Q96" i="31"/>
  <c r="F97" i="31"/>
  <c r="G97" i="31"/>
  <c r="H97" i="31"/>
  <c r="I97" i="31"/>
  <c r="J97" i="31"/>
  <c r="K97" i="31"/>
  <c r="L97" i="31"/>
  <c r="M97" i="31"/>
  <c r="N97" i="31"/>
  <c r="O97" i="31"/>
  <c r="P97" i="31"/>
  <c r="Q97" i="31"/>
  <c r="F98" i="31"/>
  <c r="G98" i="31"/>
  <c r="H98" i="31"/>
  <c r="I98" i="31"/>
  <c r="J98" i="31"/>
  <c r="K98" i="31"/>
  <c r="L98" i="31"/>
  <c r="M98" i="31"/>
  <c r="N98" i="31"/>
  <c r="O98" i="31"/>
  <c r="P98" i="31"/>
  <c r="Q98" i="31"/>
  <c r="F99" i="31"/>
  <c r="G99" i="31"/>
  <c r="H99" i="31"/>
  <c r="I99" i="31"/>
  <c r="J99" i="31"/>
  <c r="K99" i="31"/>
  <c r="L99" i="31"/>
  <c r="M99" i="31"/>
  <c r="N99" i="31"/>
  <c r="O99" i="31"/>
  <c r="P99" i="31"/>
  <c r="Q99" i="31"/>
  <c r="F100" i="31"/>
  <c r="G100" i="31"/>
  <c r="H100" i="31"/>
  <c r="I100" i="31"/>
  <c r="J100" i="31"/>
  <c r="K100" i="31"/>
  <c r="L100" i="31"/>
  <c r="M100" i="31"/>
  <c r="N100" i="31"/>
  <c r="O100" i="31"/>
  <c r="P100" i="31"/>
  <c r="Q100" i="31"/>
  <c r="F101" i="31"/>
  <c r="G101" i="31"/>
  <c r="H101" i="31"/>
  <c r="I101" i="31"/>
  <c r="J101" i="31"/>
  <c r="K101" i="31"/>
  <c r="L101" i="31"/>
  <c r="M101" i="31"/>
  <c r="N101" i="31"/>
  <c r="O101" i="31"/>
  <c r="P101" i="31"/>
  <c r="Q101" i="31"/>
  <c r="F102" i="31"/>
  <c r="G102" i="31"/>
  <c r="H102" i="31"/>
  <c r="I102" i="31"/>
  <c r="J102" i="31"/>
  <c r="K102" i="31"/>
  <c r="L102" i="31"/>
  <c r="M102" i="31"/>
  <c r="N102" i="31"/>
  <c r="O102" i="31"/>
  <c r="P102" i="31"/>
  <c r="Q102" i="31"/>
  <c r="F103" i="31"/>
  <c r="G103" i="31"/>
  <c r="H103" i="31"/>
  <c r="I103" i="31"/>
  <c r="J103" i="31"/>
  <c r="K103" i="31"/>
  <c r="L103" i="31"/>
  <c r="M103" i="31"/>
  <c r="N103" i="31"/>
  <c r="O103" i="31"/>
  <c r="P103" i="31"/>
  <c r="Q103" i="31"/>
  <c r="F104" i="31"/>
  <c r="G104" i="31"/>
  <c r="H104" i="31"/>
  <c r="I104" i="31"/>
  <c r="J104" i="31"/>
  <c r="K104" i="31"/>
  <c r="L104" i="31"/>
  <c r="M104" i="31"/>
  <c r="N104" i="31"/>
  <c r="O104" i="31"/>
  <c r="P104" i="31"/>
  <c r="Q104" i="31"/>
  <c r="F105" i="31"/>
  <c r="G105" i="31"/>
  <c r="H105" i="31"/>
  <c r="I105" i="31"/>
  <c r="J105" i="31"/>
  <c r="K105" i="31"/>
  <c r="L105" i="31"/>
  <c r="M105" i="31"/>
  <c r="N105" i="31"/>
  <c r="O105" i="31"/>
  <c r="P105" i="31"/>
  <c r="Q105" i="31"/>
  <c r="F106" i="31"/>
  <c r="G106" i="31"/>
  <c r="H106" i="31"/>
  <c r="I106" i="31"/>
  <c r="J106" i="31"/>
  <c r="K106" i="31"/>
  <c r="L106" i="31"/>
  <c r="M106" i="31"/>
  <c r="N106" i="31"/>
  <c r="O106" i="31"/>
  <c r="P106" i="31"/>
  <c r="Q106" i="31"/>
  <c r="F107" i="31"/>
  <c r="G107" i="31"/>
  <c r="H107" i="31"/>
  <c r="I107" i="31"/>
  <c r="J107" i="31"/>
  <c r="K107" i="31"/>
  <c r="L107" i="31"/>
  <c r="M107" i="31"/>
  <c r="N107" i="31"/>
  <c r="O107" i="31"/>
  <c r="P107" i="31"/>
  <c r="Q107" i="31"/>
  <c r="F108" i="31"/>
  <c r="G108" i="31"/>
  <c r="H108" i="31"/>
  <c r="I108" i="31"/>
  <c r="J108" i="31"/>
  <c r="K108" i="31"/>
  <c r="L108" i="31"/>
  <c r="M108" i="31"/>
  <c r="N108" i="31"/>
  <c r="O108" i="31"/>
  <c r="P108" i="31"/>
  <c r="Q108" i="31"/>
  <c r="F109" i="31"/>
  <c r="G109" i="31"/>
  <c r="H109" i="31"/>
  <c r="I109" i="31"/>
  <c r="J109" i="31"/>
  <c r="K109" i="31"/>
  <c r="L109" i="31"/>
  <c r="M109" i="31"/>
  <c r="N109" i="31"/>
  <c r="O109" i="31"/>
  <c r="P109" i="31"/>
  <c r="Q109" i="31"/>
  <c r="F110" i="31"/>
  <c r="G110" i="31"/>
  <c r="H110" i="31"/>
  <c r="I110" i="31"/>
  <c r="J110" i="31"/>
  <c r="K110" i="31"/>
  <c r="L110" i="31"/>
  <c r="M110" i="31"/>
  <c r="N110" i="31"/>
  <c r="O110" i="31"/>
  <c r="P110" i="31"/>
  <c r="Q110" i="31"/>
  <c r="F111" i="31"/>
  <c r="G111" i="31"/>
  <c r="H111" i="31"/>
  <c r="I111" i="31"/>
  <c r="J111" i="31"/>
  <c r="K111" i="31"/>
  <c r="L111" i="31"/>
  <c r="M111" i="31"/>
  <c r="N111" i="31"/>
  <c r="O111" i="31"/>
  <c r="P111" i="31"/>
  <c r="Q111" i="31"/>
  <c r="F112" i="31"/>
  <c r="G112" i="31"/>
  <c r="H112" i="31"/>
  <c r="I112" i="31"/>
  <c r="J112" i="31"/>
  <c r="K112" i="31"/>
  <c r="L112" i="31"/>
  <c r="M112" i="31"/>
  <c r="N112" i="31"/>
  <c r="O112" i="31"/>
  <c r="P112" i="31"/>
  <c r="Q112" i="31"/>
  <c r="F113" i="31"/>
  <c r="G113" i="31"/>
  <c r="H113" i="31"/>
  <c r="I113" i="31"/>
  <c r="J113" i="31"/>
  <c r="K113" i="31"/>
  <c r="L113" i="31"/>
  <c r="M113" i="31"/>
  <c r="N113" i="31"/>
  <c r="O113" i="31"/>
  <c r="P113" i="31"/>
  <c r="Q113" i="31"/>
  <c r="F114" i="31"/>
  <c r="G114" i="31"/>
  <c r="H114" i="31"/>
  <c r="I114" i="31"/>
  <c r="J114" i="31"/>
  <c r="K114" i="31"/>
  <c r="L114" i="31"/>
  <c r="M114" i="31"/>
  <c r="N114" i="31"/>
  <c r="O114" i="31"/>
  <c r="P114" i="31"/>
  <c r="Q114" i="31"/>
  <c r="F115" i="31"/>
  <c r="G115" i="31"/>
  <c r="H115" i="31"/>
  <c r="I115" i="31"/>
  <c r="J115" i="31"/>
  <c r="K115" i="31"/>
  <c r="L115" i="31"/>
  <c r="M115" i="31"/>
  <c r="N115" i="31"/>
  <c r="O115" i="31"/>
  <c r="P115" i="31"/>
  <c r="Q115" i="31"/>
  <c r="F116" i="31"/>
  <c r="G116" i="31"/>
  <c r="H116" i="31"/>
  <c r="I116" i="31"/>
  <c r="J116" i="31"/>
  <c r="K116" i="31"/>
  <c r="L116" i="31"/>
  <c r="M116" i="31"/>
  <c r="N116" i="31"/>
  <c r="O116" i="31"/>
  <c r="P116" i="31"/>
  <c r="Q116" i="31"/>
  <c r="F117" i="31"/>
  <c r="G117" i="31"/>
  <c r="H117" i="31"/>
  <c r="I117" i="31"/>
  <c r="J117" i="31"/>
  <c r="K117" i="31"/>
  <c r="L117" i="31"/>
  <c r="M117" i="31"/>
  <c r="N117" i="31"/>
  <c r="O117" i="31"/>
  <c r="P117" i="31"/>
  <c r="Q117" i="31"/>
  <c r="F118" i="31"/>
  <c r="G118" i="31"/>
  <c r="H118" i="31"/>
  <c r="I118" i="31"/>
  <c r="J118" i="31"/>
  <c r="K118" i="31"/>
  <c r="L118" i="31"/>
  <c r="M118" i="31"/>
  <c r="N118" i="31"/>
  <c r="O118" i="31"/>
  <c r="P118" i="31"/>
  <c r="Q118" i="31"/>
  <c r="F119" i="31"/>
  <c r="G119" i="31"/>
  <c r="H119" i="31"/>
  <c r="I119" i="31"/>
  <c r="J119" i="31"/>
  <c r="K119" i="31"/>
  <c r="L119" i="31"/>
  <c r="M119" i="31"/>
  <c r="N119" i="31"/>
  <c r="O119" i="31"/>
  <c r="P119" i="31"/>
  <c r="Q119" i="31"/>
  <c r="F120" i="31"/>
  <c r="G120" i="31"/>
  <c r="H120" i="31"/>
  <c r="I120" i="31"/>
  <c r="J120" i="31"/>
  <c r="K120" i="31"/>
  <c r="L120" i="31"/>
  <c r="M120" i="31"/>
  <c r="N120" i="31"/>
  <c r="O120" i="31"/>
  <c r="P120" i="31"/>
  <c r="Q120" i="31"/>
  <c r="F121" i="31"/>
  <c r="G121" i="31"/>
  <c r="H121" i="31"/>
  <c r="I121" i="31"/>
  <c r="J121" i="31"/>
  <c r="K121" i="31"/>
  <c r="L121" i="31"/>
  <c r="M121" i="31"/>
  <c r="N121" i="31"/>
  <c r="O121" i="31"/>
  <c r="P121" i="31"/>
  <c r="Q121" i="31"/>
  <c r="F122" i="31"/>
  <c r="G122" i="31"/>
  <c r="H122" i="31"/>
  <c r="I122" i="31"/>
  <c r="J122" i="31"/>
  <c r="K122" i="31"/>
  <c r="L122" i="31"/>
  <c r="M122" i="31"/>
  <c r="N122" i="31"/>
  <c r="O122" i="31"/>
  <c r="P122" i="31"/>
  <c r="Q122" i="31"/>
  <c r="F123" i="31"/>
  <c r="G123" i="31"/>
  <c r="H123" i="31"/>
  <c r="I123" i="31"/>
  <c r="J123" i="31"/>
  <c r="K123" i="31"/>
  <c r="L123" i="31"/>
  <c r="M123" i="31"/>
  <c r="N123" i="31"/>
  <c r="O123" i="31"/>
  <c r="P123" i="31"/>
  <c r="Q123" i="31"/>
  <c r="F124" i="31"/>
  <c r="G124" i="31"/>
  <c r="H124" i="31"/>
  <c r="I124" i="31"/>
  <c r="J124" i="31"/>
  <c r="K124" i="31"/>
  <c r="L124" i="31"/>
  <c r="M124" i="31"/>
  <c r="N124" i="31"/>
  <c r="O124" i="31"/>
  <c r="P124" i="31"/>
  <c r="Q124" i="31"/>
  <c r="F125" i="31"/>
  <c r="G125" i="31"/>
  <c r="H125" i="31"/>
  <c r="I125" i="31"/>
  <c r="J125" i="31"/>
  <c r="K125" i="31"/>
  <c r="L125" i="31"/>
  <c r="M125" i="31"/>
  <c r="N125" i="31"/>
  <c r="O125" i="31"/>
  <c r="P125" i="31"/>
  <c r="Q125" i="31"/>
  <c r="F126" i="31"/>
  <c r="G126" i="31"/>
  <c r="H126" i="31"/>
  <c r="I126" i="31"/>
  <c r="J126" i="31"/>
  <c r="K126" i="31"/>
  <c r="L126" i="31"/>
  <c r="M126" i="31"/>
  <c r="N126" i="31"/>
  <c r="O126" i="31"/>
  <c r="P126" i="31"/>
  <c r="Q126" i="31"/>
  <c r="F127" i="31"/>
  <c r="G127" i="31"/>
  <c r="H127" i="31"/>
  <c r="I127" i="31"/>
  <c r="J127" i="31"/>
  <c r="K127" i="31"/>
  <c r="L127" i="31"/>
  <c r="M127" i="31"/>
  <c r="N127" i="31"/>
  <c r="O127" i="31"/>
  <c r="P127" i="31"/>
  <c r="Q127" i="31"/>
  <c r="F128" i="31"/>
  <c r="G128" i="31"/>
  <c r="H128" i="31"/>
  <c r="I128" i="31"/>
  <c r="J128" i="31"/>
  <c r="K128" i="31"/>
  <c r="L128" i="31"/>
  <c r="M128" i="31"/>
  <c r="N128" i="31"/>
  <c r="O128" i="31"/>
  <c r="P128" i="31"/>
  <c r="Q128" i="31"/>
  <c r="F129" i="31"/>
  <c r="G129" i="31"/>
  <c r="H129" i="31"/>
  <c r="I129" i="31"/>
  <c r="J129" i="31"/>
  <c r="K129" i="31"/>
  <c r="L129" i="31"/>
  <c r="M129" i="31"/>
  <c r="N129" i="31"/>
  <c r="O129" i="31"/>
  <c r="P129" i="31"/>
  <c r="Q129" i="31"/>
  <c r="F130" i="31"/>
  <c r="G130" i="31"/>
  <c r="H130" i="31"/>
  <c r="I130" i="31"/>
  <c r="J130" i="31"/>
  <c r="K130" i="31"/>
  <c r="L130" i="31"/>
  <c r="M130" i="31"/>
  <c r="N130" i="31"/>
  <c r="O130" i="31"/>
  <c r="P130" i="31"/>
  <c r="Q130" i="31"/>
  <c r="F131" i="31"/>
  <c r="G131" i="31"/>
  <c r="H131" i="31"/>
  <c r="I131" i="31"/>
  <c r="J131" i="31"/>
  <c r="K131" i="31"/>
  <c r="L131" i="31"/>
  <c r="M131" i="31"/>
  <c r="N131" i="31"/>
  <c r="O131" i="31"/>
  <c r="P131" i="31"/>
  <c r="Q131" i="31"/>
  <c r="F132" i="31"/>
  <c r="G132" i="31"/>
  <c r="H132" i="31"/>
  <c r="I132" i="31"/>
  <c r="J132" i="31"/>
  <c r="K132" i="31"/>
  <c r="L132" i="31"/>
  <c r="M132" i="31"/>
  <c r="N132" i="31"/>
  <c r="O132" i="31"/>
  <c r="P132" i="31"/>
  <c r="Q132" i="31"/>
  <c r="F133" i="31"/>
  <c r="G133" i="31"/>
  <c r="H133" i="31"/>
  <c r="I133" i="31"/>
  <c r="J133" i="31"/>
  <c r="K133" i="31"/>
  <c r="L133" i="31"/>
  <c r="M133" i="31"/>
  <c r="N133" i="31"/>
  <c r="O133" i="31"/>
  <c r="P133" i="31"/>
  <c r="Q133" i="31"/>
  <c r="F134" i="31"/>
  <c r="G134" i="31"/>
  <c r="H134" i="31"/>
  <c r="I134" i="31"/>
  <c r="J134" i="31"/>
  <c r="K134" i="31"/>
  <c r="L134" i="31"/>
  <c r="M134" i="31"/>
  <c r="N134" i="31"/>
  <c r="O134" i="31"/>
  <c r="P134" i="31"/>
  <c r="Q134" i="31"/>
  <c r="F135" i="31"/>
  <c r="G135" i="31"/>
  <c r="H135" i="31"/>
  <c r="I135" i="31"/>
  <c r="J135" i="31"/>
  <c r="K135" i="31"/>
  <c r="L135" i="31"/>
  <c r="M135" i="31"/>
  <c r="N135" i="31"/>
  <c r="O135" i="31"/>
  <c r="P135" i="31"/>
  <c r="Q135" i="31"/>
  <c r="F136" i="31"/>
  <c r="G136" i="31"/>
  <c r="H136" i="31"/>
  <c r="I136" i="31"/>
  <c r="J136" i="31"/>
  <c r="K136" i="31"/>
  <c r="L136" i="31"/>
  <c r="M136" i="31"/>
  <c r="N136" i="31"/>
  <c r="O136" i="31"/>
  <c r="P136" i="31"/>
  <c r="Q136" i="31"/>
  <c r="F137" i="31"/>
  <c r="G137" i="31"/>
  <c r="H137" i="31"/>
  <c r="I137" i="31"/>
  <c r="J137" i="31"/>
  <c r="K137" i="31"/>
  <c r="L137" i="31"/>
  <c r="M137" i="31"/>
  <c r="N137" i="31"/>
  <c r="O137" i="31"/>
  <c r="P137" i="31"/>
  <c r="Q137" i="31"/>
  <c r="F20" i="31"/>
  <c r="G20" i="31"/>
  <c r="H20" i="31"/>
  <c r="I20" i="31"/>
  <c r="J20" i="31"/>
  <c r="K20" i="31"/>
  <c r="L20" i="31"/>
  <c r="M20" i="31"/>
  <c r="N20" i="31"/>
  <c r="O20" i="31"/>
  <c r="P20" i="31"/>
  <c r="Q20" i="31"/>
  <c r="F21" i="31"/>
  <c r="G21" i="31"/>
  <c r="H21" i="31"/>
  <c r="I21" i="31"/>
  <c r="J21" i="31"/>
  <c r="K21" i="31"/>
  <c r="L21" i="31"/>
  <c r="M21" i="31"/>
  <c r="N21" i="31"/>
  <c r="O21" i="31"/>
  <c r="P21" i="31"/>
  <c r="Q21" i="31"/>
  <c r="F22" i="31"/>
  <c r="G22" i="31"/>
  <c r="H22" i="31"/>
  <c r="I22" i="31"/>
  <c r="J22" i="31"/>
  <c r="K22" i="31"/>
  <c r="L22" i="31"/>
  <c r="M22" i="31"/>
  <c r="N22" i="31"/>
  <c r="O22" i="31"/>
  <c r="P22" i="31"/>
  <c r="Q22" i="31"/>
  <c r="F23" i="31"/>
  <c r="G23" i="31"/>
  <c r="H23" i="31"/>
  <c r="I23" i="31"/>
  <c r="J23" i="31"/>
  <c r="K23" i="31"/>
  <c r="L23" i="31"/>
  <c r="M23" i="31"/>
  <c r="N23" i="31"/>
  <c r="O23" i="31"/>
  <c r="P23" i="31"/>
  <c r="Q23" i="31"/>
  <c r="F24" i="31"/>
  <c r="G24" i="31"/>
  <c r="H24" i="31"/>
  <c r="I24" i="31"/>
  <c r="J24" i="31"/>
  <c r="K24" i="31"/>
  <c r="L24" i="31"/>
  <c r="M24" i="31"/>
  <c r="N24" i="31"/>
  <c r="O24" i="31"/>
  <c r="P24" i="31"/>
  <c r="Q24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F26" i="31"/>
  <c r="G26" i="31"/>
  <c r="H26" i="31"/>
  <c r="I26" i="31"/>
  <c r="J26" i="31"/>
  <c r="K26" i="31"/>
  <c r="L26" i="31"/>
  <c r="M26" i="31"/>
  <c r="N26" i="31"/>
  <c r="O26" i="31"/>
  <c r="P26" i="31"/>
  <c r="Q26" i="31"/>
  <c r="F27" i="31"/>
  <c r="G27" i="31"/>
  <c r="H27" i="31"/>
  <c r="I27" i="31"/>
  <c r="J27" i="31"/>
  <c r="K27" i="31"/>
  <c r="L27" i="31"/>
  <c r="M27" i="31"/>
  <c r="N27" i="31"/>
  <c r="O27" i="31"/>
  <c r="P27" i="31"/>
  <c r="Q27" i="31"/>
  <c r="F28" i="31"/>
  <c r="G28" i="31"/>
  <c r="H28" i="31"/>
  <c r="I28" i="31"/>
  <c r="J28" i="31"/>
  <c r="K28" i="31"/>
  <c r="L28" i="31"/>
  <c r="M28" i="31"/>
  <c r="N28" i="31"/>
  <c r="O28" i="31"/>
  <c r="P28" i="31"/>
  <c r="Q28" i="31"/>
  <c r="F29" i="31"/>
  <c r="G29" i="31"/>
  <c r="H29" i="31"/>
  <c r="I29" i="31"/>
  <c r="J29" i="31"/>
  <c r="K29" i="31"/>
  <c r="L29" i="31"/>
  <c r="M29" i="31"/>
  <c r="N29" i="31"/>
  <c r="O29" i="31"/>
  <c r="P29" i="31"/>
  <c r="Q29" i="31"/>
  <c r="F30" i="31"/>
  <c r="G30" i="31"/>
  <c r="H30" i="31"/>
  <c r="I30" i="31"/>
  <c r="J30" i="31"/>
  <c r="K30" i="31"/>
  <c r="L30" i="31"/>
  <c r="M30" i="31"/>
  <c r="N30" i="31"/>
  <c r="O30" i="31"/>
  <c r="P30" i="31"/>
  <c r="Q30" i="31"/>
  <c r="F31" i="31"/>
  <c r="G31" i="31"/>
  <c r="H31" i="31"/>
  <c r="I31" i="31"/>
  <c r="J31" i="31"/>
  <c r="K31" i="31"/>
  <c r="L31" i="31"/>
  <c r="M31" i="31"/>
  <c r="N31" i="31"/>
  <c r="O31" i="31"/>
  <c r="P31" i="31"/>
  <c r="Q31" i="31"/>
  <c r="F32" i="31"/>
  <c r="G32" i="31"/>
  <c r="H32" i="31"/>
  <c r="I32" i="31"/>
  <c r="J32" i="31"/>
  <c r="K32" i="31"/>
  <c r="L32" i="31"/>
  <c r="M32" i="31"/>
  <c r="N32" i="31"/>
  <c r="O32" i="31"/>
  <c r="P32" i="31"/>
  <c r="Q32" i="31"/>
  <c r="F33" i="31"/>
  <c r="G33" i="31"/>
  <c r="H33" i="31"/>
  <c r="I33" i="31"/>
  <c r="J33" i="31"/>
  <c r="K33" i="31"/>
  <c r="L33" i="31"/>
  <c r="M33" i="31"/>
  <c r="N33" i="31"/>
  <c r="O33" i="31"/>
  <c r="P33" i="31"/>
  <c r="Q33" i="31"/>
  <c r="F34" i="31"/>
  <c r="G34" i="31"/>
  <c r="H34" i="31"/>
  <c r="I34" i="31"/>
  <c r="J34" i="31"/>
  <c r="K34" i="31"/>
  <c r="L34" i="31"/>
  <c r="M34" i="31"/>
  <c r="N34" i="31"/>
  <c r="O34" i="31"/>
  <c r="P34" i="31"/>
  <c r="Q34" i="31"/>
  <c r="F35" i="31"/>
  <c r="G35" i="31"/>
  <c r="H35" i="31"/>
  <c r="I35" i="31"/>
  <c r="J35" i="31"/>
  <c r="K35" i="31"/>
  <c r="L35" i="31"/>
  <c r="M35" i="31"/>
  <c r="N35" i="31"/>
  <c r="O35" i="31"/>
  <c r="P35" i="31"/>
  <c r="Q35" i="31"/>
  <c r="F36" i="31"/>
  <c r="G36" i="31"/>
  <c r="H36" i="31"/>
  <c r="I36" i="31"/>
  <c r="J36" i="31"/>
  <c r="K36" i="31"/>
  <c r="L36" i="31"/>
  <c r="M36" i="31"/>
  <c r="N36" i="31"/>
  <c r="O36" i="31"/>
  <c r="P36" i="31"/>
  <c r="Q36" i="31"/>
  <c r="F37" i="31"/>
  <c r="G37" i="31"/>
  <c r="H37" i="31"/>
  <c r="I37" i="31"/>
  <c r="J37" i="31"/>
  <c r="K37" i="31"/>
  <c r="L37" i="31"/>
  <c r="M37" i="31"/>
  <c r="N37" i="31"/>
  <c r="O37" i="31"/>
  <c r="P37" i="31"/>
  <c r="Q37" i="31"/>
  <c r="F38" i="31"/>
  <c r="G38" i="31"/>
  <c r="H38" i="31"/>
  <c r="I38" i="31"/>
  <c r="J38" i="31"/>
  <c r="K38" i="31"/>
  <c r="L38" i="31"/>
  <c r="M38" i="31"/>
  <c r="N38" i="31"/>
  <c r="O38" i="31"/>
  <c r="P38" i="31"/>
  <c r="Q38" i="31"/>
  <c r="F39" i="31"/>
  <c r="G39" i="31"/>
  <c r="H39" i="31"/>
  <c r="I39" i="31"/>
  <c r="J39" i="31"/>
  <c r="K39" i="31"/>
  <c r="L39" i="31"/>
  <c r="M39" i="31"/>
  <c r="N39" i="31"/>
  <c r="O39" i="31"/>
  <c r="P39" i="31"/>
  <c r="Q39" i="31"/>
  <c r="F40" i="31"/>
  <c r="G40" i="31"/>
  <c r="H40" i="31"/>
  <c r="I40" i="31"/>
  <c r="J40" i="31"/>
  <c r="K40" i="31"/>
  <c r="L40" i="31"/>
  <c r="M40" i="31"/>
  <c r="N40" i="31"/>
  <c r="O40" i="31"/>
  <c r="P40" i="31"/>
  <c r="Q40" i="31"/>
  <c r="F41" i="31"/>
  <c r="G41" i="31"/>
  <c r="H41" i="31"/>
  <c r="I41" i="31"/>
  <c r="J41" i="31"/>
  <c r="K41" i="31"/>
  <c r="L41" i="31"/>
  <c r="M41" i="31"/>
  <c r="N41" i="31"/>
  <c r="O41" i="31"/>
  <c r="P41" i="31"/>
  <c r="Q41" i="31"/>
  <c r="F42" i="31"/>
  <c r="G42" i="31"/>
  <c r="H42" i="31"/>
  <c r="I42" i="31"/>
  <c r="J42" i="31"/>
  <c r="K42" i="31"/>
  <c r="L42" i="31"/>
  <c r="M42" i="31"/>
  <c r="N42" i="31"/>
  <c r="O42" i="31"/>
  <c r="P42" i="31"/>
  <c r="Q42" i="31"/>
  <c r="F43" i="31"/>
  <c r="G43" i="31"/>
  <c r="H43" i="31"/>
  <c r="I43" i="31"/>
  <c r="J43" i="31"/>
  <c r="K43" i="31"/>
  <c r="L43" i="31"/>
  <c r="M43" i="31"/>
  <c r="N43" i="31"/>
  <c r="O43" i="31"/>
  <c r="P43" i="31"/>
  <c r="Q43" i="31"/>
  <c r="F44" i="31"/>
  <c r="G44" i="31"/>
  <c r="H44" i="31"/>
  <c r="I44" i="31"/>
  <c r="J44" i="31"/>
  <c r="K44" i="31"/>
  <c r="L44" i="31"/>
  <c r="M44" i="31"/>
  <c r="N44" i="31"/>
  <c r="O44" i="31"/>
  <c r="P44" i="31"/>
  <c r="Q44" i="31"/>
  <c r="F45" i="31"/>
  <c r="G45" i="31"/>
  <c r="H45" i="31"/>
  <c r="I45" i="31"/>
  <c r="J45" i="31"/>
  <c r="K45" i="31"/>
  <c r="L45" i="31"/>
  <c r="M45" i="31"/>
  <c r="N45" i="31"/>
  <c r="O45" i="31"/>
  <c r="P45" i="31"/>
  <c r="Q45" i="31"/>
  <c r="F46" i="31"/>
  <c r="G46" i="31"/>
  <c r="H46" i="31"/>
  <c r="I46" i="31"/>
  <c r="J46" i="31"/>
  <c r="K46" i="31"/>
  <c r="L46" i="31"/>
  <c r="M46" i="31"/>
  <c r="N46" i="31"/>
  <c r="O46" i="31"/>
  <c r="P46" i="31"/>
  <c r="Q46" i="31"/>
  <c r="F47" i="31"/>
  <c r="G47" i="31"/>
  <c r="H47" i="31"/>
  <c r="I47" i="31"/>
  <c r="J47" i="31"/>
  <c r="K47" i="31"/>
  <c r="L47" i="31"/>
  <c r="M47" i="31"/>
  <c r="N47" i="31"/>
  <c r="O47" i="31"/>
  <c r="P47" i="31"/>
  <c r="Q47" i="31"/>
  <c r="F48" i="31"/>
  <c r="G48" i="31"/>
  <c r="H48" i="31"/>
  <c r="I48" i="31"/>
  <c r="J48" i="31"/>
  <c r="K48" i="31"/>
  <c r="L48" i="31"/>
  <c r="M48" i="31"/>
  <c r="N48" i="31"/>
  <c r="O48" i="31"/>
  <c r="P48" i="31"/>
  <c r="Q48" i="31"/>
  <c r="F49" i="31"/>
  <c r="G49" i="31"/>
  <c r="H49" i="31"/>
  <c r="I49" i="31"/>
  <c r="J49" i="31"/>
  <c r="K49" i="31"/>
  <c r="L49" i="31"/>
  <c r="M49" i="31"/>
  <c r="N49" i="31"/>
  <c r="O49" i="31"/>
  <c r="P49" i="31"/>
  <c r="Q49" i="31"/>
  <c r="F50" i="31"/>
  <c r="G50" i="31"/>
  <c r="H50" i="31"/>
  <c r="I50" i="31"/>
  <c r="J50" i="31"/>
  <c r="K50" i="31"/>
  <c r="L50" i="31"/>
  <c r="M50" i="31"/>
  <c r="N50" i="31"/>
  <c r="O50" i="31"/>
  <c r="P50" i="31"/>
  <c r="Q50" i="31"/>
  <c r="F51" i="31"/>
  <c r="G51" i="31"/>
  <c r="H51" i="31"/>
  <c r="I51" i="31"/>
  <c r="J51" i="31"/>
  <c r="K51" i="31"/>
  <c r="L51" i="31"/>
  <c r="M51" i="31"/>
  <c r="N51" i="31"/>
  <c r="O51" i="31"/>
  <c r="P51" i="31"/>
  <c r="Q51" i="31"/>
  <c r="F52" i="31"/>
  <c r="G52" i="31"/>
  <c r="H52" i="31"/>
  <c r="I52" i="31"/>
  <c r="J52" i="31"/>
  <c r="K52" i="31"/>
  <c r="L52" i="31"/>
  <c r="M52" i="31"/>
  <c r="N52" i="31"/>
  <c r="O52" i="31"/>
  <c r="P52" i="31"/>
  <c r="Q52" i="31"/>
  <c r="F53" i="31"/>
  <c r="G53" i="31"/>
  <c r="H53" i="31"/>
  <c r="I53" i="31"/>
  <c r="J53" i="31"/>
  <c r="K53" i="31"/>
  <c r="L53" i="31"/>
  <c r="M53" i="31"/>
  <c r="N53" i="31"/>
  <c r="O53" i="31"/>
  <c r="P53" i="31"/>
  <c r="Q53" i="31"/>
  <c r="F54" i="31"/>
  <c r="G54" i="31"/>
  <c r="H54" i="31"/>
  <c r="I54" i="31"/>
  <c r="J54" i="31"/>
  <c r="K54" i="31"/>
  <c r="L54" i="31"/>
  <c r="M54" i="31"/>
  <c r="N54" i="31"/>
  <c r="O54" i="31"/>
  <c r="P54" i="31"/>
  <c r="Q54" i="31"/>
  <c r="F55" i="31"/>
  <c r="G55" i="31"/>
  <c r="H55" i="31"/>
  <c r="I55" i="31"/>
  <c r="J55" i="31"/>
  <c r="K55" i="31"/>
  <c r="L55" i="31"/>
  <c r="M55" i="31"/>
  <c r="N55" i="31"/>
  <c r="O55" i="31"/>
  <c r="P55" i="31"/>
  <c r="Q55" i="31"/>
  <c r="F56" i="31"/>
  <c r="G56" i="31"/>
  <c r="H56" i="31"/>
  <c r="I56" i="31"/>
  <c r="J56" i="31"/>
  <c r="K56" i="31"/>
  <c r="L56" i="31"/>
  <c r="M56" i="31"/>
  <c r="N56" i="31"/>
  <c r="O56" i="31"/>
  <c r="P56" i="31"/>
  <c r="Q56" i="31"/>
  <c r="F57" i="31"/>
  <c r="G57" i="31"/>
  <c r="H57" i="31"/>
  <c r="I57" i="31"/>
  <c r="J57" i="31"/>
  <c r="K57" i="31"/>
  <c r="L57" i="31"/>
  <c r="M57" i="31"/>
  <c r="N57" i="31"/>
  <c r="O57" i="31"/>
  <c r="P57" i="31"/>
  <c r="Q57" i="31"/>
  <c r="F58" i="31"/>
  <c r="G58" i="31"/>
  <c r="H58" i="31"/>
  <c r="I58" i="31"/>
  <c r="J58" i="31"/>
  <c r="K58" i="31"/>
  <c r="L58" i="31"/>
  <c r="M58" i="31"/>
  <c r="N58" i="31"/>
  <c r="O58" i="31"/>
  <c r="P58" i="31"/>
  <c r="Q58" i="31"/>
  <c r="F59" i="31"/>
  <c r="G59" i="31"/>
  <c r="H59" i="31"/>
  <c r="I59" i="31"/>
  <c r="J59" i="31"/>
  <c r="K59" i="31"/>
  <c r="L59" i="31"/>
  <c r="M59" i="31"/>
  <c r="N59" i="31"/>
  <c r="O59" i="31"/>
  <c r="P59" i="31"/>
  <c r="Q59" i="31"/>
  <c r="F60" i="31"/>
  <c r="G60" i="31"/>
  <c r="H60" i="31"/>
  <c r="I60" i="31"/>
  <c r="J60" i="31"/>
  <c r="K60" i="31"/>
  <c r="L60" i="31"/>
  <c r="M60" i="31"/>
  <c r="N60" i="31"/>
  <c r="O60" i="31"/>
  <c r="P60" i="31"/>
  <c r="Q60" i="31"/>
  <c r="F61" i="31"/>
  <c r="G61" i="31"/>
  <c r="H61" i="31"/>
  <c r="I61" i="31"/>
  <c r="J61" i="31"/>
  <c r="K61" i="31"/>
  <c r="L61" i="31"/>
  <c r="M61" i="31"/>
  <c r="N61" i="31"/>
  <c r="O61" i="31"/>
  <c r="P61" i="31"/>
  <c r="Q61" i="31"/>
  <c r="F62" i="31"/>
  <c r="G62" i="31"/>
  <c r="H62" i="31"/>
  <c r="I62" i="31"/>
  <c r="J62" i="31"/>
  <c r="K62" i="31"/>
  <c r="L62" i="31"/>
  <c r="M62" i="31"/>
  <c r="N62" i="31"/>
  <c r="O62" i="31"/>
  <c r="P62" i="31"/>
  <c r="Q62" i="31"/>
  <c r="F63" i="31"/>
  <c r="G63" i="31"/>
  <c r="H63" i="31"/>
  <c r="I63" i="31"/>
  <c r="J63" i="31"/>
  <c r="K63" i="31"/>
  <c r="L63" i="31"/>
  <c r="M63" i="31"/>
  <c r="N63" i="31"/>
  <c r="O63" i="31"/>
  <c r="P63" i="31"/>
  <c r="Q63" i="31"/>
  <c r="F64" i="31"/>
  <c r="G64" i="31"/>
  <c r="H64" i="31"/>
  <c r="I64" i="31"/>
  <c r="J64" i="31"/>
  <c r="K64" i="31"/>
  <c r="L64" i="31"/>
  <c r="M64" i="31"/>
  <c r="N64" i="31"/>
  <c r="O64" i="31"/>
  <c r="P64" i="31"/>
  <c r="Q64" i="31"/>
  <c r="F65" i="31"/>
  <c r="G65" i="31"/>
  <c r="H65" i="31"/>
  <c r="I65" i="31"/>
  <c r="J65" i="31"/>
  <c r="K65" i="31"/>
  <c r="L65" i="31"/>
  <c r="M65" i="31"/>
  <c r="N65" i="31"/>
  <c r="O65" i="31"/>
  <c r="P65" i="31"/>
  <c r="Q65" i="31"/>
  <c r="F66" i="31"/>
  <c r="G66" i="31"/>
  <c r="H66" i="31"/>
  <c r="I66" i="31"/>
  <c r="J66" i="31"/>
  <c r="K66" i="31"/>
  <c r="L66" i="31"/>
  <c r="M66" i="31"/>
  <c r="N66" i="31"/>
  <c r="O66" i="31"/>
  <c r="P66" i="31"/>
  <c r="Q66" i="31"/>
  <c r="F67" i="31"/>
  <c r="G67" i="31"/>
  <c r="H67" i="31"/>
  <c r="I67" i="31"/>
  <c r="J67" i="31"/>
  <c r="K67" i="31"/>
  <c r="L67" i="31"/>
  <c r="M67" i="31"/>
  <c r="N67" i="31"/>
  <c r="O67" i="31"/>
  <c r="P67" i="31"/>
  <c r="Q67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F69" i="31"/>
  <c r="G69" i="31"/>
  <c r="H69" i="31"/>
  <c r="I69" i="31"/>
  <c r="J69" i="31"/>
  <c r="K69" i="31"/>
  <c r="L69" i="31"/>
  <c r="M69" i="31"/>
  <c r="N69" i="31"/>
  <c r="O69" i="31"/>
  <c r="P69" i="31"/>
  <c r="Q69" i="31"/>
  <c r="F70" i="31"/>
  <c r="G70" i="31"/>
  <c r="H70" i="31"/>
  <c r="I70" i="31"/>
  <c r="J70" i="31"/>
  <c r="K70" i="31"/>
  <c r="L70" i="31"/>
  <c r="M70" i="31"/>
  <c r="N70" i="31"/>
  <c r="O70" i="31"/>
  <c r="P70" i="31"/>
  <c r="Q70" i="31"/>
  <c r="F71" i="31"/>
  <c r="G71" i="31"/>
  <c r="H71" i="31"/>
  <c r="I71" i="31"/>
  <c r="J71" i="31"/>
  <c r="K71" i="31"/>
  <c r="L71" i="31"/>
  <c r="M71" i="31"/>
  <c r="N71" i="31"/>
  <c r="O71" i="31"/>
  <c r="P71" i="31"/>
  <c r="Q71" i="31"/>
  <c r="F72" i="31"/>
  <c r="G72" i="31"/>
  <c r="H72" i="31"/>
  <c r="I72" i="31"/>
  <c r="J72" i="31"/>
  <c r="K72" i="31"/>
  <c r="L72" i="31"/>
  <c r="M72" i="31"/>
  <c r="N72" i="31"/>
  <c r="O72" i="31"/>
  <c r="P72" i="31"/>
  <c r="Q72" i="31"/>
  <c r="F73" i="31"/>
  <c r="G73" i="31"/>
  <c r="H73" i="31"/>
  <c r="I73" i="31"/>
  <c r="J73" i="31"/>
  <c r="K73" i="31"/>
  <c r="L73" i="31"/>
  <c r="M73" i="31"/>
  <c r="N73" i="31"/>
  <c r="O73" i="31"/>
  <c r="P73" i="31"/>
  <c r="Q73" i="31"/>
  <c r="F74" i="31"/>
  <c r="G74" i="31"/>
  <c r="H74" i="31"/>
  <c r="I74" i="31"/>
  <c r="J74" i="31"/>
  <c r="K74" i="31"/>
  <c r="L74" i="31"/>
  <c r="M74" i="31"/>
  <c r="N74" i="31"/>
  <c r="O74" i="31"/>
  <c r="P74" i="31"/>
  <c r="Q74" i="31"/>
  <c r="F75" i="31"/>
  <c r="G75" i="31"/>
  <c r="H75" i="31"/>
  <c r="I75" i="31"/>
  <c r="J75" i="31"/>
  <c r="K75" i="31"/>
  <c r="L75" i="31"/>
  <c r="M75" i="31"/>
  <c r="N75" i="31"/>
  <c r="O75" i="31"/>
  <c r="P75" i="31"/>
  <c r="Q75" i="31"/>
  <c r="F76" i="31"/>
  <c r="G76" i="31"/>
  <c r="H76" i="31"/>
  <c r="I76" i="31"/>
  <c r="J76" i="31"/>
  <c r="K76" i="31"/>
  <c r="L76" i="31"/>
  <c r="M76" i="31"/>
  <c r="N76" i="31"/>
  <c r="O76" i="31"/>
  <c r="P76" i="31"/>
  <c r="Q76" i="31"/>
  <c r="F77" i="31"/>
  <c r="G77" i="31"/>
  <c r="H77" i="31"/>
  <c r="I77" i="31"/>
  <c r="J77" i="31"/>
  <c r="K77" i="31"/>
  <c r="L77" i="31"/>
  <c r="M77" i="31"/>
  <c r="N77" i="31"/>
  <c r="O77" i="31"/>
  <c r="P77" i="31"/>
  <c r="Q77" i="31"/>
  <c r="F78" i="31"/>
  <c r="G78" i="31"/>
  <c r="H78" i="31"/>
  <c r="I78" i="31"/>
  <c r="J78" i="31"/>
  <c r="K78" i="31"/>
  <c r="L78" i="31"/>
  <c r="M78" i="31"/>
  <c r="N78" i="31"/>
  <c r="O78" i="31"/>
  <c r="P78" i="31"/>
  <c r="Q78" i="31"/>
  <c r="F79" i="31"/>
  <c r="G79" i="31"/>
  <c r="H79" i="31"/>
  <c r="I79" i="31"/>
  <c r="J79" i="31"/>
  <c r="K79" i="31"/>
  <c r="L79" i="31"/>
  <c r="M79" i="31"/>
  <c r="N79" i="31"/>
  <c r="O79" i="31"/>
  <c r="P79" i="31"/>
  <c r="Q79" i="31"/>
  <c r="F80" i="31"/>
  <c r="G80" i="31"/>
  <c r="H80" i="31"/>
  <c r="I80" i="31"/>
  <c r="J80" i="31"/>
  <c r="K80" i="31"/>
  <c r="L80" i="31"/>
  <c r="M80" i="31"/>
  <c r="N80" i="31"/>
  <c r="O80" i="31"/>
  <c r="P80" i="31"/>
  <c r="Q80" i="31"/>
  <c r="F81" i="31"/>
  <c r="G81" i="31"/>
  <c r="H81" i="31"/>
  <c r="I81" i="31"/>
  <c r="J81" i="31"/>
  <c r="K81" i="31"/>
  <c r="L81" i="31"/>
  <c r="M81" i="31"/>
  <c r="N81" i="31"/>
  <c r="O81" i="31"/>
  <c r="P81" i="31"/>
  <c r="Q81" i="31"/>
  <c r="F82" i="31"/>
  <c r="G82" i="31"/>
  <c r="H82" i="31"/>
  <c r="I82" i="31"/>
  <c r="J82" i="31"/>
  <c r="K82" i="31"/>
  <c r="L82" i="31"/>
  <c r="M82" i="31"/>
  <c r="N82" i="31"/>
  <c r="O82" i="31"/>
  <c r="P82" i="31"/>
  <c r="Q82" i="31"/>
  <c r="F83" i="31"/>
  <c r="G83" i="31"/>
  <c r="H83" i="31"/>
  <c r="I83" i="31"/>
  <c r="J83" i="31"/>
  <c r="K83" i="31"/>
  <c r="L83" i="31"/>
  <c r="M83" i="31"/>
  <c r="N83" i="31"/>
  <c r="O83" i="31"/>
  <c r="P83" i="31"/>
  <c r="Q83" i="31"/>
  <c r="F85" i="31"/>
  <c r="G85" i="31"/>
  <c r="H85" i="31"/>
  <c r="I85" i="31"/>
  <c r="J85" i="31"/>
  <c r="K85" i="31"/>
  <c r="L85" i="31"/>
  <c r="M85" i="31"/>
  <c r="N85" i="31"/>
  <c r="O85" i="31"/>
  <c r="P85" i="31"/>
  <c r="Q85" i="31"/>
  <c r="F86" i="31"/>
  <c r="G86" i="31"/>
  <c r="H86" i="31"/>
  <c r="I86" i="31"/>
  <c r="J86" i="31"/>
  <c r="K86" i="31"/>
  <c r="L86" i="31"/>
  <c r="M86" i="31"/>
  <c r="N86" i="31"/>
  <c r="O86" i="31"/>
  <c r="P86" i="31"/>
  <c r="Q86" i="31"/>
  <c r="G19" i="31"/>
  <c r="H19" i="31"/>
  <c r="I19" i="31"/>
  <c r="J19" i="31"/>
  <c r="K19" i="31"/>
  <c r="L19" i="31"/>
  <c r="M19" i="31"/>
  <c r="N19" i="31"/>
  <c r="O19" i="31"/>
  <c r="P19" i="31"/>
  <c r="Q19" i="31"/>
  <c r="F19" i="31"/>
  <c r="J8" i="31"/>
  <c r="J7" i="31"/>
  <c r="F485" i="23" l="1"/>
  <c r="G485" i="23"/>
  <c r="H485" i="23"/>
  <c r="I485" i="23"/>
  <c r="J485" i="23"/>
  <c r="K485" i="23"/>
  <c r="L485" i="23"/>
  <c r="M485" i="23"/>
  <c r="N485" i="23"/>
  <c r="O485" i="23"/>
  <c r="P485" i="23"/>
  <c r="Q485" i="23"/>
  <c r="F486" i="23"/>
  <c r="G486" i="23"/>
  <c r="H486" i="23"/>
  <c r="I486" i="23"/>
  <c r="J486" i="23"/>
  <c r="K486" i="23"/>
  <c r="L486" i="23"/>
  <c r="M486" i="23"/>
  <c r="N486" i="23"/>
  <c r="O486" i="23"/>
  <c r="P486" i="23"/>
  <c r="Q486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F137" i="23"/>
  <c r="G137" i="23"/>
  <c r="H137" i="23"/>
  <c r="I137" i="23"/>
  <c r="J137" i="23"/>
  <c r="K137" i="23"/>
  <c r="L137" i="23"/>
  <c r="M137" i="23"/>
  <c r="N137" i="23"/>
  <c r="O137" i="23"/>
  <c r="P137" i="23"/>
  <c r="Q137" i="23"/>
  <c r="F138" i="23"/>
  <c r="G138" i="23"/>
  <c r="H138" i="23"/>
  <c r="I138" i="23"/>
  <c r="J138" i="23"/>
  <c r="K138" i="23"/>
  <c r="L138" i="23"/>
  <c r="M138" i="23"/>
  <c r="N138" i="23"/>
  <c r="O138" i="23"/>
  <c r="P138" i="23"/>
  <c r="Q138" i="23"/>
  <c r="F139" i="23"/>
  <c r="G139" i="23"/>
  <c r="H139" i="23"/>
  <c r="I139" i="23"/>
  <c r="J139" i="23"/>
  <c r="K139" i="23"/>
  <c r="L139" i="23"/>
  <c r="M139" i="23"/>
  <c r="N139" i="23"/>
  <c r="O139" i="23"/>
  <c r="P139" i="23"/>
  <c r="Q139" i="23"/>
  <c r="F140" i="23"/>
  <c r="G140" i="23"/>
  <c r="H140" i="23"/>
  <c r="I140" i="23"/>
  <c r="J140" i="23"/>
  <c r="K140" i="23"/>
  <c r="L140" i="23"/>
  <c r="M140" i="23"/>
  <c r="N140" i="23"/>
  <c r="O140" i="23"/>
  <c r="P140" i="23"/>
  <c r="Q140" i="23"/>
  <c r="F141" i="23"/>
  <c r="G141" i="23"/>
  <c r="H141" i="23"/>
  <c r="I141" i="23"/>
  <c r="J141" i="23"/>
  <c r="K141" i="23"/>
  <c r="L141" i="23"/>
  <c r="M141" i="23"/>
  <c r="N141" i="23"/>
  <c r="O141" i="23"/>
  <c r="P141" i="23"/>
  <c r="Q141" i="23"/>
  <c r="F142" i="23"/>
  <c r="G142" i="23"/>
  <c r="H142" i="23"/>
  <c r="I142" i="23"/>
  <c r="J142" i="23"/>
  <c r="K142" i="23"/>
  <c r="L142" i="23"/>
  <c r="M142" i="23"/>
  <c r="N142" i="23"/>
  <c r="O142" i="23"/>
  <c r="P142" i="23"/>
  <c r="Q142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G159" i="23"/>
  <c r="H159" i="23"/>
  <c r="I159" i="23"/>
  <c r="J159" i="23"/>
  <c r="K159" i="23"/>
  <c r="L159" i="23"/>
  <c r="M159" i="23"/>
  <c r="N159" i="23"/>
  <c r="O159" i="23"/>
  <c r="P159" i="23"/>
  <c r="Q159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F205" i="23"/>
  <c r="G205" i="23"/>
  <c r="H205" i="23"/>
  <c r="I205" i="23"/>
  <c r="J205" i="23"/>
  <c r="K205" i="23"/>
  <c r="L205" i="23"/>
  <c r="M205" i="23"/>
  <c r="N205" i="23"/>
  <c r="O205" i="23"/>
  <c r="P205" i="23"/>
  <c r="Q205" i="23"/>
  <c r="F206" i="23"/>
  <c r="G206" i="23"/>
  <c r="H206" i="23"/>
  <c r="I206" i="23"/>
  <c r="J206" i="23"/>
  <c r="K206" i="23"/>
  <c r="L206" i="23"/>
  <c r="M206" i="23"/>
  <c r="N206" i="23"/>
  <c r="O206" i="23"/>
  <c r="P206" i="23"/>
  <c r="Q206" i="23"/>
  <c r="F207" i="23"/>
  <c r="G207" i="23"/>
  <c r="H207" i="23"/>
  <c r="I207" i="23"/>
  <c r="J207" i="23"/>
  <c r="K207" i="23"/>
  <c r="L207" i="23"/>
  <c r="M207" i="23"/>
  <c r="N207" i="23"/>
  <c r="O207" i="23"/>
  <c r="P207" i="23"/>
  <c r="Q207" i="23"/>
  <c r="F208" i="23"/>
  <c r="G208" i="23"/>
  <c r="H208" i="23"/>
  <c r="I208" i="23"/>
  <c r="J208" i="23"/>
  <c r="K208" i="23"/>
  <c r="L208" i="23"/>
  <c r="M208" i="23"/>
  <c r="N208" i="23"/>
  <c r="O208" i="23"/>
  <c r="P208" i="23"/>
  <c r="Q208" i="23"/>
  <c r="F209" i="23"/>
  <c r="G209" i="23"/>
  <c r="H209" i="23"/>
  <c r="I209" i="23"/>
  <c r="J209" i="23"/>
  <c r="K209" i="23"/>
  <c r="L209" i="23"/>
  <c r="M209" i="23"/>
  <c r="N209" i="23"/>
  <c r="O209" i="23"/>
  <c r="P209" i="23"/>
  <c r="Q209" i="23"/>
  <c r="F210" i="23"/>
  <c r="G210" i="23"/>
  <c r="H210" i="23"/>
  <c r="I210" i="23"/>
  <c r="J210" i="23"/>
  <c r="K210" i="23"/>
  <c r="L210" i="23"/>
  <c r="M210" i="23"/>
  <c r="N210" i="23"/>
  <c r="O210" i="23"/>
  <c r="P210" i="23"/>
  <c r="Q210" i="23"/>
  <c r="F211" i="23"/>
  <c r="G211" i="23"/>
  <c r="H211" i="23"/>
  <c r="I211" i="23"/>
  <c r="J211" i="23"/>
  <c r="K211" i="23"/>
  <c r="L211" i="23"/>
  <c r="M211" i="23"/>
  <c r="N211" i="23"/>
  <c r="O211" i="23"/>
  <c r="P211" i="23"/>
  <c r="Q211" i="23"/>
  <c r="F212" i="23"/>
  <c r="G212" i="23"/>
  <c r="H212" i="23"/>
  <c r="I212" i="23"/>
  <c r="J212" i="23"/>
  <c r="K212" i="23"/>
  <c r="L212" i="23"/>
  <c r="M212" i="23"/>
  <c r="N212" i="23"/>
  <c r="O212" i="23"/>
  <c r="P212" i="23"/>
  <c r="Q212" i="23"/>
  <c r="F213" i="23"/>
  <c r="G213" i="23"/>
  <c r="H213" i="23"/>
  <c r="I213" i="23"/>
  <c r="J213" i="23"/>
  <c r="K213" i="23"/>
  <c r="L213" i="23"/>
  <c r="M213" i="23"/>
  <c r="N213" i="23"/>
  <c r="O213" i="23"/>
  <c r="P213" i="23"/>
  <c r="Q213" i="23"/>
  <c r="F214" i="23"/>
  <c r="G214" i="23"/>
  <c r="H214" i="23"/>
  <c r="I214" i="23"/>
  <c r="J214" i="23"/>
  <c r="K214" i="23"/>
  <c r="L214" i="23"/>
  <c r="M214" i="23"/>
  <c r="N214" i="23"/>
  <c r="O214" i="23"/>
  <c r="P214" i="23"/>
  <c r="Q214" i="23"/>
  <c r="F215" i="23"/>
  <c r="G215" i="23"/>
  <c r="H215" i="23"/>
  <c r="I215" i="23"/>
  <c r="J215" i="23"/>
  <c r="K215" i="23"/>
  <c r="L215" i="23"/>
  <c r="M215" i="23"/>
  <c r="N215" i="23"/>
  <c r="O215" i="23"/>
  <c r="P215" i="23"/>
  <c r="Q215" i="23"/>
  <c r="F216" i="23"/>
  <c r="G216" i="23"/>
  <c r="H216" i="23"/>
  <c r="I216" i="23"/>
  <c r="J216" i="23"/>
  <c r="K216" i="23"/>
  <c r="L216" i="23"/>
  <c r="M216" i="23"/>
  <c r="N216" i="23"/>
  <c r="O216" i="23"/>
  <c r="P216" i="23"/>
  <c r="Q216" i="23"/>
  <c r="F217" i="23"/>
  <c r="G217" i="23"/>
  <c r="H217" i="23"/>
  <c r="I217" i="23"/>
  <c r="J217" i="23"/>
  <c r="K217" i="23"/>
  <c r="L217" i="23"/>
  <c r="M217" i="23"/>
  <c r="N217" i="23"/>
  <c r="O217" i="23"/>
  <c r="P217" i="23"/>
  <c r="Q217" i="23"/>
  <c r="F218" i="23"/>
  <c r="G218" i="23"/>
  <c r="H218" i="23"/>
  <c r="I218" i="23"/>
  <c r="J218" i="23"/>
  <c r="K218" i="23"/>
  <c r="L218" i="23"/>
  <c r="M218" i="23"/>
  <c r="N218" i="23"/>
  <c r="O218" i="23"/>
  <c r="P218" i="23"/>
  <c r="Q218" i="23"/>
  <c r="F219" i="23"/>
  <c r="G219" i="23"/>
  <c r="H219" i="23"/>
  <c r="I219" i="23"/>
  <c r="J219" i="23"/>
  <c r="K219" i="23"/>
  <c r="L219" i="23"/>
  <c r="M219" i="23"/>
  <c r="N219" i="23"/>
  <c r="O219" i="23"/>
  <c r="P219" i="23"/>
  <c r="Q219" i="23"/>
  <c r="F220" i="23"/>
  <c r="G220" i="23"/>
  <c r="H220" i="23"/>
  <c r="I220" i="23"/>
  <c r="J220" i="23"/>
  <c r="K220" i="23"/>
  <c r="L220" i="23"/>
  <c r="M220" i="23"/>
  <c r="N220" i="23"/>
  <c r="O220" i="23"/>
  <c r="P220" i="23"/>
  <c r="Q220" i="23"/>
  <c r="F221" i="23"/>
  <c r="G221" i="23"/>
  <c r="H221" i="23"/>
  <c r="I221" i="23"/>
  <c r="J221" i="23"/>
  <c r="K221" i="23"/>
  <c r="L221" i="23"/>
  <c r="M221" i="23"/>
  <c r="N221" i="23"/>
  <c r="O221" i="23"/>
  <c r="P221" i="23"/>
  <c r="Q221" i="23"/>
  <c r="F222" i="23"/>
  <c r="G222" i="23"/>
  <c r="H222" i="23"/>
  <c r="I222" i="23"/>
  <c r="J222" i="23"/>
  <c r="K222" i="23"/>
  <c r="L222" i="23"/>
  <c r="M222" i="23"/>
  <c r="N222" i="23"/>
  <c r="O222" i="23"/>
  <c r="P222" i="23"/>
  <c r="Q222" i="23"/>
  <c r="F223" i="23"/>
  <c r="G223" i="23"/>
  <c r="H223" i="23"/>
  <c r="I223" i="23"/>
  <c r="J223" i="23"/>
  <c r="K223" i="23"/>
  <c r="L223" i="23"/>
  <c r="M223" i="23"/>
  <c r="N223" i="23"/>
  <c r="O223" i="23"/>
  <c r="P223" i="23"/>
  <c r="Q223" i="23"/>
  <c r="F224" i="23"/>
  <c r="G224" i="23"/>
  <c r="H224" i="23"/>
  <c r="I224" i="23"/>
  <c r="J224" i="23"/>
  <c r="K224" i="23"/>
  <c r="L224" i="23"/>
  <c r="M224" i="23"/>
  <c r="N224" i="23"/>
  <c r="O224" i="23"/>
  <c r="P224" i="23"/>
  <c r="Q224" i="23"/>
  <c r="F225" i="23"/>
  <c r="G225" i="23"/>
  <c r="H225" i="23"/>
  <c r="I225" i="23"/>
  <c r="J225" i="23"/>
  <c r="K225" i="23"/>
  <c r="L225" i="23"/>
  <c r="M225" i="23"/>
  <c r="N225" i="23"/>
  <c r="O225" i="23"/>
  <c r="P225" i="23"/>
  <c r="Q225" i="23"/>
  <c r="F226" i="23"/>
  <c r="G226" i="23"/>
  <c r="H226" i="23"/>
  <c r="I226" i="23"/>
  <c r="J226" i="23"/>
  <c r="K226" i="23"/>
  <c r="L226" i="23"/>
  <c r="M226" i="23"/>
  <c r="N226" i="23"/>
  <c r="O226" i="23"/>
  <c r="P226" i="23"/>
  <c r="Q226" i="23"/>
  <c r="F227" i="23"/>
  <c r="G227" i="23"/>
  <c r="H227" i="23"/>
  <c r="I227" i="23"/>
  <c r="J227" i="23"/>
  <c r="K227" i="23"/>
  <c r="L227" i="23"/>
  <c r="M227" i="23"/>
  <c r="N227" i="23"/>
  <c r="O227" i="23"/>
  <c r="P227" i="23"/>
  <c r="Q227" i="23"/>
  <c r="F228" i="23"/>
  <c r="G228" i="23"/>
  <c r="H228" i="23"/>
  <c r="I228" i="23"/>
  <c r="J228" i="23"/>
  <c r="K228" i="23"/>
  <c r="L228" i="23"/>
  <c r="M228" i="23"/>
  <c r="N228" i="23"/>
  <c r="O228" i="23"/>
  <c r="P228" i="23"/>
  <c r="Q228" i="23"/>
  <c r="F229" i="23"/>
  <c r="G229" i="23"/>
  <c r="H229" i="23"/>
  <c r="I229" i="23"/>
  <c r="J229" i="23"/>
  <c r="K229" i="23"/>
  <c r="L229" i="23"/>
  <c r="M229" i="23"/>
  <c r="N229" i="23"/>
  <c r="O229" i="23"/>
  <c r="P229" i="23"/>
  <c r="Q229" i="23"/>
  <c r="F230" i="23"/>
  <c r="G230" i="23"/>
  <c r="H230" i="23"/>
  <c r="I230" i="23"/>
  <c r="J230" i="23"/>
  <c r="K230" i="23"/>
  <c r="L230" i="23"/>
  <c r="M230" i="23"/>
  <c r="N230" i="23"/>
  <c r="O230" i="23"/>
  <c r="P230" i="23"/>
  <c r="Q230" i="23"/>
  <c r="F231" i="23"/>
  <c r="G231" i="23"/>
  <c r="H231" i="23"/>
  <c r="I231" i="23"/>
  <c r="J231" i="23"/>
  <c r="K231" i="23"/>
  <c r="L231" i="23"/>
  <c r="M231" i="23"/>
  <c r="N231" i="23"/>
  <c r="O231" i="23"/>
  <c r="P231" i="23"/>
  <c r="Q231" i="23"/>
  <c r="F232" i="23"/>
  <c r="G232" i="23"/>
  <c r="H232" i="23"/>
  <c r="I232" i="23"/>
  <c r="J232" i="23"/>
  <c r="K232" i="23"/>
  <c r="L232" i="23"/>
  <c r="M232" i="23"/>
  <c r="N232" i="23"/>
  <c r="O232" i="23"/>
  <c r="P232" i="23"/>
  <c r="Q232" i="23"/>
  <c r="F233" i="23"/>
  <c r="G233" i="23"/>
  <c r="H233" i="23"/>
  <c r="I233" i="23"/>
  <c r="J233" i="23"/>
  <c r="K233" i="23"/>
  <c r="L233" i="23"/>
  <c r="M233" i="23"/>
  <c r="N233" i="23"/>
  <c r="O233" i="23"/>
  <c r="P233" i="23"/>
  <c r="Q233" i="23"/>
  <c r="F234" i="23"/>
  <c r="G234" i="23"/>
  <c r="H234" i="23"/>
  <c r="I234" i="23"/>
  <c r="J234" i="23"/>
  <c r="K234" i="23"/>
  <c r="L234" i="23"/>
  <c r="M234" i="23"/>
  <c r="N234" i="23"/>
  <c r="O234" i="23"/>
  <c r="P234" i="23"/>
  <c r="Q234" i="23"/>
  <c r="F235" i="23"/>
  <c r="G235" i="23"/>
  <c r="H235" i="23"/>
  <c r="I235" i="23"/>
  <c r="J235" i="23"/>
  <c r="K235" i="23"/>
  <c r="L235" i="23"/>
  <c r="M235" i="23"/>
  <c r="N235" i="23"/>
  <c r="O235" i="23"/>
  <c r="P235" i="23"/>
  <c r="Q235" i="23"/>
  <c r="F236" i="23"/>
  <c r="G236" i="23"/>
  <c r="H236" i="23"/>
  <c r="I236" i="23"/>
  <c r="J236" i="23"/>
  <c r="K236" i="23"/>
  <c r="L236" i="23"/>
  <c r="M236" i="23"/>
  <c r="N236" i="23"/>
  <c r="O236" i="23"/>
  <c r="P236" i="23"/>
  <c r="Q236" i="23"/>
  <c r="F237" i="23"/>
  <c r="G237" i="23"/>
  <c r="H237" i="23"/>
  <c r="I237" i="23"/>
  <c r="J237" i="23"/>
  <c r="K237" i="23"/>
  <c r="L237" i="23"/>
  <c r="M237" i="23"/>
  <c r="N237" i="23"/>
  <c r="O237" i="23"/>
  <c r="P237" i="23"/>
  <c r="Q237" i="23"/>
  <c r="F238" i="23"/>
  <c r="G238" i="23"/>
  <c r="H238" i="23"/>
  <c r="I238" i="23"/>
  <c r="J238" i="23"/>
  <c r="K238" i="23"/>
  <c r="L238" i="23"/>
  <c r="M238" i="23"/>
  <c r="N238" i="23"/>
  <c r="O238" i="23"/>
  <c r="P238" i="23"/>
  <c r="Q238" i="23"/>
  <c r="F239" i="23"/>
  <c r="G239" i="23"/>
  <c r="H239" i="23"/>
  <c r="I239" i="23"/>
  <c r="J239" i="23"/>
  <c r="K239" i="23"/>
  <c r="L239" i="23"/>
  <c r="M239" i="23"/>
  <c r="N239" i="23"/>
  <c r="O239" i="23"/>
  <c r="P239" i="23"/>
  <c r="Q239" i="23"/>
  <c r="F240" i="23"/>
  <c r="G240" i="23"/>
  <c r="H240" i="23"/>
  <c r="I240" i="23"/>
  <c r="J240" i="23"/>
  <c r="K240" i="23"/>
  <c r="L240" i="23"/>
  <c r="M240" i="23"/>
  <c r="N240" i="23"/>
  <c r="O240" i="23"/>
  <c r="P240" i="23"/>
  <c r="Q240" i="23"/>
  <c r="F241" i="23"/>
  <c r="G241" i="23"/>
  <c r="H241" i="23"/>
  <c r="I241" i="23"/>
  <c r="J241" i="23"/>
  <c r="K241" i="23"/>
  <c r="L241" i="23"/>
  <c r="M241" i="23"/>
  <c r="N241" i="23"/>
  <c r="O241" i="23"/>
  <c r="P241" i="23"/>
  <c r="Q241" i="23"/>
  <c r="F242" i="23"/>
  <c r="G242" i="23"/>
  <c r="H242" i="23"/>
  <c r="I242" i="23"/>
  <c r="J242" i="23"/>
  <c r="K242" i="23"/>
  <c r="L242" i="23"/>
  <c r="M242" i="23"/>
  <c r="N242" i="23"/>
  <c r="O242" i="23"/>
  <c r="P242" i="23"/>
  <c r="Q242" i="23"/>
  <c r="F243" i="23"/>
  <c r="G243" i="23"/>
  <c r="H243" i="23"/>
  <c r="I243" i="23"/>
  <c r="J243" i="23"/>
  <c r="K243" i="23"/>
  <c r="L243" i="23"/>
  <c r="M243" i="23"/>
  <c r="N243" i="23"/>
  <c r="O243" i="23"/>
  <c r="P243" i="23"/>
  <c r="Q243" i="23"/>
  <c r="F244" i="23"/>
  <c r="G244" i="23"/>
  <c r="H244" i="23"/>
  <c r="I244" i="23"/>
  <c r="J244" i="23"/>
  <c r="K244" i="23"/>
  <c r="L244" i="23"/>
  <c r="M244" i="23"/>
  <c r="N244" i="23"/>
  <c r="O244" i="23"/>
  <c r="P244" i="23"/>
  <c r="Q244" i="23"/>
  <c r="F245" i="23"/>
  <c r="G245" i="23"/>
  <c r="H245" i="23"/>
  <c r="I245" i="23"/>
  <c r="J245" i="23"/>
  <c r="K245" i="23"/>
  <c r="L245" i="23"/>
  <c r="M245" i="23"/>
  <c r="N245" i="23"/>
  <c r="O245" i="23"/>
  <c r="P245" i="23"/>
  <c r="Q245" i="23"/>
  <c r="F246" i="23"/>
  <c r="G246" i="23"/>
  <c r="H246" i="23"/>
  <c r="I246" i="23"/>
  <c r="J246" i="23"/>
  <c r="K246" i="23"/>
  <c r="L246" i="23"/>
  <c r="M246" i="23"/>
  <c r="N246" i="23"/>
  <c r="O246" i="23"/>
  <c r="P246" i="23"/>
  <c r="Q246" i="23"/>
  <c r="F247" i="23"/>
  <c r="G247" i="23"/>
  <c r="H247" i="23"/>
  <c r="I247" i="23"/>
  <c r="J247" i="23"/>
  <c r="K247" i="23"/>
  <c r="L247" i="23"/>
  <c r="M247" i="23"/>
  <c r="N247" i="23"/>
  <c r="O247" i="23"/>
  <c r="P247" i="23"/>
  <c r="Q247" i="23"/>
  <c r="F248" i="23"/>
  <c r="G248" i="23"/>
  <c r="H248" i="23"/>
  <c r="I248" i="23"/>
  <c r="J248" i="23"/>
  <c r="K248" i="23"/>
  <c r="L248" i="23"/>
  <c r="M248" i="23"/>
  <c r="N248" i="23"/>
  <c r="O248" i="23"/>
  <c r="P248" i="23"/>
  <c r="Q248" i="23"/>
  <c r="F249" i="23"/>
  <c r="G249" i="23"/>
  <c r="H249" i="23"/>
  <c r="I249" i="23"/>
  <c r="J249" i="23"/>
  <c r="K249" i="23"/>
  <c r="L249" i="23"/>
  <c r="M249" i="23"/>
  <c r="N249" i="23"/>
  <c r="O249" i="23"/>
  <c r="P249" i="23"/>
  <c r="Q249" i="23"/>
  <c r="F250" i="23"/>
  <c r="G250" i="23"/>
  <c r="H250" i="23"/>
  <c r="I250" i="23"/>
  <c r="J250" i="23"/>
  <c r="K250" i="23"/>
  <c r="L250" i="23"/>
  <c r="M250" i="23"/>
  <c r="N250" i="23"/>
  <c r="O250" i="23"/>
  <c r="P250" i="23"/>
  <c r="Q250" i="23"/>
  <c r="F251" i="23"/>
  <c r="G251" i="23"/>
  <c r="H251" i="23"/>
  <c r="I251" i="23"/>
  <c r="J251" i="23"/>
  <c r="K251" i="23"/>
  <c r="L251" i="23"/>
  <c r="M251" i="23"/>
  <c r="N251" i="23"/>
  <c r="O251" i="23"/>
  <c r="P251" i="23"/>
  <c r="Q251" i="23"/>
  <c r="F252" i="23"/>
  <c r="G252" i="23"/>
  <c r="H252" i="23"/>
  <c r="I252" i="23"/>
  <c r="J252" i="23"/>
  <c r="K252" i="23"/>
  <c r="L252" i="23"/>
  <c r="M252" i="23"/>
  <c r="N252" i="23"/>
  <c r="O252" i="23"/>
  <c r="P252" i="23"/>
  <c r="Q252" i="23"/>
  <c r="F253" i="23"/>
  <c r="G253" i="23"/>
  <c r="H253" i="23"/>
  <c r="I253" i="23"/>
  <c r="J253" i="23"/>
  <c r="K253" i="23"/>
  <c r="L253" i="23"/>
  <c r="M253" i="23"/>
  <c r="N253" i="23"/>
  <c r="O253" i="23"/>
  <c r="P253" i="23"/>
  <c r="Q253" i="23"/>
  <c r="F254" i="23"/>
  <c r="G254" i="23"/>
  <c r="H254" i="23"/>
  <c r="I254" i="23"/>
  <c r="J254" i="23"/>
  <c r="K254" i="23"/>
  <c r="L254" i="23"/>
  <c r="M254" i="23"/>
  <c r="N254" i="23"/>
  <c r="O254" i="23"/>
  <c r="P254" i="23"/>
  <c r="Q254" i="23"/>
  <c r="F255" i="23"/>
  <c r="G255" i="23"/>
  <c r="H255" i="23"/>
  <c r="I255" i="23"/>
  <c r="J255" i="23"/>
  <c r="K255" i="23"/>
  <c r="L255" i="23"/>
  <c r="M255" i="23"/>
  <c r="N255" i="23"/>
  <c r="O255" i="23"/>
  <c r="P255" i="23"/>
  <c r="Q255" i="23"/>
  <c r="F256" i="23"/>
  <c r="G256" i="23"/>
  <c r="H256" i="23"/>
  <c r="I256" i="23"/>
  <c r="J256" i="23"/>
  <c r="K256" i="23"/>
  <c r="L256" i="23"/>
  <c r="M256" i="23"/>
  <c r="N256" i="23"/>
  <c r="O256" i="23"/>
  <c r="P256" i="23"/>
  <c r="Q256" i="23"/>
  <c r="F257" i="23"/>
  <c r="G257" i="23"/>
  <c r="H257" i="23"/>
  <c r="I257" i="23"/>
  <c r="J257" i="23"/>
  <c r="K257" i="23"/>
  <c r="L257" i="23"/>
  <c r="M257" i="23"/>
  <c r="N257" i="23"/>
  <c r="O257" i="23"/>
  <c r="P257" i="23"/>
  <c r="Q257" i="23"/>
  <c r="F258" i="23"/>
  <c r="G258" i="23"/>
  <c r="H258" i="23"/>
  <c r="I258" i="23"/>
  <c r="J258" i="23"/>
  <c r="K258" i="23"/>
  <c r="L258" i="23"/>
  <c r="M258" i="23"/>
  <c r="N258" i="23"/>
  <c r="O258" i="23"/>
  <c r="P258" i="23"/>
  <c r="Q258" i="23"/>
  <c r="F259" i="23"/>
  <c r="G259" i="23"/>
  <c r="H259" i="23"/>
  <c r="I259" i="23"/>
  <c r="J259" i="23"/>
  <c r="K259" i="23"/>
  <c r="L259" i="23"/>
  <c r="M259" i="23"/>
  <c r="N259" i="23"/>
  <c r="O259" i="23"/>
  <c r="P259" i="23"/>
  <c r="Q259" i="23"/>
  <c r="F260" i="23"/>
  <c r="G260" i="23"/>
  <c r="H260" i="23"/>
  <c r="I260" i="23"/>
  <c r="J260" i="23"/>
  <c r="K260" i="23"/>
  <c r="L260" i="23"/>
  <c r="M260" i="23"/>
  <c r="N260" i="23"/>
  <c r="O260" i="23"/>
  <c r="P260" i="23"/>
  <c r="Q260" i="23"/>
  <c r="F262" i="23"/>
  <c r="G262" i="23"/>
  <c r="H262" i="23"/>
  <c r="I262" i="23"/>
  <c r="J262" i="23"/>
  <c r="K262" i="23"/>
  <c r="L262" i="23"/>
  <c r="M262" i="23"/>
  <c r="N262" i="23"/>
  <c r="O262" i="23"/>
  <c r="P262" i="23"/>
  <c r="Q262" i="23"/>
  <c r="F263" i="23"/>
  <c r="G263" i="23"/>
  <c r="H263" i="23"/>
  <c r="I263" i="23"/>
  <c r="J263" i="23"/>
  <c r="K263" i="23"/>
  <c r="L263" i="23"/>
  <c r="M263" i="23"/>
  <c r="N263" i="23"/>
  <c r="O263" i="23"/>
  <c r="P263" i="23"/>
  <c r="Q263" i="23"/>
  <c r="F264" i="23"/>
  <c r="G264" i="23"/>
  <c r="H264" i="23"/>
  <c r="I264" i="23"/>
  <c r="J264" i="23"/>
  <c r="K264" i="23"/>
  <c r="L264" i="23"/>
  <c r="M264" i="23"/>
  <c r="N264" i="23"/>
  <c r="O264" i="23"/>
  <c r="P264" i="23"/>
  <c r="Q264" i="23"/>
  <c r="F266" i="23"/>
  <c r="G266" i="23"/>
  <c r="H266" i="23"/>
  <c r="I266" i="23"/>
  <c r="J266" i="23"/>
  <c r="K266" i="23"/>
  <c r="L266" i="23"/>
  <c r="M266" i="23"/>
  <c r="N266" i="23"/>
  <c r="O266" i="23"/>
  <c r="P266" i="23"/>
  <c r="Q266" i="23"/>
  <c r="F267" i="23"/>
  <c r="G267" i="23"/>
  <c r="H267" i="23"/>
  <c r="I267" i="23"/>
  <c r="J267" i="23"/>
  <c r="K267" i="23"/>
  <c r="L267" i="23"/>
  <c r="M267" i="23"/>
  <c r="N267" i="23"/>
  <c r="O267" i="23"/>
  <c r="P267" i="23"/>
  <c r="Q267" i="23"/>
  <c r="F268" i="23"/>
  <c r="G268" i="23"/>
  <c r="H268" i="23"/>
  <c r="I268" i="23"/>
  <c r="J268" i="23"/>
  <c r="K268" i="23"/>
  <c r="L268" i="23"/>
  <c r="M268" i="23"/>
  <c r="N268" i="23"/>
  <c r="O268" i="23"/>
  <c r="P268" i="23"/>
  <c r="Q268" i="23"/>
  <c r="F269" i="23"/>
  <c r="G269" i="23"/>
  <c r="H269" i="23"/>
  <c r="I269" i="23"/>
  <c r="J269" i="23"/>
  <c r="K269" i="23"/>
  <c r="L269" i="23"/>
  <c r="M269" i="23"/>
  <c r="N269" i="23"/>
  <c r="O269" i="23"/>
  <c r="P269" i="23"/>
  <c r="Q269" i="23"/>
  <c r="F270" i="23"/>
  <c r="G270" i="23"/>
  <c r="H270" i="23"/>
  <c r="I270" i="23"/>
  <c r="J270" i="23"/>
  <c r="K270" i="23"/>
  <c r="L270" i="23"/>
  <c r="M270" i="23"/>
  <c r="N270" i="23"/>
  <c r="O270" i="23"/>
  <c r="P270" i="23"/>
  <c r="Q270" i="23"/>
  <c r="F271" i="23"/>
  <c r="G271" i="23"/>
  <c r="H271" i="23"/>
  <c r="I271" i="23"/>
  <c r="J271" i="23"/>
  <c r="K271" i="23"/>
  <c r="L271" i="23"/>
  <c r="M271" i="23"/>
  <c r="N271" i="23"/>
  <c r="O271" i="23"/>
  <c r="P271" i="23"/>
  <c r="Q271" i="23"/>
  <c r="F272" i="23"/>
  <c r="G272" i="23"/>
  <c r="H272" i="23"/>
  <c r="I272" i="23"/>
  <c r="J272" i="23"/>
  <c r="K272" i="23"/>
  <c r="L272" i="23"/>
  <c r="M272" i="23"/>
  <c r="N272" i="23"/>
  <c r="O272" i="23"/>
  <c r="P272" i="23"/>
  <c r="Q272" i="23"/>
  <c r="F273" i="23"/>
  <c r="G273" i="23"/>
  <c r="H273" i="23"/>
  <c r="I273" i="23"/>
  <c r="J273" i="23"/>
  <c r="K273" i="23"/>
  <c r="L273" i="23"/>
  <c r="M273" i="23"/>
  <c r="N273" i="23"/>
  <c r="O273" i="23"/>
  <c r="P273" i="23"/>
  <c r="Q273" i="23"/>
  <c r="F274" i="23"/>
  <c r="G274" i="23"/>
  <c r="H274" i="23"/>
  <c r="I274" i="23"/>
  <c r="J274" i="23"/>
  <c r="K274" i="23"/>
  <c r="L274" i="23"/>
  <c r="M274" i="23"/>
  <c r="N274" i="23"/>
  <c r="O274" i="23"/>
  <c r="P274" i="23"/>
  <c r="Q274" i="23"/>
  <c r="F275" i="23"/>
  <c r="G275" i="23"/>
  <c r="H275" i="23"/>
  <c r="I275" i="23"/>
  <c r="J275" i="23"/>
  <c r="K275" i="23"/>
  <c r="L275" i="23"/>
  <c r="M275" i="23"/>
  <c r="N275" i="23"/>
  <c r="O275" i="23"/>
  <c r="P275" i="23"/>
  <c r="Q275" i="23"/>
  <c r="F276" i="23"/>
  <c r="G276" i="23"/>
  <c r="H276" i="23"/>
  <c r="I276" i="23"/>
  <c r="J276" i="23"/>
  <c r="K276" i="23"/>
  <c r="L276" i="23"/>
  <c r="M276" i="23"/>
  <c r="N276" i="23"/>
  <c r="O276" i="23"/>
  <c r="P276" i="23"/>
  <c r="Q276" i="23"/>
  <c r="F277" i="23"/>
  <c r="G277" i="23"/>
  <c r="H277" i="23"/>
  <c r="I277" i="23"/>
  <c r="J277" i="23"/>
  <c r="K277" i="23"/>
  <c r="L277" i="23"/>
  <c r="M277" i="23"/>
  <c r="N277" i="23"/>
  <c r="O277" i="23"/>
  <c r="P277" i="23"/>
  <c r="Q277" i="23"/>
  <c r="F278" i="23"/>
  <c r="G278" i="23"/>
  <c r="H278" i="23"/>
  <c r="I278" i="23"/>
  <c r="J278" i="23"/>
  <c r="K278" i="23"/>
  <c r="L278" i="23"/>
  <c r="M278" i="23"/>
  <c r="N278" i="23"/>
  <c r="O278" i="23"/>
  <c r="P278" i="23"/>
  <c r="Q278" i="23"/>
  <c r="F279" i="23"/>
  <c r="G279" i="23"/>
  <c r="H279" i="23"/>
  <c r="I279" i="23"/>
  <c r="J279" i="23"/>
  <c r="K279" i="23"/>
  <c r="L279" i="23"/>
  <c r="M279" i="23"/>
  <c r="N279" i="23"/>
  <c r="O279" i="23"/>
  <c r="P279" i="23"/>
  <c r="Q279" i="23"/>
  <c r="F280" i="23"/>
  <c r="G280" i="23"/>
  <c r="H280" i="23"/>
  <c r="I280" i="23"/>
  <c r="J280" i="23"/>
  <c r="K280" i="23"/>
  <c r="L280" i="23"/>
  <c r="M280" i="23"/>
  <c r="N280" i="23"/>
  <c r="O280" i="23"/>
  <c r="P280" i="23"/>
  <c r="Q280" i="23"/>
  <c r="F281" i="23"/>
  <c r="G281" i="23"/>
  <c r="H281" i="23"/>
  <c r="I281" i="23"/>
  <c r="J281" i="23"/>
  <c r="K281" i="23"/>
  <c r="L281" i="23"/>
  <c r="M281" i="23"/>
  <c r="N281" i="23"/>
  <c r="O281" i="23"/>
  <c r="P281" i="23"/>
  <c r="Q281" i="23"/>
  <c r="F282" i="23"/>
  <c r="G282" i="23"/>
  <c r="H282" i="23"/>
  <c r="I282" i="23"/>
  <c r="J282" i="23"/>
  <c r="K282" i="23"/>
  <c r="L282" i="23"/>
  <c r="M282" i="23"/>
  <c r="N282" i="23"/>
  <c r="O282" i="23"/>
  <c r="P282" i="23"/>
  <c r="Q282" i="23"/>
  <c r="F283" i="23"/>
  <c r="G283" i="23"/>
  <c r="H283" i="23"/>
  <c r="I283" i="23"/>
  <c r="J283" i="23"/>
  <c r="K283" i="23"/>
  <c r="L283" i="23"/>
  <c r="M283" i="23"/>
  <c r="N283" i="23"/>
  <c r="O283" i="23"/>
  <c r="P283" i="23"/>
  <c r="Q283" i="23"/>
  <c r="F284" i="23"/>
  <c r="G284" i="23"/>
  <c r="H284" i="23"/>
  <c r="I284" i="23"/>
  <c r="J284" i="23"/>
  <c r="K284" i="23"/>
  <c r="L284" i="23"/>
  <c r="M284" i="23"/>
  <c r="N284" i="23"/>
  <c r="O284" i="23"/>
  <c r="P284" i="23"/>
  <c r="Q284" i="23"/>
  <c r="F285" i="23"/>
  <c r="G285" i="23"/>
  <c r="H285" i="23"/>
  <c r="I285" i="23"/>
  <c r="J285" i="23"/>
  <c r="K285" i="23"/>
  <c r="L285" i="23"/>
  <c r="M285" i="23"/>
  <c r="N285" i="23"/>
  <c r="O285" i="23"/>
  <c r="P285" i="23"/>
  <c r="Q285" i="23"/>
  <c r="F286" i="23"/>
  <c r="G286" i="23"/>
  <c r="H286" i="23"/>
  <c r="I286" i="23"/>
  <c r="J286" i="23"/>
  <c r="K286" i="23"/>
  <c r="L286" i="23"/>
  <c r="M286" i="23"/>
  <c r="N286" i="23"/>
  <c r="O286" i="23"/>
  <c r="P286" i="23"/>
  <c r="Q286" i="23"/>
  <c r="F287" i="23"/>
  <c r="G287" i="23"/>
  <c r="H287" i="23"/>
  <c r="I287" i="23"/>
  <c r="J287" i="23"/>
  <c r="K287" i="23"/>
  <c r="L287" i="23"/>
  <c r="M287" i="23"/>
  <c r="N287" i="23"/>
  <c r="O287" i="23"/>
  <c r="P287" i="23"/>
  <c r="Q287" i="23"/>
  <c r="F288" i="23"/>
  <c r="G288" i="23"/>
  <c r="H288" i="23"/>
  <c r="I288" i="23"/>
  <c r="J288" i="23"/>
  <c r="K288" i="23"/>
  <c r="L288" i="23"/>
  <c r="M288" i="23"/>
  <c r="N288" i="23"/>
  <c r="O288" i="23"/>
  <c r="P288" i="23"/>
  <c r="Q288" i="23"/>
  <c r="F289" i="23"/>
  <c r="G289" i="23"/>
  <c r="H289" i="23"/>
  <c r="I289" i="23"/>
  <c r="J289" i="23"/>
  <c r="K289" i="23"/>
  <c r="L289" i="23"/>
  <c r="M289" i="23"/>
  <c r="N289" i="23"/>
  <c r="O289" i="23"/>
  <c r="P289" i="23"/>
  <c r="Q289" i="23"/>
  <c r="F290" i="23"/>
  <c r="G290" i="23"/>
  <c r="H290" i="23"/>
  <c r="I290" i="23"/>
  <c r="J290" i="23"/>
  <c r="K290" i="23"/>
  <c r="L290" i="23"/>
  <c r="M290" i="23"/>
  <c r="N290" i="23"/>
  <c r="O290" i="23"/>
  <c r="P290" i="23"/>
  <c r="Q290" i="23"/>
  <c r="F291" i="23"/>
  <c r="G291" i="23"/>
  <c r="H291" i="23"/>
  <c r="I291" i="23"/>
  <c r="J291" i="23"/>
  <c r="K291" i="23"/>
  <c r="L291" i="23"/>
  <c r="M291" i="23"/>
  <c r="N291" i="23"/>
  <c r="O291" i="23"/>
  <c r="P291" i="23"/>
  <c r="Q291" i="23"/>
  <c r="F292" i="23"/>
  <c r="G292" i="23"/>
  <c r="H292" i="23"/>
  <c r="I292" i="23"/>
  <c r="J292" i="23"/>
  <c r="K292" i="23"/>
  <c r="L292" i="23"/>
  <c r="M292" i="23"/>
  <c r="N292" i="23"/>
  <c r="O292" i="23"/>
  <c r="P292" i="23"/>
  <c r="Q292" i="23"/>
  <c r="F293" i="23"/>
  <c r="G293" i="23"/>
  <c r="H293" i="23"/>
  <c r="I293" i="23"/>
  <c r="J293" i="23"/>
  <c r="K293" i="23"/>
  <c r="L293" i="23"/>
  <c r="M293" i="23"/>
  <c r="N293" i="23"/>
  <c r="O293" i="23"/>
  <c r="P293" i="23"/>
  <c r="Q293" i="23"/>
  <c r="F294" i="23"/>
  <c r="G294" i="23"/>
  <c r="H294" i="23"/>
  <c r="I294" i="23"/>
  <c r="J294" i="23"/>
  <c r="K294" i="23"/>
  <c r="L294" i="23"/>
  <c r="M294" i="23"/>
  <c r="N294" i="23"/>
  <c r="O294" i="23"/>
  <c r="P294" i="23"/>
  <c r="Q294" i="23"/>
  <c r="F295" i="23"/>
  <c r="G295" i="23"/>
  <c r="H295" i="23"/>
  <c r="I295" i="23"/>
  <c r="J295" i="23"/>
  <c r="K295" i="23"/>
  <c r="L295" i="23"/>
  <c r="M295" i="23"/>
  <c r="N295" i="23"/>
  <c r="O295" i="23"/>
  <c r="P295" i="23"/>
  <c r="Q295" i="23"/>
  <c r="F296" i="23"/>
  <c r="G296" i="23"/>
  <c r="H296" i="23"/>
  <c r="I296" i="23"/>
  <c r="J296" i="23"/>
  <c r="K296" i="23"/>
  <c r="L296" i="23"/>
  <c r="M296" i="23"/>
  <c r="N296" i="23"/>
  <c r="O296" i="23"/>
  <c r="P296" i="23"/>
  <c r="Q296" i="23"/>
  <c r="F297" i="23"/>
  <c r="G297" i="23"/>
  <c r="H297" i="23"/>
  <c r="I297" i="23"/>
  <c r="J297" i="23"/>
  <c r="K297" i="23"/>
  <c r="L297" i="23"/>
  <c r="M297" i="23"/>
  <c r="N297" i="23"/>
  <c r="O297" i="23"/>
  <c r="P297" i="23"/>
  <c r="Q297" i="23"/>
  <c r="F298" i="23"/>
  <c r="G298" i="23"/>
  <c r="H298" i="23"/>
  <c r="I298" i="23"/>
  <c r="J298" i="23"/>
  <c r="K298" i="23"/>
  <c r="L298" i="23"/>
  <c r="M298" i="23"/>
  <c r="N298" i="23"/>
  <c r="O298" i="23"/>
  <c r="P298" i="23"/>
  <c r="Q298" i="23"/>
  <c r="F299" i="23"/>
  <c r="G299" i="23"/>
  <c r="H299" i="23"/>
  <c r="I299" i="23"/>
  <c r="J299" i="23"/>
  <c r="K299" i="23"/>
  <c r="L299" i="23"/>
  <c r="M299" i="23"/>
  <c r="N299" i="23"/>
  <c r="O299" i="23"/>
  <c r="P299" i="23"/>
  <c r="Q299" i="23"/>
  <c r="F300" i="23"/>
  <c r="G300" i="23"/>
  <c r="H300" i="23"/>
  <c r="I300" i="23"/>
  <c r="J300" i="23"/>
  <c r="K300" i="23"/>
  <c r="L300" i="23"/>
  <c r="M300" i="23"/>
  <c r="N300" i="23"/>
  <c r="O300" i="23"/>
  <c r="P300" i="23"/>
  <c r="Q300" i="23"/>
  <c r="F301" i="23"/>
  <c r="G301" i="23"/>
  <c r="H301" i="23"/>
  <c r="I301" i="23"/>
  <c r="J301" i="23"/>
  <c r="K301" i="23"/>
  <c r="L301" i="23"/>
  <c r="M301" i="23"/>
  <c r="N301" i="23"/>
  <c r="O301" i="23"/>
  <c r="P301" i="23"/>
  <c r="Q301" i="23"/>
  <c r="F302" i="23"/>
  <c r="G302" i="23"/>
  <c r="H302" i="23"/>
  <c r="I302" i="23"/>
  <c r="J302" i="23"/>
  <c r="K302" i="23"/>
  <c r="L302" i="23"/>
  <c r="M302" i="23"/>
  <c r="N302" i="23"/>
  <c r="O302" i="23"/>
  <c r="P302" i="23"/>
  <c r="Q302" i="23"/>
  <c r="F303" i="23"/>
  <c r="G303" i="23"/>
  <c r="H303" i="23"/>
  <c r="I303" i="23"/>
  <c r="J303" i="23"/>
  <c r="K303" i="23"/>
  <c r="L303" i="23"/>
  <c r="M303" i="23"/>
  <c r="N303" i="23"/>
  <c r="O303" i="23"/>
  <c r="P303" i="23"/>
  <c r="Q303" i="23"/>
  <c r="F304" i="23"/>
  <c r="G304" i="23"/>
  <c r="H304" i="23"/>
  <c r="I304" i="23"/>
  <c r="J304" i="23"/>
  <c r="K304" i="23"/>
  <c r="L304" i="23"/>
  <c r="M304" i="23"/>
  <c r="N304" i="23"/>
  <c r="O304" i="23"/>
  <c r="P304" i="23"/>
  <c r="Q304" i="23"/>
  <c r="F305" i="23"/>
  <c r="G305" i="23"/>
  <c r="H305" i="23"/>
  <c r="I305" i="23"/>
  <c r="J305" i="23"/>
  <c r="K305" i="23"/>
  <c r="L305" i="23"/>
  <c r="M305" i="23"/>
  <c r="N305" i="23"/>
  <c r="O305" i="23"/>
  <c r="P305" i="23"/>
  <c r="Q305" i="23"/>
  <c r="F306" i="23"/>
  <c r="G306" i="23"/>
  <c r="H306" i="23"/>
  <c r="I306" i="23"/>
  <c r="J306" i="23"/>
  <c r="K306" i="23"/>
  <c r="L306" i="23"/>
  <c r="M306" i="23"/>
  <c r="N306" i="23"/>
  <c r="O306" i="23"/>
  <c r="P306" i="23"/>
  <c r="Q306" i="23"/>
  <c r="F307" i="23"/>
  <c r="G307" i="23"/>
  <c r="H307" i="23"/>
  <c r="I307" i="23"/>
  <c r="J307" i="23"/>
  <c r="K307" i="23"/>
  <c r="L307" i="23"/>
  <c r="M307" i="23"/>
  <c r="N307" i="23"/>
  <c r="O307" i="23"/>
  <c r="P307" i="23"/>
  <c r="Q307" i="23"/>
  <c r="F308" i="23"/>
  <c r="G308" i="23"/>
  <c r="H308" i="23"/>
  <c r="I308" i="23"/>
  <c r="J308" i="23"/>
  <c r="K308" i="23"/>
  <c r="L308" i="23"/>
  <c r="M308" i="23"/>
  <c r="N308" i="23"/>
  <c r="O308" i="23"/>
  <c r="P308" i="23"/>
  <c r="Q308" i="23"/>
  <c r="F309" i="23"/>
  <c r="G309" i="23"/>
  <c r="H309" i="23"/>
  <c r="I309" i="23"/>
  <c r="J309" i="23"/>
  <c r="K309" i="23"/>
  <c r="L309" i="23"/>
  <c r="M309" i="23"/>
  <c r="N309" i="23"/>
  <c r="O309" i="23"/>
  <c r="P309" i="23"/>
  <c r="Q309" i="23"/>
  <c r="F310" i="23"/>
  <c r="G310" i="23"/>
  <c r="H310" i="23"/>
  <c r="I310" i="23"/>
  <c r="J310" i="23"/>
  <c r="K310" i="23"/>
  <c r="L310" i="23"/>
  <c r="M310" i="23"/>
  <c r="N310" i="23"/>
  <c r="O310" i="23"/>
  <c r="P310" i="23"/>
  <c r="Q310" i="23"/>
  <c r="F311" i="23"/>
  <c r="G311" i="23"/>
  <c r="H311" i="23"/>
  <c r="I311" i="23"/>
  <c r="J311" i="23"/>
  <c r="K311" i="23"/>
  <c r="L311" i="23"/>
  <c r="M311" i="23"/>
  <c r="N311" i="23"/>
  <c r="O311" i="23"/>
  <c r="P311" i="23"/>
  <c r="Q311" i="23"/>
  <c r="F312" i="23"/>
  <c r="G312" i="23"/>
  <c r="H312" i="23"/>
  <c r="I312" i="23"/>
  <c r="J312" i="23"/>
  <c r="K312" i="23"/>
  <c r="L312" i="23"/>
  <c r="M312" i="23"/>
  <c r="N312" i="23"/>
  <c r="O312" i="23"/>
  <c r="P312" i="23"/>
  <c r="Q312" i="23"/>
  <c r="F313" i="23"/>
  <c r="G313" i="23"/>
  <c r="H313" i="23"/>
  <c r="I313" i="23"/>
  <c r="J313" i="23"/>
  <c r="K313" i="23"/>
  <c r="L313" i="23"/>
  <c r="M313" i="23"/>
  <c r="N313" i="23"/>
  <c r="O313" i="23"/>
  <c r="P313" i="23"/>
  <c r="Q313" i="23"/>
  <c r="F314" i="23"/>
  <c r="G314" i="23"/>
  <c r="H314" i="23"/>
  <c r="I314" i="23"/>
  <c r="J314" i="23"/>
  <c r="K314" i="23"/>
  <c r="L314" i="23"/>
  <c r="M314" i="23"/>
  <c r="N314" i="23"/>
  <c r="O314" i="23"/>
  <c r="P314" i="23"/>
  <c r="Q314" i="23"/>
  <c r="F315" i="23"/>
  <c r="G315" i="23"/>
  <c r="H315" i="23"/>
  <c r="I315" i="23"/>
  <c r="J315" i="23"/>
  <c r="K315" i="23"/>
  <c r="L315" i="23"/>
  <c r="M315" i="23"/>
  <c r="N315" i="23"/>
  <c r="O315" i="23"/>
  <c r="P315" i="23"/>
  <c r="Q315" i="23"/>
  <c r="F316" i="23"/>
  <c r="G316" i="23"/>
  <c r="H316" i="23"/>
  <c r="I316" i="23"/>
  <c r="J316" i="23"/>
  <c r="K316" i="23"/>
  <c r="L316" i="23"/>
  <c r="M316" i="23"/>
  <c r="N316" i="23"/>
  <c r="O316" i="23"/>
  <c r="P316" i="23"/>
  <c r="Q316" i="23"/>
  <c r="F317" i="23"/>
  <c r="G317" i="23"/>
  <c r="H317" i="23"/>
  <c r="I317" i="23"/>
  <c r="J317" i="23"/>
  <c r="K317" i="23"/>
  <c r="L317" i="23"/>
  <c r="M317" i="23"/>
  <c r="N317" i="23"/>
  <c r="O317" i="23"/>
  <c r="P317" i="23"/>
  <c r="Q317" i="23"/>
  <c r="F318" i="23"/>
  <c r="G318" i="23"/>
  <c r="H318" i="23"/>
  <c r="I318" i="23"/>
  <c r="J318" i="23"/>
  <c r="K318" i="23"/>
  <c r="L318" i="23"/>
  <c r="M318" i="23"/>
  <c r="N318" i="23"/>
  <c r="O318" i="23"/>
  <c r="P318" i="23"/>
  <c r="Q318" i="23"/>
  <c r="F319" i="23"/>
  <c r="G319" i="23"/>
  <c r="H319" i="23"/>
  <c r="I319" i="23"/>
  <c r="J319" i="23"/>
  <c r="K319" i="23"/>
  <c r="L319" i="23"/>
  <c r="M319" i="23"/>
  <c r="N319" i="23"/>
  <c r="O319" i="23"/>
  <c r="P319" i="23"/>
  <c r="Q319" i="23"/>
  <c r="F320" i="23"/>
  <c r="G320" i="23"/>
  <c r="H320" i="23"/>
  <c r="I320" i="23"/>
  <c r="J320" i="23"/>
  <c r="K320" i="23"/>
  <c r="L320" i="23"/>
  <c r="M320" i="23"/>
  <c r="N320" i="23"/>
  <c r="O320" i="23"/>
  <c r="P320" i="23"/>
  <c r="Q320" i="23"/>
  <c r="F321" i="23"/>
  <c r="G321" i="23"/>
  <c r="H321" i="23"/>
  <c r="I321" i="23"/>
  <c r="J321" i="23"/>
  <c r="K321" i="23"/>
  <c r="L321" i="23"/>
  <c r="M321" i="23"/>
  <c r="N321" i="23"/>
  <c r="O321" i="23"/>
  <c r="P321" i="23"/>
  <c r="Q321" i="23"/>
  <c r="F322" i="23"/>
  <c r="G322" i="23"/>
  <c r="H322" i="23"/>
  <c r="I322" i="23"/>
  <c r="J322" i="23"/>
  <c r="K322" i="23"/>
  <c r="L322" i="23"/>
  <c r="M322" i="23"/>
  <c r="N322" i="23"/>
  <c r="O322" i="23"/>
  <c r="P322" i="23"/>
  <c r="Q322" i="23"/>
  <c r="F324" i="23"/>
  <c r="G324" i="23"/>
  <c r="H324" i="23"/>
  <c r="I324" i="23"/>
  <c r="J324" i="23"/>
  <c r="K324" i="23"/>
  <c r="L324" i="23"/>
  <c r="M324" i="23"/>
  <c r="N324" i="23"/>
  <c r="O324" i="23"/>
  <c r="P324" i="23"/>
  <c r="Q324" i="23"/>
  <c r="F325" i="23"/>
  <c r="G325" i="23"/>
  <c r="H325" i="23"/>
  <c r="I325" i="23"/>
  <c r="J325" i="23"/>
  <c r="K325" i="23"/>
  <c r="L325" i="23"/>
  <c r="M325" i="23"/>
  <c r="N325" i="23"/>
  <c r="O325" i="23"/>
  <c r="P325" i="23"/>
  <c r="Q325" i="23"/>
  <c r="F326" i="23"/>
  <c r="G326" i="23"/>
  <c r="H326" i="23"/>
  <c r="I326" i="23"/>
  <c r="J326" i="23"/>
  <c r="K326" i="23"/>
  <c r="L326" i="23"/>
  <c r="M326" i="23"/>
  <c r="N326" i="23"/>
  <c r="O326" i="23"/>
  <c r="P326" i="23"/>
  <c r="Q326" i="23"/>
  <c r="F327" i="23"/>
  <c r="G327" i="23"/>
  <c r="H327" i="23"/>
  <c r="I327" i="23"/>
  <c r="J327" i="23"/>
  <c r="K327" i="23"/>
  <c r="L327" i="23"/>
  <c r="M327" i="23"/>
  <c r="N327" i="23"/>
  <c r="O327" i="23"/>
  <c r="P327" i="23"/>
  <c r="Q327" i="23"/>
  <c r="F328" i="23"/>
  <c r="G328" i="23"/>
  <c r="H328" i="23"/>
  <c r="I328" i="23"/>
  <c r="J328" i="23"/>
  <c r="K328" i="23"/>
  <c r="L328" i="23"/>
  <c r="M328" i="23"/>
  <c r="N328" i="23"/>
  <c r="O328" i="23"/>
  <c r="P328" i="23"/>
  <c r="Q328" i="23"/>
  <c r="F329" i="23"/>
  <c r="G329" i="23"/>
  <c r="H329" i="23"/>
  <c r="I329" i="23"/>
  <c r="J329" i="23"/>
  <c r="K329" i="23"/>
  <c r="L329" i="23"/>
  <c r="M329" i="23"/>
  <c r="N329" i="23"/>
  <c r="O329" i="23"/>
  <c r="P329" i="23"/>
  <c r="Q329" i="23"/>
  <c r="F330" i="23"/>
  <c r="G330" i="23"/>
  <c r="H330" i="23"/>
  <c r="I330" i="23"/>
  <c r="J330" i="23"/>
  <c r="K330" i="23"/>
  <c r="L330" i="23"/>
  <c r="M330" i="23"/>
  <c r="N330" i="23"/>
  <c r="O330" i="23"/>
  <c r="P330" i="23"/>
  <c r="Q330" i="23"/>
  <c r="F331" i="23"/>
  <c r="G331" i="23"/>
  <c r="H331" i="23"/>
  <c r="I331" i="23"/>
  <c r="J331" i="23"/>
  <c r="K331" i="23"/>
  <c r="L331" i="23"/>
  <c r="M331" i="23"/>
  <c r="N331" i="23"/>
  <c r="O331" i="23"/>
  <c r="P331" i="23"/>
  <c r="Q331" i="23"/>
  <c r="F332" i="23"/>
  <c r="G332" i="23"/>
  <c r="H332" i="23"/>
  <c r="I332" i="23"/>
  <c r="J332" i="23"/>
  <c r="K332" i="23"/>
  <c r="L332" i="23"/>
  <c r="M332" i="23"/>
  <c r="N332" i="23"/>
  <c r="O332" i="23"/>
  <c r="P332" i="23"/>
  <c r="Q332" i="23"/>
  <c r="F333" i="23"/>
  <c r="G333" i="23"/>
  <c r="H333" i="23"/>
  <c r="I333" i="23"/>
  <c r="J333" i="23"/>
  <c r="K333" i="23"/>
  <c r="L333" i="23"/>
  <c r="M333" i="23"/>
  <c r="N333" i="23"/>
  <c r="O333" i="23"/>
  <c r="P333" i="23"/>
  <c r="Q333" i="23"/>
  <c r="F334" i="23"/>
  <c r="G334" i="23"/>
  <c r="H334" i="23"/>
  <c r="I334" i="23"/>
  <c r="J334" i="23"/>
  <c r="K334" i="23"/>
  <c r="L334" i="23"/>
  <c r="M334" i="23"/>
  <c r="N334" i="23"/>
  <c r="O334" i="23"/>
  <c r="P334" i="23"/>
  <c r="Q334" i="23"/>
  <c r="F335" i="23"/>
  <c r="G335" i="23"/>
  <c r="H335" i="23"/>
  <c r="I335" i="23"/>
  <c r="J335" i="23"/>
  <c r="K335" i="23"/>
  <c r="L335" i="23"/>
  <c r="M335" i="23"/>
  <c r="N335" i="23"/>
  <c r="O335" i="23"/>
  <c r="P335" i="23"/>
  <c r="Q335" i="23"/>
  <c r="F336" i="23"/>
  <c r="G336" i="23"/>
  <c r="H336" i="23"/>
  <c r="I336" i="23"/>
  <c r="J336" i="23"/>
  <c r="K336" i="23"/>
  <c r="L336" i="23"/>
  <c r="M336" i="23"/>
  <c r="N336" i="23"/>
  <c r="O336" i="23"/>
  <c r="P336" i="23"/>
  <c r="Q336" i="23"/>
  <c r="F337" i="23"/>
  <c r="G337" i="23"/>
  <c r="H337" i="23"/>
  <c r="I337" i="23"/>
  <c r="J337" i="23"/>
  <c r="K337" i="23"/>
  <c r="L337" i="23"/>
  <c r="M337" i="23"/>
  <c r="N337" i="23"/>
  <c r="O337" i="23"/>
  <c r="P337" i="23"/>
  <c r="Q337" i="23"/>
  <c r="F338" i="23"/>
  <c r="G338" i="23"/>
  <c r="H338" i="23"/>
  <c r="I338" i="23"/>
  <c r="J338" i="23"/>
  <c r="K338" i="23"/>
  <c r="L338" i="23"/>
  <c r="M338" i="23"/>
  <c r="N338" i="23"/>
  <c r="O338" i="23"/>
  <c r="P338" i="23"/>
  <c r="Q338" i="23"/>
  <c r="F339" i="23"/>
  <c r="G339" i="23"/>
  <c r="H339" i="23"/>
  <c r="I339" i="23"/>
  <c r="J339" i="23"/>
  <c r="K339" i="23"/>
  <c r="L339" i="23"/>
  <c r="M339" i="23"/>
  <c r="N339" i="23"/>
  <c r="O339" i="23"/>
  <c r="P339" i="23"/>
  <c r="Q339" i="23"/>
  <c r="F340" i="23"/>
  <c r="G340" i="23"/>
  <c r="H340" i="23"/>
  <c r="I340" i="23"/>
  <c r="J340" i="23"/>
  <c r="K340" i="23"/>
  <c r="L340" i="23"/>
  <c r="M340" i="23"/>
  <c r="N340" i="23"/>
  <c r="O340" i="23"/>
  <c r="P340" i="23"/>
  <c r="Q340" i="23"/>
  <c r="F341" i="23"/>
  <c r="G341" i="23"/>
  <c r="H341" i="23"/>
  <c r="I341" i="23"/>
  <c r="J341" i="23"/>
  <c r="K341" i="23"/>
  <c r="L341" i="23"/>
  <c r="M341" i="23"/>
  <c r="N341" i="23"/>
  <c r="O341" i="23"/>
  <c r="P341" i="23"/>
  <c r="Q341" i="23"/>
  <c r="F342" i="23"/>
  <c r="G342" i="23"/>
  <c r="H342" i="23"/>
  <c r="I342" i="23"/>
  <c r="J342" i="23"/>
  <c r="K342" i="23"/>
  <c r="L342" i="23"/>
  <c r="M342" i="23"/>
  <c r="N342" i="23"/>
  <c r="O342" i="23"/>
  <c r="P342" i="23"/>
  <c r="Q342" i="23"/>
  <c r="F343" i="23"/>
  <c r="G343" i="23"/>
  <c r="H343" i="23"/>
  <c r="I343" i="23"/>
  <c r="J343" i="23"/>
  <c r="K343" i="23"/>
  <c r="L343" i="23"/>
  <c r="M343" i="23"/>
  <c r="N343" i="23"/>
  <c r="O343" i="23"/>
  <c r="P343" i="23"/>
  <c r="Q343" i="23"/>
  <c r="F344" i="23"/>
  <c r="G344" i="23"/>
  <c r="H344" i="23"/>
  <c r="I344" i="23"/>
  <c r="J344" i="23"/>
  <c r="K344" i="23"/>
  <c r="L344" i="23"/>
  <c r="M344" i="23"/>
  <c r="N344" i="23"/>
  <c r="O344" i="23"/>
  <c r="P344" i="23"/>
  <c r="Q344" i="23"/>
  <c r="F345" i="23"/>
  <c r="G345" i="23"/>
  <c r="H345" i="23"/>
  <c r="I345" i="23"/>
  <c r="J345" i="23"/>
  <c r="K345" i="23"/>
  <c r="L345" i="23"/>
  <c r="M345" i="23"/>
  <c r="N345" i="23"/>
  <c r="O345" i="23"/>
  <c r="P345" i="23"/>
  <c r="Q345" i="23"/>
  <c r="F346" i="23"/>
  <c r="G346" i="23"/>
  <c r="H346" i="23"/>
  <c r="I346" i="23"/>
  <c r="J346" i="23"/>
  <c r="K346" i="23"/>
  <c r="L346" i="23"/>
  <c r="M346" i="23"/>
  <c r="N346" i="23"/>
  <c r="O346" i="23"/>
  <c r="P346" i="23"/>
  <c r="Q346" i="23"/>
  <c r="F347" i="23"/>
  <c r="G347" i="23"/>
  <c r="H347" i="23"/>
  <c r="I347" i="23"/>
  <c r="J347" i="23"/>
  <c r="K347" i="23"/>
  <c r="L347" i="23"/>
  <c r="M347" i="23"/>
  <c r="N347" i="23"/>
  <c r="O347" i="23"/>
  <c r="P347" i="23"/>
  <c r="Q347" i="23"/>
  <c r="F348" i="23"/>
  <c r="G348" i="23"/>
  <c r="H348" i="23"/>
  <c r="I348" i="23"/>
  <c r="J348" i="23"/>
  <c r="K348" i="23"/>
  <c r="L348" i="23"/>
  <c r="M348" i="23"/>
  <c r="N348" i="23"/>
  <c r="O348" i="23"/>
  <c r="P348" i="23"/>
  <c r="Q348" i="23"/>
  <c r="F349" i="23"/>
  <c r="G349" i="23"/>
  <c r="H349" i="23"/>
  <c r="I349" i="23"/>
  <c r="J349" i="23"/>
  <c r="K349" i="23"/>
  <c r="L349" i="23"/>
  <c r="M349" i="23"/>
  <c r="N349" i="23"/>
  <c r="O349" i="23"/>
  <c r="P349" i="23"/>
  <c r="Q349" i="23"/>
  <c r="F350" i="23"/>
  <c r="G350" i="23"/>
  <c r="H350" i="23"/>
  <c r="I350" i="23"/>
  <c r="J350" i="23"/>
  <c r="K350" i="23"/>
  <c r="L350" i="23"/>
  <c r="M350" i="23"/>
  <c r="N350" i="23"/>
  <c r="O350" i="23"/>
  <c r="P350" i="23"/>
  <c r="Q350" i="23"/>
  <c r="F351" i="23"/>
  <c r="G351" i="23"/>
  <c r="H351" i="23"/>
  <c r="I351" i="23"/>
  <c r="J351" i="23"/>
  <c r="K351" i="23"/>
  <c r="L351" i="23"/>
  <c r="M351" i="23"/>
  <c r="N351" i="23"/>
  <c r="O351" i="23"/>
  <c r="P351" i="23"/>
  <c r="Q351" i="23"/>
  <c r="F352" i="23"/>
  <c r="G352" i="23"/>
  <c r="H352" i="23"/>
  <c r="I352" i="23"/>
  <c r="J352" i="23"/>
  <c r="K352" i="23"/>
  <c r="L352" i="23"/>
  <c r="M352" i="23"/>
  <c r="N352" i="23"/>
  <c r="O352" i="23"/>
  <c r="P352" i="23"/>
  <c r="Q352" i="23"/>
  <c r="F353" i="23"/>
  <c r="G353" i="23"/>
  <c r="H353" i="23"/>
  <c r="I353" i="23"/>
  <c r="J353" i="23"/>
  <c r="K353" i="23"/>
  <c r="L353" i="23"/>
  <c r="M353" i="23"/>
  <c r="N353" i="23"/>
  <c r="O353" i="23"/>
  <c r="P353" i="23"/>
  <c r="Q353" i="23"/>
  <c r="F354" i="23"/>
  <c r="G354" i="23"/>
  <c r="H354" i="23"/>
  <c r="I354" i="23"/>
  <c r="J354" i="23"/>
  <c r="K354" i="23"/>
  <c r="L354" i="23"/>
  <c r="M354" i="23"/>
  <c r="N354" i="23"/>
  <c r="O354" i="23"/>
  <c r="P354" i="23"/>
  <c r="Q354" i="23"/>
  <c r="F355" i="23"/>
  <c r="G355" i="23"/>
  <c r="H355" i="23"/>
  <c r="I355" i="23"/>
  <c r="J355" i="23"/>
  <c r="K355" i="23"/>
  <c r="L355" i="23"/>
  <c r="M355" i="23"/>
  <c r="N355" i="23"/>
  <c r="O355" i="23"/>
  <c r="P355" i="23"/>
  <c r="Q355" i="23"/>
  <c r="F356" i="23"/>
  <c r="G356" i="23"/>
  <c r="H356" i="23"/>
  <c r="I356" i="23"/>
  <c r="J356" i="23"/>
  <c r="K356" i="23"/>
  <c r="L356" i="23"/>
  <c r="M356" i="23"/>
  <c r="N356" i="23"/>
  <c r="O356" i="23"/>
  <c r="P356" i="23"/>
  <c r="Q356" i="23"/>
  <c r="F357" i="23"/>
  <c r="G357" i="23"/>
  <c r="H357" i="23"/>
  <c r="I357" i="23"/>
  <c r="J357" i="23"/>
  <c r="K357" i="23"/>
  <c r="L357" i="23"/>
  <c r="M357" i="23"/>
  <c r="N357" i="23"/>
  <c r="O357" i="23"/>
  <c r="P357" i="23"/>
  <c r="Q357" i="23"/>
  <c r="F358" i="23"/>
  <c r="G358" i="23"/>
  <c r="H358" i="23"/>
  <c r="I358" i="23"/>
  <c r="J358" i="23"/>
  <c r="K358" i="23"/>
  <c r="L358" i="23"/>
  <c r="M358" i="23"/>
  <c r="N358" i="23"/>
  <c r="O358" i="23"/>
  <c r="P358" i="23"/>
  <c r="Q358" i="23"/>
  <c r="F359" i="23"/>
  <c r="G359" i="23"/>
  <c r="H359" i="23"/>
  <c r="I359" i="23"/>
  <c r="J359" i="23"/>
  <c r="K359" i="23"/>
  <c r="L359" i="23"/>
  <c r="M359" i="23"/>
  <c r="N359" i="23"/>
  <c r="O359" i="23"/>
  <c r="P359" i="23"/>
  <c r="Q359" i="23"/>
  <c r="F360" i="23"/>
  <c r="G360" i="23"/>
  <c r="H360" i="23"/>
  <c r="I360" i="23"/>
  <c r="J360" i="23"/>
  <c r="K360" i="23"/>
  <c r="L360" i="23"/>
  <c r="M360" i="23"/>
  <c r="N360" i="23"/>
  <c r="O360" i="23"/>
  <c r="P360" i="23"/>
  <c r="Q360" i="23"/>
  <c r="F361" i="23"/>
  <c r="G361" i="23"/>
  <c r="H361" i="23"/>
  <c r="I361" i="23"/>
  <c r="J361" i="23"/>
  <c r="K361" i="23"/>
  <c r="L361" i="23"/>
  <c r="M361" i="23"/>
  <c r="N361" i="23"/>
  <c r="O361" i="23"/>
  <c r="P361" i="23"/>
  <c r="Q361" i="23"/>
  <c r="F362" i="23"/>
  <c r="G362" i="23"/>
  <c r="H362" i="23"/>
  <c r="I362" i="23"/>
  <c r="J362" i="23"/>
  <c r="K362" i="23"/>
  <c r="L362" i="23"/>
  <c r="M362" i="23"/>
  <c r="N362" i="23"/>
  <c r="O362" i="23"/>
  <c r="P362" i="23"/>
  <c r="Q362" i="23"/>
  <c r="F363" i="23"/>
  <c r="G363" i="23"/>
  <c r="H363" i="23"/>
  <c r="I363" i="23"/>
  <c r="J363" i="23"/>
  <c r="K363" i="23"/>
  <c r="L363" i="23"/>
  <c r="M363" i="23"/>
  <c r="N363" i="23"/>
  <c r="O363" i="23"/>
  <c r="P363" i="23"/>
  <c r="Q363" i="23"/>
  <c r="F364" i="23"/>
  <c r="G364" i="23"/>
  <c r="H364" i="23"/>
  <c r="I364" i="23"/>
  <c r="J364" i="23"/>
  <c r="K364" i="23"/>
  <c r="L364" i="23"/>
  <c r="M364" i="23"/>
  <c r="N364" i="23"/>
  <c r="O364" i="23"/>
  <c r="P364" i="23"/>
  <c r="Q364" i="23"/>
  <c r="F365" i="23"/>
  <c r="G365" i="23"/>
  <c r="H365" i="23"/>
  <c r="I365" i="23"/>
  <c r="J365" i="23"/>
  <c r="K365" i="23"/>
  <c r="L365" i="23"/>
  <c r="M365" i="23"/>
  <c r="N365" i="23"/>
  <c r="O365" i="23"/>
  <c r="P365" i="23"/>
  <c r="Q365" i="23"/>
  <c r="F366" i="23"/>
  <c r="G366" i="23"/>
  <c r="H366" i="23"/>
  <c r="I366" i="23"/>
  <c r="J366" i="23"/>
  <c r="K366" i="23"/>
  <c r="L366" i="23"/>
  <c r="M366" i="23"/>
  <c r="N366" i="23"/>
  <c r="O366" i="23"/>
  <c r="P366" i="23"/>
  <c r="Q366" i="23"/>
  <c r="F367" i="23"/>
  <c r="G367" i="23"/>
  <c r="H367" i="23"/>
  <c r="I367" i="23"/>
  <c r="J367" i="23"/>
  <c r="K367" i="23"/>
  <c r="L367" i="23"/>
  <c r="M367" i="23"/>
  <c r="N367" i="23"/>
  <c r="O367" i="23"/>
  <c r="P367" i="23"/>
  <c r="Q367" i="23"/>
  <c r="F368" i="23"/>
  <c r="G368" i="23"/>
  <c r="H368" i="23"/>
  <c r="I368" i="23"/>
  <c r="J368" i="23"/>
  <c r="K368" i="23"/>
  <c r="L368" i="23"/>
  <c r="M368" i="23"/>
  <c r="N368" i="23"/>
  <c r="O368" i="23"/>
  <c r="P368" i="23"/>
  <c r="Q368" i="23"/>
  <c r="F369" i="23"/>
  <c r="G369" i="23"/>
  <c r="H369" i="23"/>
  <c r="I369" i="23"/>
  <c r="J369" i="23"/>
  <c r="K369" i="23"/>
  <c r="L369" i="23"/>
  <c r="M369" i="23"/>
  <c r="N369" i="23"/>
  <c r="O369" i="23"/>
  <c r="P369" i="23"/>
  <c r="Q369" i="23"/>
  <c r="F370" i="23"/>
  <c r="G370" i="23"/>
  <c r="H370" i="23"/>
  <c r="I370" i="23"/>
  <c r="J370" i="23"/>
  <c r="K370" i="23"/>
  <c r="L370" i="23"/>
  <c r="M370" i="23"/>
  <c r="N370" i="23"/>
  <c r="O370" i="23"/>
  <c r="P370" i="23"/>
  <c r="Q370" i="23"/>
  <c r="F371" i="23"/>
  <c r="G371" i="23"/>
  <c r="H371" i="23"/>
  <c r="I371" i="23"/>
  <c r="J371" i="23"/>
  <c r="K371" i="23"/>
  <c r="L371" i="23"/>
  <c r="M371" i="23"/>
  <c r="N371" i="23"/>
  <c r="O371" i="23"/>
  <c r="P371" i="23"/>
  <c r="Q371" i="23"/>
  <c r="F372" i="23"/>
  <c r="G372" i="23"/>
  <c r="H372" i="23"/>
  <c r="I372" i="23"/>
  <c r="J372" i="23"/>
  <c r="K372" i="23"/>
  <c r="L372" i="23"/>
  <c r="M372" i="23"/>
  <c r="N372" i="23"/>
  <c r="O372" i="23"/>
  <c r="P372" i="23"/>
  <c r="Q372" i="23"/>
  <c r="F373" i="23"/>
  <c r="G373" i="23"/>
  <c r="H373" i="23"/>
  <c r="I373" i="23"/>
  <c r="J373" i="23"/>
  <c r="K373" i="23"/>
  <c r="L373" i="23"/>
  <c r="M373" i="23"/>
  <c r="N373" i="23"/>
  <c r="O373" i="23"/>
  <c r="P373" i="23"/>
  <c r="Q373" i="23"/>
  <c r="F374" i="23"/>
  <c r="G374" i="23"/>
  <c r="H374" i="23"/>
  <c r="I374" i="23"/>
  <c r="J374" i="23"/>
  <c r="K374" i="23"/>
  <c r="L374" i="23"/>
  <c r="M374" i="23"/>
  <c r="N374" i="23"/>
  <c r="O374" i="23"/>
  <c r="P374" i="23"/>
  <c r="Q374" i="23"/>
  <c r="F375" i="23"/>
  <c r="G375" i="23"/>
  <c r="H375" i="23"/>
  <c r="I375" i="23"/>
  <c r="J375" i="23"/>
  <c r="K375" i="23"/>
  <c r="L375" i="23"/>
  <c r="M375" i="23"/>
  <c r="N375" i="23"/>
  <c r="O375" i="23"/>
  <c r="P375" i="23"/>
  <c r="Q375" i="23"/>
  <c r="F376" i="23"/>
  <c r="G376" i="23"/>
  <c r="H376" i="23"/>
  <c r="I376" i="23"/>
  <c r="J376" i="23"/>
  <c r="K376" i="23"/>
  <c r="L376" i="23"/>
  <c r="M376" i="23"/>
  <c r="N376" i="23"/>
  <c r="O376" i="23"/>
  <c r="P376" i="23"/>
  <c r="Q376" i="23"/>
  <c r="F378" i="23"/>
  <c r="G378" i="23"/>
  <c r="H378" i="23"/>
  <c r="I378" i="23"/>
  <c r="J378" i="23"/>
  <c r="K378" i="23"/>
  <c r="L378" i="23"/>
  <c r="M378" i="23"/>
  <c r="N378" i="23"/>
  <c r="O378" i="23"/>
  <c r="P378" i="23"/>
  <c r="Q378" i="23"/>
  <c r="F379" i="23"/>
  <c r="G379" i="23"/>
  <c r="H379" i="23"/>
  <c r="I379" i="23"/>
  <c r="J379" i="23"/>
  <c r="K379" i="23"/>
  <c r="L379" i="23"/>
  <c r="M379" i="23"/>
  <c r="N379" i="23"/>
  <c r="O379" i="23"/>
  <c r="P379" i="23"/>
  <c r="Q379" i="23"/>
  <c r="F380" i="23"/>
  <c r="G380" i="23"/>
  <c r="H380" i="23"/>
  <c r="I380" i="23"/>
  <c r="J380" i="23"/>
  <c r="K380" i="23"/>
  <c r="L380" i="23"/>
  <c r="M380" i="23"/>
  <c r="N380" i="23"/>
  <c r="O380" i="23"/>
  <c r="P380" i="23"/>
  <c r="Q380" i="23"/>
  <c r="F381" i="23"/>
  <c r="G381" i="23"/>
  <c r="H381" i="23"/>
  <c r="I381" i="23"/>
  <c r="J381" i="23"/>
  <c r="K381" i="23"/>
  <c r="L381" i="23"/>
  <c r="M381" i="23"/>
  <c r="N381" i="23"/>
  <c r="O381" i="23"/>
  <c r="P381" i="23"/>
  <c r="Q381" i="23"/>
  <c r="F382" i="23"/>
  <c r="G382" i="23"/>
  <c r="H382" i="23"/>
  <c r="I382" i="23"/>
  <c r="J382" i="23"/>
  <c r="K382" i="23"/>
  <c r="L382" i="23"/>
  <c r="M382" i="23"/>
  <c r="N382" i="23"/>
  <c r="O382" i="23"/>
  <c r="P382" i="23"/>
  <c r="Q382" i="23"/>
  <c r="F383" i="23"/>
  <c r="G383" i="23"/>
  <c r="H383" i="23"/>
  <c r="I383" i="23"/>
  <c r="J383" i="23"/>
  <c r="K383" i="23"/>
  <c r="L383" i="23"/>
  <c r="M383" i="23"/>
  <c r="N383" i="23"/>
  <c r="O383" i="23"/>
  <c r="P383" i="23"/>
  <c r="Q383" i="23"/>
  <c r="F384" i="23"/>
  <c r="G384" i="23"/>
  <c r="H384" i="23"/>
  <c r="I384" i="23"/>
  <c r="J384" i="23"/>
  <c r="K384" i="23"/>
  <c r="L384" i="23"/>
  <c r="M384" i="23"/>
  <c r="N384" i="23"/>
  <c r="O384" i="23"/>
  <c r="P384" i="23"/>
  <c r="Q384" i="23"/>
  <c r="F385" i="23"/>
  <c r="G385" i="23"/>
  <c r="H385" i="23"/>
  <c r="I385" i="23"/>
  <c r="J385" i="23"/>
  <c r="K385" i="23"/>
  <c r="L385" i="23"/>
  <c r="M385" i="23"/>
  <c r="N385" i="23"/>
  <c r="O385" i="23"/>
  <c r="P385" i="23"/>
  <c r="Q385" i="23"/>
  <c r="F386" i="23"/>
  <c r="G386" i="23"/>
  <c r="H386" i="23"/>
  <c r="I386" i="23"/>
  <c r="J386" i="23"/>
  <c r="K386" i="23"/>
  <c r="L386" i="23"/>
  <c r="M386" i="23"/>
  <c r="N386" i="23"/>
  <c r="O386" i="23"/>
  <c r="P386" i="23"/>
  <c r="Q386" i="23"/>
  <c r="F387" i="23"/>
  <c r="G387" i="23"/>
  <c r="H387" i="23"/>
  <c r="I387" i="23"/>
  <c r="J387" i="23"/>
  <c r="K387" i="23"/>
  <c r="L387" i="23"/>
  <c r="M387" i="23"/>
  <c r="N387" i="23"/>
  <c r="O387" i="23"/>
  <c r="P387" i="23"/>
  <c r="Q387" i="23"/>
  <c r="F388" i="23"/>
  <c r="G388" i="23"/>
  <c r="H388" i="23"/>
  <c r="I388" i="23"/>
  <c r="J388" i="23"/>
  <c r="K388" i="23"/>
  <c r="L388" i="23"/>
  <c r="M388" i="23"/>
  <c r="N388" i="23"/>
  <c r="O388" i="23"/>
  <c r="P388" i="23"/>
  <c r="Q388" i="23"/>
  <c r="F389" i="23"/>
  <c r="G389" i="23"/>
  <c r="H389" i="23"/>
  <c r="I389" i="23"/>
  <c r="J389" i="23"/>
  <c r="K389" i="23"/>
  <c r="L389" i="23"/>
  <c r="M389" i="23"/>
  <c r="N389" i="23"/>
  <c r="O389" i="23"/>
  <c r="P389" i="23"/>
  <c r="Q389" i="23"/>
  <c r="F390" i="23"/>
  <c r="G390" i="23"/>
  <c r="H390" i="23"/>
  <c r="I390" i="23"/>
  <c r="J390" i="23"/>
  <c r="K390" i="23"/>
  <c r="L390" i="23"/>
  <c r="M390" i="23"/>
  <c r="N390" i="23"/>
  <c r="O390" i="23"/>
  <c r="P390" i="23"/>
  <c r="Q390" i="23"/>
  <c r="F391" i="23"/>
  <c r="G391" i="23"/>
  <c r="H391" i="23"/>
  <c r="I391" i="23"/>
  <c r="J391" i="23"/>
  <c r="K391" i="23"/>
  <c r="L391" i="23"/>
  <c r="M391" i="23"/>
  <c r="N391" i="23"/>
  <c r="O391" i="23"/>
  <c r="P391" i="23"/>
  <c r="Q391" i="23"/>
  <c r="F392" i="23"/>
  <c r="G392" i="23"/>
  <c r="H392" i="23"/>
  <c r="I392" i="23"/>
  <c r="J392" i="23"/>
  <c r="K392" i="23"/>
  <c r="L392" i="23"/>
  <c r="M392" i="23"/>
  <c r="N392" i="23"/>
  <c r="O392" i="23"/>
  <c r="P392" i="23"/>
  <c r="Q392" i="23"/>
  <c r="F393" i="23"/>
  <c r="G393" i="23"/>
  <c r="H393" i="23"/>
  <c r="I393" i="23"/>
  <c r="J393" i="23"/>
  <c r="K393" i="23"/>
  <c r="L393" i="23"/>
  <c r="M393" i="23"/>
  <c r="N393" i="23"/>
  <c r="O393" i="23"/>
  <c r="P393" i="23"/>
  <c r="Q393" i="23"/>
  <c r="F394" i="23"/>
  <c r="G394" i="23"/>
  <c r="H394" i="23"/>
  <c r="I394" i="23"/>
  <c r="J394" i="23"/>
  <c r="K394" i="23"/>
  <c r="L394" i="23"/>
  <c r="M394" i="23"/>
  <c r="N394" i="23"/>
  <c r="O394" i="23"/>
  <c r="P394" i="23"/>
  <c r="Q394" i="23"/>
  <c r="F395" i="23"/>
  <c r="G395" i="23"/>
  <c r="H395" i="23"/>
  <c r="I395" i="23"/>
  <c r="J395" i="23"/>
  <c r="K395" i="23"/>
  <c r="L395" i="23"/>
  <c r="M395" i="23"/>
  <c r="N395" i="23"/>
  <c r="O395" i="23"/>
  <c r="P395" i="23"/>
  <c r="Q395" i="23"/>
  <c r="F396" i="23"/>
  <c r="G396" i="23"/>
  <c r="H396" i="23"/>
  <c r="I396" i="23"/>
  <c r="J396" i="23"/>
  <c r="K396" i="23"/>
  <c r="L396" i="23"/>
  <c r="M396" i="23"/>
  <c r="N396" i="23"/>
  <c r="O396" i="23"/>
  <c r="P396" i="23"/>
  <c r="Q396" i="23"/>
  <c r="F397" i="23"/>
  <c r="G397" i="23"/>
  <c r="H397" i="23"/>
  <c r="I397" i="23"/>
  <c r="J397" i="23"/>
  <c r="K397" i="23"/>
  <c r="L397" i="23"/>
  <c r="M397" i="23"/>
  <c r="N397" i="23"/>
  <c r="O397" i="23"/>
  <c r="P397" i="23"/>
  <c r="Q397" i="23"/>
  <c r="F398" i="23"/>
  <c r="G398" i="23"/>
  <c r="H398" i="23"/>
  <c r="I398" i="23"/>
  <c r="J398" i="23"/>
  <c r="K398" i="23"/>
  <c r="L398" i="23"/>
  <c r="M398" i="23"/>
  <c r="N398" i="23"/>
  <c r="O398" i="23"/>
  <c r="P398" i="23"/>
  <c r="Q398" i="23"/>
  <c r="F399" i="23"/>
  <c r="G399" i="23"/>
  <c r="H399" i="23"/>
  <c r="I399" i="23"/>
  <c r="J399" i="23"/>
  <c r="K399" i="23"/>
  <c r="L399" i="23"/>
  <c r="M399" i="23"/>
  <c r="N399" i="23"/>
  <c r="O399" i="23"/>
  <c r="P399" i="23"/>
  <c r="Q399" i="23"/>
  <c r="F400" i="23"/>
  <c r="G400" i="23"/>
  <c r="H400" i="23"/>
  <c r="I400" i="23"/>
  <c r="J400" i="23"/>
  <c r="K400" i="23"/>
  <c r="L400" i="23"/>
  <c r="M400" i="23"/>
  <c r="N400" i="23"/>
  <c r="O400" i="23"/>
  <c r="P400" i="23"/>
  <c r="Q400" i="23"/>
  <c r="F401" i="23"/>
  <c r="G401" i="23"/>
  <c r="H401" i="23"/>
  <c r="I401" i="23"/>
  <c r="J401" i="23"/>
  <c r="K401" i="23"/>
  <c r="L401" i="23"/>
  <c r="M401" i="23"/>
  <c r="N401" i="23"/>
  <c r="O401" i="23"/>
  <c r="P401" i="23"/>
  <c r="Q401" i="23"/>
  <c r="F402" i="23"/>
  <c r="G402" i="23"/>
  <c r="H402" i="23"/>
  <c r="I402" i="23"/>
  <c r="J402" i="23"/>
  <c r="K402" i="23"/>
  <c r="L402" i="23"/>
  <c r="M402" i="23"/>
  <c r="N402" i="23"/>
  <c r="O402" i="23"/>
  <c r="P402" i="23"/>
  <c r="Q402" i="23"/>
  <c r="F403" i="23"/>
  <c r="G403" i="23"/>
  <c r="H403" i="23"/>
  <c r="I403" i="23"/>
  <c r="J403" i="23"/>
  <c r="K403" i="23"/>
  <c r="L403" i="23"/>
  <c r="M403" i="23"/>
  <c r="N403" i="23"/>
  <c r="O403" i="23"/>
  <c r="P403" i="23"/>
  <c r="Q403" i="23"/>
  <c r="F404" i="23"/>
  <c r="G404" i="23"/>
  <c r="H404" i="23"/>
  <c r="I404" i="23"/>
  <c r="J404" i="23"/>
  <c r="K404" i="23"/>
  <c r="L404" i="23"/>
  <c r="M404" i="23"/>
  <c r="N404" i="23"/>
  <c r="O404" i="23"/>
  <c r="P404" i="23"/>
  <c r="Q404" i="23"/>
  <c r="F405" i="23"/>
  <c r="G405" i="23"/>
  <c r="H405" i="23"/>
  <c r="I405" i="23"/>
  <c r="J405" i="23"/>
  <c r="K405" i="23"/>
  <c r="L405" i="23"/>
  <c r="M405" i="23"/>
  <c r="N405" i="23"/>
  <c r="O405" i="23"/>
  <c r="P405" i="23"/>
  <c r="Q405" i="23"/>
  <c r="F406" i="23"/>
  <c r="G406" i="23"/>
  <c r="H406" i="23"/>
  <c r="I406" i="23"/>
  <c r="J406" i="23"/>
  <c r="K406" i="23"/>
  <c r="L406" i="23"/>
  <c r="M406" i="23"/>
  <c r="N406" i="23"/>
  <c r="O406" i="23"/>
  <c r="P406" i="23"/>
  <c r="Q406" i="23"/>
  <c r="F407" i="23"/>
  <c r="G407" i="23"/>
  <c r="H407" i="23"/>
  <c r="I407" i="23"/>
  <c r="J407" i="23"/>
  <c r="K407" i="23"/>
  <c r="L407" i="23"/>
  <c r="M407" i="23"/>
  <c r="N407" i="23"/>
  <c r="O407" i="23"/>
  <c r="P407" i="23"/>
  <c r="Q407" i="23"/>
  <c r="F409" i="23"/>
  <c r="G409" i="23"/>
  <c r="H409" i="23"/>
  <c r="I409" i="23"/>
  <c r="J409" i="23"/>
  <c r="K409" i="23"/>
  <c r="L409" i="23"/>
  <c r="M409" i="23"/>
  <c r="N409" i="23"/>
  <c r="O409" i="23"/>
  <c r="P409" i="23"/>
  <c r="Q409" i="23"/>
  <c r="F410" i="23"/>
  <c r="G410" i="23"/>
  <c r="H410" i="23"/>
  <c r="I410" i="23"/>
  <c r="J410" i="23"/>
  <c r="K410" i="23"/>
  <c r="L410" i="23"/>
  <c r="M410" i="23"/>
  <c r="N410" i="23"/>
  <c r="O410" i="23"/>
  <c r="P410" i="23"/>
  <c r="Q410" i="23"/>
  <c r="F411" i="23"/>
  <c r="G411" i="23"/>
  <c r="H411" i="23"/>
  <c r="I411" i="23"/>
  <c r="J411" i="23"/>
  <c r="K411" i="23"/>
  <c r="L411" i="23"/>
  <c r="M411" i="23"/>
  <c r="N411" i="23"/>
  <c r="O411" i="23"/>
  <c r="P411" i="23"/>
  <c r="Q411" i="23"/>
  <c r="F412" i="23"/>
  <c r="G412" i="23"/>
  <c r="H412" i="23"/>
  <c r="I412" i="23"/>
  <c r="J412" i="23"/>
  <c r="K412" i="23"/>
  <c r="L412" i="23"/>
  <c r="M412" i="23"/>
  <c r="N412" i="23"/>
  <c r="O412" i="23"/>
  <c r="P412" i="23"/>
  <c r="Q412" i="23"/>
  <c r="F413" i="23"/>
  <c r="G413" i="23"/>
  <c r="H413" i="23"/>
  <c r="I413" i="23"/>
  <c r="J413" i="23"/>
  <c r="K413" i="23"/>
  <c r="L413" i="23"/>
  <c r="M413" i="23"/>
  <c r="N413" i="23"/>
  <c r="O413" i="23"/>
  <c r="P413" i="23"/>
  <c r="Q413" i="23"/>
  <c r="F414" i="23"/>
  <c r="G414" i="23"/>
  <c r="H414" i="23"/>
  <c r="I414" i="23"/>
  <c r="J414" i="23"/>
  <c r="K414" i="23"/>
  <c r="L414" i="23"/>
  <c r="M414" i="23"/>
  <c r="N414" i="23"/>
  <c r="O414" i="23"/>
  <c r="P414" i="23"/>
  <c r="Q414" i="23"/>
  <c r="F415" i="23"/>
  <c r="G415" i="23"/>
  <c r="H415" i="23"/>
  <c r="I415" i="23"/>
  <c r="J415" i="23"/>
  <c r="K415" i="23"/>
  <c r="L415" i="23"/>
  <c r="M415" i="23"/>
  <c r="N415" i="23"/>
  <c r="O415" i="23"/>
  <c r="P415" i="23"/>
  <c r="Q415" i="23"/>
  <c r="F416" i="23"/>
  <c r="G416" i="23"/>
  <c r="H416" i="23"/>
  <c r="I416" i="23"/>
  <c r="J416" i="23"/>
  <c r="K416" i="23"/>
  <c r="L416" i="23"/>
  <c r="M416" i="23"/>
  <c r="N416" i="23"/>
  <c r="O416" i="23"/>
  <c r="P416" i="23"/>
  <c r="Q416" i="23"/>
  <c r="F417" i="23"/>
  <c r="G417" i="23"/>
  <c r="H417" i="23"/>
  <c r="I417" i="23"/>
  <c r="J417" i="23"/>
  <c r="K417" i="23"/>
  <c r="L417" i="23"/>
  <c r="M417" i="23"/>
  <c r="N417" i="23"/>
  <c r="O417" i="23"/>
  <c r="P417" i="23"/>
  <c r="Q417" i="23"/>
  <c r="F418" i="23"/>
  <c r="G418" i="23"/>
  <c r="H418" i="23"/>
  <c r="I418" i="23"/>
  <c r="J418" i="23"/>
  <c r="K418" i="23"/>
  <c r="L418" i="23"/>
  <c r="M418" i="23"/>
  <c r="N418" i="23"/>
  <c r="O418" i="23"/>
  <c r="P418" i="23"/>
  <c r="Q418" i="23"/>
  <c r="F419" i="23"/>
  <c r="G419" i="23"/>
  <c r="H419" i="23"/>
  <c r="I419" i="23"/>
  <c r="J419" i="23"/>
  <c r="K419" i="23"/>
  <c r="L419" i="23"/>
  <c r="M419" i="23"/>
  <c r="N419" i="23"/>
  <c r="O419" i="23"/>
  <c r="P419" i="23"/>
  <c r="Q419" i="23"/>
  <c r="F420" i="23"/>
  <c r="G420" i="23"/>
  <c r="H420" i="23"/>
  <c r="I420" i="23"/>
  <c r="J420" i="23"/>
  <c r="K420" i="23"/>
  <c r="L420" i="23"/>
  <c r="M420" i="23"/>
  <c r="N420" i="23"/>
  <c r="O420" i="23"/>
  <c r="P420" i="23"/>
  <c r="Q420" i="23"/>
  <c r="F421" i="23"/>
  <c r="G421" i="23"/>
  <c r="H421" i="23"/>
  <c r="I421" i="23"/>
  <c r="J421" i="23"/>
  <c r="K421" i="23"/>
  <c r="L421" i="23"/>
  <c r="M421" i="23"/>
  <c r="N421" i="23"/>
  <c r="O421" i="23"/>
  <c r="P421" i="23"/>
  <c r="Q421" i="23"/>
  <c r="F422" i="23"/>
  <c r="G422" i="23"/>
  <c r="H422" i="23"/>
  <c r="I422" i="23"/>
  <c r="J422" i="23"/>
  <c r="K422" i="23"/>
  <c r="L422" i="23"/>
  <c r="M422" i="23"/>
  <c r="N422" i="23"/>
  <c r="O422" i="23"/>
  <c r="P422" i="23"/>
  <c r="Q422" i="23"/>
  <c r="F423" i="23"/>
  <c r="G423" i="23"/>
  <c r="H423" i="23"/>
  <c r="I423" i="23"/>
  <c r="J423" i="23"/>
  <c r="K423" i="23"/>
  <c r="L423" i="23"/>
  <c r="M423" i="23"/>
  <c r="N423" i="23"/>
  <c r="O423" i="23"/>
  <c r="P423" i="23"/>
  <c r="Q423" i="23"/>
  <c r="F424" i="23"/>
  <c r="G424" i="23"/>
  <c r="H424" i="23"/>
  <c r="I424" i="23"/>
  <c r="J424" i="23"/>
  <c r="K424" i="23"/>
  <c r="L424" i="23"/>
  <c r="M424" i="23"/>
  <c r="N424" i="23"/>
  <c r="O424" i="23"/>
  <c r="P424" i="23"/>
  <c r="Q424" i="23"/>
  <c r="F425" i="23"/>
  <c r="G425" i="23"/>
  <c r="H425" i="23"/>
  <c r="I425" i="23"/>
  <c r="J425" i="23"/>
  <c r="K425" i="23"/>
  <c r="L425" i="23"/>
  <c r="M425" i="23"/>
  <c r="N425" i="23"/>
  <c r="O425" i="23"/>
  <c r="P425" i="23"/>
  <c r="Q425" i="23"/>
  <c r="F426" i="23"/>
  <c r="G426" i="23"/>
  <c r="H426" i="23"/>
  <c r="I426" i="23"/>
  <c r="J426" i="23"/>
  <c r="K426" i="23"/>
  <c r="L426" i="23"/>
  <c r="M426" i="23"/>
  <c r="N426" i="23"/>
  <c r="O426" i="23"/>
  <c r="P426" i="23"/>
  <c r="Q426" i="23"/>
  <c r="F427" i="23"/>
  <c r="G427" i="23"/>
  <c r="H427" i="23"/>
  <c r="I427" i="23"/>
  <c r="J427" i="23"/>
  <c r="K427" i="23"/>
  <c r="L427" i="23"/>
  <c r="M427" i="23"/>
  <c r="N427" i="23"/>
  <c r="O427" i="23"/>
  <c r="P427" i="23"/>
  <c r="Q427" i="23"/>
  <c r="F428" i="23"/>
  <c r="G428" i="23"/>
  <c r="H428" i="23"/>
  <c r="I428" i="23"/>
  <c r="J428" i="23"/>
  <c r="K428" i="23"/>
  <c r="L428" i="23"/>
  <c r="M428" i="23"/>
  <c r="N428" i="23"/>
  <c r="O428" i="23"/>
  <c r="P428" i="23"/>
  <c r="Q428" i="23"/>
  <c r="F429" i="23"/>
  <c r="G429" i="23"/>
  <c r="H429" i="23"/>
  <c r="I429" i="23"/>
  <c r="J429" i="23"/>
  <c r="K429" i="23"/>
  <c r="L429" i="23"/>
  <c r="M429" i="23"/>
  <c r="N429" i="23"/>
  <c r="O429" i="23"/>
  <c r="P429" i="23"/>
  <c r="Q429" i="23"/>
  <c r="F430" i="23"/>
  <c r="G430" i="23"/>
  <c r="H430" i="23"/>
  <c r="I430" i="23"/>
  <c r="J430" i="23"/>
  <c r="K430" i="23"/>
  <c r="L430" i="23"/>
  <c r="M430" i="23"/>
  <c r="N430" i="23"/>
  <c r="O430" i="23"/>
  <c r="P430" i="23"/>
  <c r="Q430" i="23"/>
  <c r="F431" i="23"/>
  <c r="G431" i="23"/>
  <c r="H431" i="23"/>
  <c r="I431" i="23"/>
  <c r="J431" i="23"/>
  <c r="K431" i="23"/>
  <c r="L431" i="23"/>
  <c r="M431" i="23"/>
  <c r="N431" i="23"/>
  <c r="O431" i="23"/>
  <c r="P431" i="23"/>
  <c r="Q431" i="23"/>
  <c r="F432" i="23"/>
  <c r="G432" i="23"/>
  <c r="H432" i="23"/>
  <c r="I432" i="23"/>
  <c r="J432" i="23"/>
  <c r="K432" i="23"/>
  <c r="L432" i="23"/>
  <c r="M432" i="23"/>
  <c r="N432" i="23"/>
  <c r="O432" i="23"/>
  <c r="P432" i="23"/>
  <c r="Q432" i="23"/>
  <c r="F433" i="23"/>
  <c r="G433" i="23"/>
  <c r="H433" i="23"/>
  <c r="I433" i="23"/>
  <c r="J433" i="23"/>
  <c r="K433" i="23"/>
  <c r="L433" i="23"/>
  <c r="M433" i="23"/>
  <c r="N433" i="23"/>
  <c r="O433" i="23"/>
  <c r="P433" i="23"/>
  <c r="Q433" i="23"/>
  <c r="F434" i="23"/>
  <c r="G434" i="23"/>
  <c r="H434" i="23"/>
  <c r="I434" i="23"/>
  <c r="J434" i="23"/>
  <c r="K434" i="23"/>
  <c r="L434" i="23"/>
  <c r="M434" i="23"/>
  <c r="N434" i="23"/>
  <c r="O434" i="23"/>
  <c r="P434" i="23"/>
  <c r="Q434" i="23"/>
  <c r="F435" i="23"/>
  <c r="G435" i="23"/>
  <c r="H435" i="23"/>
  <c r="I435" i="23"/>
  <c r="J435" i="23"/>
  <c r="K435" i="23"/>
  <c r="L435" i="23"/>
  <c r="M435" i="23"/>
  <c r="N435" i="23"/>
  <c r="O435" i="23"/>
  <c r="P435" i="23"/>
  <c r="Q435" i="23"/>
  <c r="F436" i="23"/>
  <c r="G436" i="23"/>
  <c r="H436" i="23"/>
  <c r="I436" i="23"/>
  <c r="J436" i="23"/>
  <c r="K436" i="23"/>
  <c r="L436" i="23"/>
  <c r="M436" i="23"/>
  <c r="N436" i="23"/>
  <c r="O436" i="23"/>
  <c r="P436" i="23"/>
  <c r="Q436" i="23"/>
  <c r="F437" i="23"/>
  <c r="G437" i="23"/>
  <c r="H437" i="23"/>
  <c r="I437" i="23"/>
  <c r="J437" i="23"/>
  <c r="K437" i="23"/>
  <c r="L437" i="23"/>
  <c r="M437" i="23"/>
  <c r="N437" i="23"/>
  <c r="O437" i="23"/>
  <c r="P437" i="23"/>
  <c r="Q437" i="23"/>
  <c r="F438" i="23"/>
  <c r="G438" i="23"/>
  <c r="H438" i="23"/>
  <c r="I438" i="23"/>
  <c r="J438" i="23"/>
  <c r="K438" i="23"/>
  <c r="L438" i="23"/>
  <c r="M438" i="23"/>
  <c r="N438" i="23"/>
  <c r="O438" i="23"/>
  <c r="P438" i="23"/>
  <c r="Q438" i="23"/>
  <c r="F439" i="23"/>
  <c r="G439" i="23"/>
  <c r="H439" i="23"/>
  <c r="I439" i="23"/>
  <c r="J439" i="23"/>
  <c r="K439" i="23"/>
  <c r="L439" i="23"/>
  <c r="M439" i="23"/>
  <c r="N439" i="23"/>
  <c r="O439" i="23"/>
  <c r="P439" i="23"/>
  <c r="Q439" i="23"/>
  <c r="F440" i="23"/>
  <c r="G440" i="23"/>
  <c r="H440" i="23"/>
  <c r="I440" i="23"/>
  <c r="J440" i="23"/>
  <c r="K440" i="23"/>
  <c r="L440" i="23"/>
  <c r="M440" i="23"/>
  <c r="N440" i="23"/>
  <c r="O440" i="23"/>
  <c r="P440" i="23"/>
  <c r="Q440" i="23"/>
  <c r="F441" i="23"/>
  <c r="G441" i="23"/>
  <c r="H441" i="23"/>
  <c r="I441" i="23"/>
  <c r="J441" i="23"/>
  <c r="K441" i="23"/>
  <c r="L441" i="23"/>
  <c r="M441" i="23"/>
  <c r="N441" i="23"/>
  <c r="O441" i="23"/>
  <c r="P441" i="23"/>
  <c r="Q441" i="23"/>
  <c r="F442" i="23"/>
  <c r="G442" i="23"/>
  <c r="H442" i="23"/>
  <c r="I442" i="23"/>
  <c r="J442" i="23"/>
  <c r="K442" i="23"/>
  <c r="L442" i="23"/>
  <c r="M442" i="23"/>
  <c r="N442" i="23"/>
  <c r="O442" i="23"/>
  <c r="P442" i="23"/>
  <c r="Q442" i="23"/>
  <c r="F443" i="23"/>
  <c r="G443" i="23"/>
  <c r="H443" i="23"/>
  <c r="I443" i="23"/>
  <c r="J443" i="23"/>
  <c r="K443" i="23"/>
  <c r="L443" i="23"/>
  <c r="M443" i="23"/>
  <c r="N443" i="23"/>
  <c r="O443" i="23"/>
  <c r="P443" i="23"/>
  <c r="Q443" i="23"/>
  <c r="F444" i="23"/>
  <c r="G444" i="23"/>
  <c r="H444" i="23"/>
  <c r="I444" i="23"/>
  <c r="J444" i="23"/>
  <c r="K444" i="23"/>
  <c r="L444" i="23"/>
  <c r="M444" i="23"/>
  <c r="N444" i="23"/>
  <c r="O444" i="23"/>
  <c r="P444" i="23"/>
  <c r="Q444" i="23"/>
  <c r="F445" i="23"/>
  <c r="G445" i="23"/>
  <c r="H445" i="23"/>
  <c r="I445" i="23"/>
  <c r="J445" i="23"/>
  <c r="K445" i="23"/>
  <c r="L445" i="23"/>
  <c r="M445" i="23"/>
  <c r="N445" i="23"/>
  <c r="O445" i="23"/>
  <c r="P445" i="23"/>
  <c r="Q445" i="23"/>
  <c r="F446" i="23"/>
  <c r="G446" i="23"/>
  <c r="H446" i="23"/>
  <c r="I446" i="23"/>
  <c r="J446" i="23"/>
  <c r="K446" i="23"/>
  <c r="L446" i="23"/>
  <c r="M446" i="23"/>
  <c r="N446" i="23"/>
  <c r="O446" i="23"/>
  <c r="P446" i="23"/>
  <c r="Q446" i="23"/>
  <c r="F447" i="23"/>
  <c r="G447" i="23"/>
  <c r="H447" i="23"/>
  <c r="I447" i="23"/>
  <c r="J447" i="23"/>
  <c r="K447" i="23"/>
  <c r="L447" i="23"/>
  <c r="M447" i="23"/>
  <c r="N447" i="23"/>
  <c r="O447" i="23"/>
  <c r="P447" i="23"/>
  <c r="Q447" i="23"/>
  <c r="F448" i="23"/>
  <c r="G448" i="23"/>
  <c r="H448" i="23"/>
  <c r="I448" i="23"/>
  <c r="J448" i="23"/>
  <c r="K448" i="23"/>
  <c r="L448" i="23"/>
  <c r="M448" i="23"/>
  <c r="N448" i="23"/>
  <c r="O448" i="23"/>
  <c r="P448" i="23"/>
  <c r="Q448" i="23"/>
  <c r="F449" i="23"/>
  <c r="G449" i="23"/>
  <c r="H449" i="23"/>
  <c r="I449" i="23"/>
  <c r="J449" i="23"/>
  <c r="K449" i="23"/>
  <c r="L449" i="23"/>
  <c r="M449" i="23"/>
  <c r="N449" i="23"/>
  <c r="O449" i="23"/>
  <c r="P449" i="23"/>
  <c r="Q449" i="23"/>
  <c r="F450" i="23"/>
  <c r="G450" i="23"/>
  <c r="H450" i="23"/>
  <c r="I450" i="23"/>
  <c r="J450" i="23"/>
  <c r="K450" i="23"/>
  <c r="L450" i="23"/>
  <c r="M450" i="23"/>
  <c r="N450" i="23"/>
  <c r="O450" i="23"/>
  <c r="P450" i="23"/>
  <c r="Q450" i="23"/>
  <c r="F451" i="23"/>
  <c r="G451" i="23"/>
  <c r="H451" i="23"/>
  <c r="I451" i="23"/>
  <c r="J451" i="23"/>
  <c r="K451" i="23"/>
  <c r="L451" i="23"/>
  <c r="M451" i="23"/>
  <c r="N451" i="23"/>
  <c r="O451" i="23"/>
  <c r="P451" i="23"/>
  <c r="Q451" i="23"/>
  <c r="F452" i="23"/>
  <c r="G452" i="23"/>
  <c r="H452" i="23"/>
  <c r="I452" i="23"/>
  <c r="J452" i="23"/>
  <c r="K452" i="23"/>
  <c r="L452" i="23"/>
  <c r="M452" i="23"/>
  <c r="N452" i="23"/>
  <c r="O452" i="23"/>
  <c r="P452" i="23"/>
  <c r="Q452" i="23"/>
  <c r="F453" i="23"/>
  <c r="G453" i="23"/>
  <c r="H453" i="23"/>
  <c r="I453" i="23"/>
  <c r="J453" i="23"/>
  <c r="K453" i="23"/>
  <c r="L453" i="23"/>
  <c r="M453" i="23"/>
  <c r="N453" i="23"/>
  <c r="O453" i="23"/>
  <c r="P453" i="23"/>
  <c r="Q453" i="23"/>
  <c r="F454" i="23"/>
  <c r="G454" i="23"/>
  <c r="H454" i="23"/>
  <c r="I454" i="23"/>
  <c r="J454" i="23"/>
  <c r="K454" i="23"/>
  <c r="L454" i="23"/>
  <c r="M454" i="23"/>
  <c r="N454" i="23"/>
  <c r="O454" i="23"/>
  <c r="P454" i="23"/>
  <c r="Q454" i="23"/>
  <c r="F455" i="23"/>
  <c r="G455" i="23"/>
  <c r="H455" i="23"/>
  <c r="I455" i="23"/>
  <c r="J455" i="23"/>
  <c r="K455" i="23"/>
  <c r="L455" i="23"/>
  <c r="M455" i="23"/>
  <c r="N455" i="23"/>
  <c r="O455" i="23"/>
  <c r="P455" i="23"/>
  <c r="Q455" i="23"/>
  <c r="F456" i="23"/>
  <c r="G456" i="23"/>
  <c r="H456" i="23"/>
  <c r="I456" i="23"/>
  <c r="J456" i="23"/>
  <c r="K456" i="23"/>
  <c r="L456" i="23"/>
  <c r="M456" i="23"/>
  <c r="N456" i="23"/>
  <c r="O456" i="23"/>
  <c r="P456" i="23"/>
  <c r="Q456" i="23"/>
  <c r="F457" i="23"/>
  <c r="G457" i="23"/>
  <c r="H457" i="23"/>
  <c r="I457" i="23"/>
  <c r="J457" i="23"/>
  <c r="K457" i="23"/>
  <c r="L457" i="23"/>
  <c r="M457" i="23"/>
  <c r="N457" i="23"/>
  <c r="O457" i="23"/>
  <c r="P457" i="23"/>
  <c r="Q457" i="23"/>
  <c r="F458" i="23"/>
  <c r="G458" i="23"/>
  <c r="H458" i="23"/>
  <c r="I458" i="23"/>
  <c r="J458" i="23"/>
  <c r="K458" i="23"/>
  <c r="L458" i="23"/>
  <c r="M458" i="23"/>
  <c r="N458" i="23"/>
  <c r="O458" i="23"/>
  <c r="P458" i="23"/>
  <c r="Q458" i="23"/>
  <c r="F460" i="23"/>
  <c r="G460" i="23"/>
  <c r="H460" i="23"/>
  <c r="I460" i="23"/>
  <c r="J460" i="23"/>
  <c r="K460" i="23"/>
  <c r="L460" i="23"/>
  <c r="M460" i="23"/>
  <c r="N460" i="23"/>
  <c r="O460" i="23"/>
  <c r="P460" i="23"/>
  <c r="Q460" i="23"/>
  <c r="F461" i="23"/>
  <c r="G461" i="23"/>
  <c r="H461" i="23"/>
  <c r="I461" i="23"/>
  <c r="J461" i="23"/>
  <c r="K461" i="23"/>
  <c r="L461" i="23"/>
  <c r="M461" i="23"/>
  <c r="N461" i="23"/>
  <c r="O461" i="23"/>
  <c r="P461" i="23"/>
  <c r="Q461" i="23"/>
  <c r="F462" i="23"/>
  <c r="G462" i="23"/>
  <c r="H462" i="23"/>
  <c r="I462" i="23"/>
  <c r="J462" i="23"/>
  <c r="K462" i="23"/>
  <c r="L462" i="23"/>
  <c r="M462" i="23"/>
  <c r="N462" i="23"/>
  <c r="O462" i="23"/>
  <c r="P462" i="23"/>
  <c r="Q462" i="23"/>
  <c r="F463" i="23"/>
  <c r="G463" i="23"/>
  <c r="H463" i="23"/>
  <c r="I463" i="23"/>
  <c r="J463" i="23"/>
  <c r="K463" i="23"/>
  <c r="L463" i="23"/>
  <c r="M463" i="23"/>
  <c r="N463" i="23"/>
  <c r="O463" i="23"/>
  <c r="P463" i="23"/>
  <c r="Q463" i="23"/>
  <c r="F464" i="23"/>
  <c r="G464" i="23"/>
  <c r="H464" i="23"/>
  <c r="I464" i="23"/>
  <c r="J464" i="23"/>
  <c r="K464" i="23"/>
  <c r="L464" i="23"/>
  <c r="M464" i="23"/>
  <c r="N464" i="23"/>
  <c r="O464" i="23"/>
  <c r="P464" i="23"/>
  <c r="Q464" i="23"/>
  <c r="F465" i="23"/>
  <c r="G465" i="23"/>
  <c r="H465" i="23"/>
  <c r="I465" i="23"/>
  <c r="J465" i="23"/>
  <c r="K465" i="23"/>
  <c r="L465" i="23"/>
  <c r="M465" i="23"/>
  <c r="N465" i="23"/>
  <c r="O465" i="23"/>
  <c r="P465" i="23"/>
  <c r="Q465" i="23"/>
  <c r="F466" i="23"/>
  <c r="G466" i="23"/>
  <c r="H466" i="23"/>
  <c r="I466" i="23"/>
  <c r="J466" i="23"/>
  <c r="K466" i="23"/>
  <c r="L466" i="23"/>
  <c r="M466" i="23"/>
  <c r="N466" i="23"/>
  <c r="O466" i="23"/>
  <c r="P466" i="23"/>
  <c r="Q466" i="23"/>
  <c r="F467" i="23"/>
  <c r="G467" i="23"/>
  <c r="H467" i="23"/>
  <c r="I467" i="23"/>
  <c r="J467" i="23"/>
  <c r="K467" i="23"/>
  <c r="L467" i="23"/>
  <c r="M467" i="23"/>
  <c r="N467" i="23"/>
  <c r="O467" i="23"/>
  <c r="P467" i="23"/>
  <c r="Q467" i="23"/>
  <c r="F468" i="23"/>
  <c r="G468" i="23"/>
  <c r="H468" i="23"/>
  <c r="I468" i="23"/>
  <c r="J468" i="23"/>
  <c r="K468" i="23"/>
  <c r="L468" i="23"/>
  <c r="M468" i="23"/>
  <c r="N468" i="23"/>
  <c r="O468" i="23"/>
  <c r="P468" i="23"/>
  <c r="Q468" i="23"/>
  <c r="F469" i="23"/>
  <c r="G469" i="23"/>
  <c r="H469" i="23"/>
  <c r="I469" i="23"/>
  <c r="J469" i="23"/>
  <c r="K469" i="23"/>
  <c r="L469" i="23"/>
  <c r="M469" i="23"/>
  <c r="N469" i="23"/>
  <c r="O469" i="23"/>
  <c r="P469" i="23"/>
  <c r="Q469" i="23"/>
  <c r="F470" i="23"/>
  <c r="G470" i="23"/>
  <c r="H470" i="23"/>
  <c r="I470" i="23"/>
  <c r="J470" i="23"/>
  <c r="K470" i="23"/>
  <c r="L470" i="23"/>
  <c r="M470" i="23"/>
  <c r="N470" i="23"/>
  <c r="O470" i="23"/>
  <c r="P470" i="23"/>
  <c r="Q470" i="23"/>
  <c r="F471" i="23"/>
  <c r="G471" i="23"/>
  <c r="H471" i="23"/>
  <c r="I471" i="23"/>
  <c r="J471" i="23"/>
  <c r="K471" i="23"/>
  <c r="L471" i="23"/>
  <c r="M471" i="23"/>
  <c r="N471" i="23"/>
  <c r="O471" i="23"/>
  <c r="P471" i="23"/>
  <c r="Q471" i="23"/>
  <c r="F472" i="23"/>
  <c r="G472" i="23"/>
  <c r="H472" i="23"/>
  <c r="I472" i="23"/>
  <c r="J472" i="23"/>
  <c r="K472" i="23"/>
  <c r="L472" i="23"/>
  <c r="M472" i="23"/>
  <c r="N472" i="23"/>
  <c r="O472" i="23"/>
  <c r="P472" i="23"/>
  <c r="Q472" i="23"/>
  <c r="F473" i="23"/>
  <c r="G473" i="23"/>
  <c r="H473" i="23"/>
  <c r="I473" i="23"/>
  <c r="J473" i="23"/>
  <c r="K473" i="23"/>
  <c r="L473" i="23"/>
  <c r="M473" i="23"/>
  <c r="N473" i="23"/>
  <c r="O473" i="23"/>
  <c r="P473" i="23"/>
  <c r="Q473" i="23"/>
  <c r="F474" i="23"/>
  <c r="G474" i="23"/>
  <c r="H474" i="23"/>
  <c r="I474" i="23"/>
  <c r="J474" i="23"/>
  <c r="K474" i="23"/>
  <c r="L474" i="23"/>
  <c r="M474" i="23"/>
  <c r="N474" i="23"/>
  <c r="O474" i="23"/>
  <c r="P474" i="23"/>
  <c r="Q474" i="23"/>
  <c r="F475" i="23"/>
  <c r="G475" i="23"/>
  <c r="H475" i="23"/>
  <c r="I475" i="23"/>
  <c r="J475" i="23"/>
  <c r="K475" i="23"/>
  <c r="L475" i="23"/>
  <c r="M475" i="23"/>
  <c r="N475" i="23"/>
  <c r="O475" i="23"/>
  <c r="P475" i="23"/>
  <c r="Q475" i="23"/>
  <c r="F476" i="23"/>
  <c r="G476" i="23"/>
  <c r="H476" i="23"/>
  <c r="I476" i="23"/>
  <c r="J476" i="23"/>
  <c r="K476" i="23"/>
  <c r="L476" i="23"/>
  <c r="M476" i="23"/>
  <c r="N476" i="23"/>
  <c r="O476" i="23"/>
  <c r="P476" i="23"/>
  <c r="Q476" i="23"/>
  <c r="F477" i="23"/>
  <c r="G477" i="23"/>
  <c r="H477" i="23"/>
  <c r="I477" i="23"/>
  <c r="J477" i="23"/>
  <c r="K477" i="23"/>
  <c r="L477" i="23"/>
  <c r="M477" i="23"/>
  <c r="N477" i="23"/>
  <c r="O477" i="23"/>
  <c r="P477" i="23"/>
  <c r="Q477" i="23"/>
  <c r="F478" i="23"/>
  <c r="G478" i="23"/>
  <c r="H478" i="23"/>
  <c r="I478" i="23"/>
  <c r="J478" i="23"/>
  <c r="K478" i="23"/>
  <c r="L478" i="23"/>
  <c r="M478" i="23"/>
  <c r="N478" i="23"/>
  <c r="O478" i="23"/>
  <c r="P478" i="23"/>
  <c r="Q478" i="23"/>
  <c r="F479" i="23"/>
  <c r="G479" i="23"/>
  <c r="H479" i="23"/>
  <c r="I479" i="23"/>
  <c r="J479" i="23"/>
  <c r="K479" i="23"/>
  <c r="L479" i="23"/>
  <c r="M479" i="23"/>
  <c r="N479" i="23"/>
  <c r="O479" i="23"/>
  <c r="P479" i="23"/>
  <c r="Q479" i="23"/>
  <c r="F480" i="23"/>
  <c r="G480" i="23"/>
  <c r="H480" i="23"/>
  <c r="I480" i="23"/>
  <c r="J480" i="23"/>
  <c r="K480" i="23"/>
  <c r="L480" i="23"/>
  <c r="M480" i="23"/>
  <c r="N480" i="23"/>
  <c r="O480" i="23"/>
  <c r="P480" i="23"/>
  <c r="Q480" i="23"/>
  <c r="F481" i="23"/>
  <c r="G481" i="23"/>
  <c r="H481" i="23"/>
  <c r="I481" i="23"/>
  <c r="J481" i="23"/>
  <c r="K481" i="23"/>
  <c r="L481" i="23"/>
  <c r="M481" i="23"/>
  <c r="N481" i="23"/>
  <c r="O481" i="23"/>
  <c r="P481" i="23"/>
  <c r="Q481" i="23"/>
  <c r="F482" i="23"/>
  <c r="G482" i="23"/>
  <c r="H482" i="23"/>
  <c r="I482" i="23"/>
  <c r="J482" i="23"/>
  <c r="K482" i="23"/>
  <c r="L482" i="23"/>
  <c r="M482" i="23"/>
  <c r="N482" i="23"/>
  <c r="O482" i="23"/>
  <c r="P482" i="23"/>
  <c r="Q482" i="23"/>
  <c r="F483" i="23"/>
  <c r="G483" i="23"/>
  <c r="H483" i="23"/>
  <c r="I483" i="23"/>
  <c r="J483" i="23"/>
  <c r="K483" i="23"/>
  <c r="L483" i="23"/>
  <c r="M483" i="23"/>
  <c r="N483" i="23"/>
  <c r="O483" i="23"/>
  <c r="P483" i="23"/>
  <c r="Q483" i="23"/>
  <c r="F484" i="23"/>
  <c r="G484" i="23"/>
  <c r="H484" i="23"/>
  <c r="I484" i="23"/>
  <c r="J484" i="23"/>
  <c r="K484" i="23"/>
  <c r="L484" i="23"/>
  <c r="M484" i="23"/>
  <c r="N484" i="23"/>
  <c r="O484" i="23"/>
  <c r="P484" i="23"/>
  <c r="Q484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F25" i="23"/>
  <c r="G25" i="23"/>
  <c r="H25" i="23"/>
  <c r="I25" i="23"/>
  <c r="J25" i="23"/>
  <c r="K25" i="23"/>
  <c r="L25" i="23"/>
  <c r="M25" i="23"/>
  <c r="N25" i="23"/>
  <c r="O25" i="23"/>
  <c r="P25" i="23"/>
  <c r="Q25" i="23"/>
  <c r="F26" i="23"/>
  <c r="G26" i="23"/>
  <c r="H26" i="23"/>
  <c r="I26" i="23"/>
  <c r="J26" i="23"/>
  <c r="K26" i="23"/>
  <c r="L26" i="23"/>
  <c r="M26" i="23"/>
  <c r="N26" i="23"/>
  <c r="O26" i="23"/>
  <c r="P26" i="23"/>
  <c r="Q26" i="23"/>
  <c r="F27" i="23"/>
  <c r="G27" i="23"/>
  <c r="H27" i="23"/>
  <c r="I27" i="23"/>
  <c r="J27" i="23"/>
  <c r="K27" i="23"/>
  <c r="L27" i="23"/>
  <c r="M27" i="23"/>
  <c r="N27" i="23"/>
  <c r="O27" i="23"/>
  <c r="P27" i="23"/>
  <c r="Q27" i="23"/>
  <c r="F28" i="23"/>
  <c r="G28" i="23"/>
  <c r="H28" i="23"/>
  <c r="I28" i="23"/>
  <c r="J28" i="23"/>
  <c r="K28" i="23"/>
  <c r="L28" i="23"/>
  <c r="M28" i="23"/>
  <c r="N28" i="23"/>
  <c r="O28" i="23"/>
  <c r="P28" i="23"/>
  <c r="Q28" i="23"/>
  <c r="F29" i="23"/>
  <c r="G29" i="23"/>
  <c r="H29" i="23"/>
  <c r="I29" i="23"/>
  <c r="J29" i="23"/>
  <c r="K29" i="23"/>
  <c r="L29" i="23"/>
  <c r="M29" i="23"/>
  <c r="N29" i="23"/>
  <c r="O29" i="23"/>
  <c r="P29" i="23"/>
  <c r="Q29" i="23"/>
  <c r="F30" i="23"/>
  <c r="G30" i="23"/>
  <c r="H30" i="23"/>
  <c r="I30" i="23"/>
  <c r="J30" i="23"/>
  <c r="K30" i="23"/>
  <c r="L30" i="23"/>
  <c r="M30" i="23"/>
  <c r="N30" i="23"/>
  <c r="O30" i="23"/>
  <c r="P30" i="23"/>
  <c r="Q30" i="23"/>
  <c r="F31" i="23"/>
  <c r="G31" i="23"/>
  <c r="H31" i="23"/>
  <c r="I31" i="23"/>
  <c r="J31" i="23"/>
  <c r="K31" i="23"/>
  <c r="L31" i="23"/>
  <c r="M31" i="23"/>
  <c r="N31" i="23"/>
  <c r="O31" i="23"/>
  <c r="P31" i="23"/>
  <c r="Q31" i="23"/>
  <c r="F33" i="23"/>
  <c r="G33" i="23"/>
  <c r="H33" i="23"/>
  <c r="I33" i="23"/>
  <c r="J33" i="23"/>
  <c r="K33" i="23"/>
  <c r="L33" i="23"/>
  <c r="M33" i="23"/>
  <c r="N33" i="23"/>
  <c r="O33" i="23"/>
  <c r="P33" i="23"/>
  <c r="Q33" i="23"/>
  <c r="F36" i="23"/>
  <c r="G36" i="23"/>
  <c r="H36" i="23"/>
  <c r="I36" i="23"/>
  <c r="J36" i="23"/>
  <c r="K36" i="23"/>
  <c r="L36" i="23"/>
  <c r="M36" i="23"/>
  <c r="N36" i="23"/>
  <c r="O36" i="23"/>
  <c r="P36" i="23"/>
  <c r="Q36" i="23"/>
  <c r="F37" i="23"/>
  <c r="G37" i="23"/>
  <c r="H37" i="23"/>
  <c r="I37" i="23"/>
  <c r="J37" i="23"/>
  <c r="K37" i="23"/>
  <c r="L37" i="23"/>
  <c r="M37" i="23"/>
  <c r="N37" i="23"/>
  <c r="O37" i="23"/>
  <c r="P37" i="23"/>
  <c r="Q37" i="23"/>
  <c r="F38" i="23"/>
  <c r="G38" i="23"/>
  <c r="H38" i="23"/>
  <c r="I38" i="23"/>
  <c r="J38" i="23"/>
  <c r="K38" i="23"/>
  <c r="L38" i="23"/>
  <c r="M38" i="23"/>
  <c r="N38" i="23"/>
  <c r="O38" i="23"/>
  <c r="P38" i="23"/>
  <c r="Q38" i="23"/>
  <c r="F39" i="23"/>
  <c r="G39" i="23"/>
  <c r="H39" i="23"/>
  <c r="I39" i="23"/>
  <c r="J39" i="23"/>
  <c r="K39" i="23"/>
  <c r="L39" i="23"/>
  <c r="M39" i="23"/>
  <c r="N39" i="23"/>
  <c r="O39" i="23"/>
  <c r="P39" i="23"/>
  <c r="Q39" i="23"/>
  <c r="F41" i="23"/>
  <c r="G41" i="23"/>
  <c r="H41" i="23"/>
  <c r="I41" i="23"/>
  <c r="J41" i="23"/>
  <c r="K41" i="23"/>
  <c r="L41" i="23"/>
  <c r="M41" i="23"/>
  <c r="N41" i="23"/>
  <c r="O41" i="23"/>
  <c r="P41" i="23"/>
  <c r="Q41" i="23"/>
  <c r="F43" i="23"/>
  <c r="G43" i="23"/>
  <c r="H43" i="23"/>
  <c r="I43" i="23"/>
  <c r="J43" i="23"/>
  <c r="K43" i="23"/>
  <c r="L43" i="23"/>
  <c r="M43" i="23"/>
  <c r="N43" i="23"/>
  <c r="O43" i="23"/>
  <c r="P43" i="23"/>
  <c r="Q43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F70" i="23"/>
  <c r="G70" i="23"/>
  <c r="H70" i="23"/>
  <c r="I70" i="23"/>
  <c r="J70" i="23"/>
  <c r="K70" i="23"/>
  <c r="L70" i="23"/>
  <c r="M70" i="23"/>
  <c r="N70" i="23"/>
  <c r="O70" i="23"/>
  <c r="P70" i="23"/>
  <c r="Q70" i="23"/>
  <c r="F71" i="23"/>
  <c r="G71" i="23"/>
  <c r="H71" i="23"/>
  <c r="I71" i="23"/>
  <c r="J71" i="23"/>
  <c r="K71" i="23"/>
  <c r="L71" i="23"/>
  <c r="M71" i="23"/>
  <c r="N71" i="23"/>
  <c r="O71" i="23"/>
  <c r="P71" i="23"/>
  <c r="Q71" i="23"/>
  <c r="F72" i="23"/>
  <c r="G72" i="23"/>
  <c r="H72" i="23"/>
  <c r="I72" i="23"/>
  <c r="J72" i="23"/>
  <c r="K72" i="23"/>
  <c r="L72" i="23"/>
  <c r="M72" i="23"/>
  <c r="N72" i="23"/>
  <c r="O72" i="23"/>
  <c r="P72" i="23"/>
  <c r="Q72" i="23"/>
  <c r="F73" i="23"/>
  <c r="G73" i="23"/>
  <c r="H73" i="23"/>
  <c r="I73" i="23"/>
  <c r="J73" i="23"/>
  <c r="K73" i="23"/>
  <c r="L73" i="23"/>
  <c r="M73" i="23"/>
  <c r="N73" i="23"/>
  <c r="O73" i="23"/>
  <c r="P73" i="23"/>
  <c r="Q73" i="23"/>
  <c r="F74" i="23"/>
  <c r="G74" i="23"/>
  <c r="H74" i="23"/>
  <c r="I74" i="23"/>
  <c r="J74" i="23"/>
  <c r="K74" i="23"/>
  <c r="L74" i="23"/>
  <c r="M74" i="23"/>
  <c r="N74" i="23"/>
  <c r="O74" i="23"/>
  <c r="P74" i="23"/>
  <c r="Q74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G19" i="23"/>
  <c r="H19" i="23"/>
  <c r="I19" i="23"/>
  <c r="J19" i="23"/>
  <c r="K19" i="23"/>
  <c r="L19" i="23"/>
  <c r="M19" i="23"/>
  <c r="N19" i="23"/>
  <c r="O19" i="23"/>
  <c r="P19" i="23"/>
  <c r="Q19" i="23"/>
  <c r="F19" i="23"/>
  <c r="R159" i="23" l="1"/>
  <c r="F20" i="1"/>
  <c r="G20" i="1"/>
  <c r="H20" i="1"/>
  <c r="I20" i="1"/>
  <c r="J20" i="1"/>
  <c r="K20" i="1"/>
  <c r="L20" i="1"/>
  <c r="M20" i="1"/>
  <c r="N20" i="1"/>
  <c r="O20" i="1"/>
  <c r="P20" i="1"/>
  <c r="Q20" i="1"/>
  <c r="F21" i="1"/>
  <c r="G21" i="1"/>
  <c r="H21" i="1"/>
  <c r="I21" i="1"/>
  <c r="J21" i="1"/>
  <c r="K21" i="1"/>
  <c r="L21" i="1"/>
  <c r="M21" i="1"/>
  <c r="N21" i="1"/>
  <c r="O21" i="1"/>
  <c r="P21" i="1"/>
  <c r="Q21" i="1"/>
  <c r="F22" i="1"/>
  <c r="G22" i="1"/>
  <c r="H22" i="1"/>
  <c r="I22" i="1"/>
  <c r="J22" i="1"/>
  <c r="K22" i="1"/>
  <c r="L22" i="1"/>
  <c r="M22" i="1"/>
  <c r="N22" i="1"/>
  <c r="O22" i="1"/>
  <c r="P22" i="1"/>
  <c r="Q22" i="1"/>
  <c r="F23" i="1"/>
  <c r="G23" i="1"/>
  <c r="H23" i="1"/>
  <c r="I23" i="1"/>
  <c r="J23" i="1"/>
  <c r="K23" i="1"/>
  <c r="L23" i="1"/>
  <c r="M23" i="1"/>
  <c r="N23" i="1"/>
  <c r="O23" i="1"/>
  <c r="P23" i="1"/>
  <c r="Q23" i="1"/>
  <c r="F24" i="1"/>
  <c r="G24" i="1"/>
  <c r="H24" i="1"/>
  <c r="I24" i="1"/>
  <c r="J24" i="1"/>
  <c r="K24" i="1"/>
  <c r="L24" i="1"/>
  <c r="M24" i="1"/>
  <c r="N24" i="1"/>
  <c r="O24" i="1"/>
  <c r="P24" i="1"/>
  <c r="Q24" i="1"/>
  <c r="F25" i="1"/>
  <c r="G25" i="1"/>
  <c r="H25" i="1"/>
  <c r="I25" i="1"/>
  <c r="J25" i="1"/>
  <c r="K25" i="1"/>
  <c r="L25" i="1"/>
  <c r="M25" i="1"/>
  <c r="N25" i="1"/>
  <c r="O25" i="1"/>
  <c r="P25" i="1"/>
  <c r="Q25" i="1"/>
  <c r="F26" i="1"/>
  <c r="G26" i="1"/>
  <c r="H26" i="1"/>
  <c r="I26" i="1"/>
  <c r="J26" i="1"/>
  <c r="K26" i="1"/>
  <c r="L26" i="1"/>
  <c r="M26" i="1"/>
  <c r="N26" i="1"/>
  <c r="O26" i="1"/>
  <c r="P26" i="1"/>
  <c r="Q26" i="1"/>
  <c r="F27" i="1"/>
  <c r="G27" i="1"/>
  <c r="H27" i="1"/>
  <c r="I27" i="1"/>
  <c r="J27" i="1"/>
  <c r="K27" i="1"/>
  <c r="L27" i="1"/>
  <c r="M27" i="1"/>
  <c r="N27" i="1"/>
  <c r="O27" i="1"/>
  <c r="P27" i="1"/>
  <c r="Q27" i="1"/>
  <c r="F28" i="1"/>
  <c r="G28" i="1"/>
  <c r="H28" i="1"/>
  <c r="I28" i="1"/>
  <c r="J28" i="1"/>
  <c r="K28" i="1"/>
  <c r="L28" i="1"/>
  <c r="M28" i="1"/>
  <c r="N28" i="1"/>
  <c r="O28" i="1"/>
  <c r="P28" i="1"/>
  <c r="Q28" i="1"/>
  <c r="F29" i="1"/>
  <c r="G29" i="1"/>
  <c r="H29" i="1"/>
  <c r="I29" i="1"/>
  <c r="J29" i="1"/>
  <c r="K29" i="1"/>
  <c r="L29" i="1"/>
  <c r="M29" i="1"/>
  <c r="N29" i="1"/>
  <c r="O29" i="1"/>
  <c r="P29" i="1"/>
  <c r="Q29" i="1"/>
  <c r="F30" i="1"/>
  <c r="G30" i="1"/>
  <c r="H30" i="1"/>
  <c r="I30" i="1"/>
  <c r="J30" i="1"/>
  <c r="K30" i="1"/>
  <c r="L30" i="1"/>
  <c r="M30" i="1"/>
  <c r="N30" i="1"/>
  <c r="O30" i="1"/>
  <c r="P30" i="1"/>
  <c r="Q30" i="1"/>
  <c r="F31" i="1"/>
  <c r="G31" i="1"/>
  <c r="H31" i="1"/>
  <c r="I31" i="1"/>
  <c r="J31" i="1"/>
  <c r="K31" i="1"/>
  <c r="L31" i="1"/>
  <c r="M31" i="1"/>
  <c r="N31" i="1"/>
  <c r="O31" i="1"/>
  <c r="P31" i="1"/>
  <c r="Q31" i="1"/>
  <c r="F32" i="1"/>
  <c r="G32" i="1"/>
  <c r="H32" i="1"/>
  <c r="I32" i="1"/>
  <c r="J32" i="1"/>
  <c r="K32" i="1"/>
  <c r="L32" i="1"/>
  <c r="M32" i="1"/>
  <c r="N32" i="1"/>
  <c r="O32" i="1"/>
  <c r="P32" i="1"/>
  <c r="Q32" i="1"/>
  <c r="F33" i="1"/>
  <c r="G33" i="1"/>
  <c r="H33" i="1"/>
  <c r="I33" i="1"/>
  <c r="J33" i="1"/>
  <c r="K33" i="1"/>
  <c r="L33" i="1"/>
  <c r="M33" i="1"/>
  <c r="N33" i="1"/>
  <c r="O33" i="1"/>
  <c r="P33" i="1"/>
  <c r="Q33" i="1"/>
  <c r="F34" i="1"/>
  <c r="G34" i="1"/>
  <c r="H34" i="1"/>
  <c r="I34" i="1"/>
  <c r="J34" i="1"/>
  <c r="K34" i="1"/>
  <c r="L34" i="1"/>
  <c r="M34" i="1"/>
  <c r="N34" i="1"/>
  <c r="O34" i="1"/>
  <c r="P34" i="1"/>
  <c r="Q34" i="1"/>
  <c r="F35" i="1"/>
  <c r="G35" i="1"/>
  <c r="H35" i="1"/>
  <c r="I35" i="1"/>
  <c r="J35" i="1"/>
  <c r="K35" i="1"/>
  <c r="L35" i="1"/>
  <c r="M35" i="1"/>
  <c r="N35" i="1"/>
  <c r="O35" i="1"/>
  <c r="P35" i="1"/>
  <c r="Q35" i="1"/>
  <c r="F36" i="1"/>
  <c r="G36" i="1"/>
  <c r="H36" i="1"/>
  <c r="I36" i="1"/>
  <c r="J36" i="1"/>
  <c r="K36" i="1"/>
  <c r="L36" i="1"/>
  <c r="M36" i="1"/>
  <c r="N36" i="1"/>
  <c r="O36" i="1"/>
  <c r="P36" i="1"/>
  <c r="Q36" i="1"/>
  <c r="F37" i="1"/>
  <c r="G37" i="1"/>
  <c r="H37" i="1"/>
  <c r="I37" i="1"/>
  <c r="J37" i="1"/>
  <c r="K37" i="1"/>
  <c r="L37" i="1"/>
  <c r="M37" i="1"/>
  <c r="N37" i="1"/>
  <c r="O37" i="1"/>
  <c r="P37" i="1"/>
  <c r="Q37" i="1"/>
  <c r="F38" i="1"/>
  <c r="G38" i="1"/>
  <c r="H38" i="1"/>
  <c r="I38" i="1"/>
  <c r="J38" i="1"/>
  <c r="K38" i="1"/>
  <c r="L38" i="1"/>
  <c r="M38" i="1"/>
  <c r="N38" i="1"/>
  <c r="O38" i="1"/>
  <c r="P38" i="1"/>
  <c r="Q38" i="1"/>
  <c r="F39" i="1"/>
  <c r="G39" i="1"/>
  <c r="H39" i="1"/>
  <c r="I39" i="1"/>
  <c r="J39" i="1"/>
  <c r="K39" i="1"/>
  <c r="L39" i="1"/>
  <c r="M39" i="1"/>
  <c r="N39" i="1"/>
  <c r="O39" i="1"/>
  <c r="P39" i="1"/>
  <c r="Q39" i="1"/>
  <c r="F40" i="1"/>
  <c r="G40" i="1"/>
  <c r="H40" i="1"/>
  <c r="I40" i="1"/>
  <c r="J40" i="1"/>
  <c r="K40" i="1"/>
  <c r="L40" i="1"/>
  <c r="M40" i="1"/>
  <c r="N40" i="1"/>
  <c r="O40" i="1"/>
  <c r="P40" i="1"/>
  <c r="Q40" i="1"/>
  <c r="F41" i="1"/>
  <c r="G41" i="1"/>
  <c r="H41" i="1"/>
  <c r="I41" i="1"/>
  <c r="J41" i="1"/>
  <c r="K41" i="1"/>
  <c r="L41" i="1"/>
  <c r="M41" i="1"/>
  <c r="N41" i="1"/>
  <c r="O41" i="1"/>
  <c r="P41" i="1"/>
  <c r="Q41" i="1"/>
  <c r="F42" i="1"/>
  <c r="G42" i="1"/>
  <c r="H42" i="1"/>
  <c r="I42" i="1"/>
  <c r="J42" i="1"/>
  <c r="K42" i="1"/>
  <c r="L42" i="1"/>
  <c r="M42" i="1"/>
  <c r="N42" i="1"/>
  <c r="O42" i="1"/>
  <c r="P42" i="1"/>
  <c r="Q42" i="1"/>
  <c r="F43" i="1"/>
  <c r="G43" i="1"/>
  <c r="H43" i="1"/>
  <c r="I43" i="1"/>
  <c r="J43" i="1"/>
  <c r="K43" i="1"/>
  <c r="L43" i="1"/>
  <c r="M43" i="1"/>
  <c r="N43" i="1"/>
  <c r="O43" i="1"/>
  <c r="P43" i="1"/>
  <c r="Q43" i="1"/>
  <c r="F44" i="1"/>
  <c r="G44" i="1"/>
  <c r="H44" i="1"/>
  <c r="I44" i="1"/>
  <c r="J44" i="1"/>
  <c r="K44" i="1"/>
  <c r="L44" i="1"/>
  <c r="M44" i="1"/>
  <c r="N44" i="1"/>
  <c r="O44" i="1"/>
  <c r="P44" i="1"/>
  <c r="Q44" i="1"/>
  <c r="F45" i="1"/>
  <c r="G45" i="1"/>
  <c r="H45" i="1"/>
  <c r="I45" i="1"/>
  <c r="J45" i="1"/>
  <c r="K45" i="1"/>
  <c r="L45" i="1"/>
  <c r="M45" i="1"/>
  <c r="N45" i="1"/>
  <c r="O45" i="1"/>
  <c r="P45" i="1"/>
  <c r="Q45" i="1"/>
  <c r="F46" i="1"/>
  <c r="G46" i="1"/>
  <c r="H46" i="1"/>
  <c r="I46" i="1"/>
  <c r="J46" i="1"/>
  <c r="K46" i="1"/>
  <c r="L46" i="1"/>
  <c r="M46" i="1"/>
  <c r="N46" i="1"/>
  <c r="O46" i="1"/>
  <c r="P46" i="1"/>
  <c r="Q46" i="1"/>
  <c r="F47" i="1"/>
  <c r="G47" i="1"/>
  <c r="H47" i="1"/>
  <c r="I47" i="1"/>
  <c r="J47" i="1"/>
  <c r="K47" i="1"/>
  <c r="L47" i="1"/>
  <c r="M47" i="1"/>
  <c r="N47" i="1"/>
  <c r="O47" i="1"/>
  <c r="P47" i="1"/>
  <c r="Q47" i="1"/>
  <c r="F48" i="1"/>
  <c r="G48" i="1"/>
  <c r="H48" i="1"/>
  <c r="I48" i="1"/>
  <c r="J48" i="1"/>
  <c r="K48" i="1"/>
  <c r="L48" i="1"/>
  <c r="M48" i="1"/>
  <c r="N48" i="1"/>
  <c r="O48" i="1"/>
  <c r="P48" i="1"/>
  <c r="Q48" i="1"/>
  <c r="F49" i="1"/>
  <c r="G49" i="1"/>
  <c r="H49" i="1"/>
  <c r="I49" i="1"/>
  <c r="J49" i="1"/>
  <c r="K49" i="1"/>
  <c r="L49" i="1"/>
  <c r="M49" i="1"/>
  <c r="N49" i="1"/>
  <c r="O49" i="1"/>
  <c r="P49" i="1"/>
  <c r="Q49" i="1"/>
  <c r="F50" i="1"/>
  <c r="G50" i="1"/>
  <c r="H50" i="1"/>
  <c r="I50" i="1"/>
  <c r="J50" i="1"/>
  <c r="K50" i="1"/>
  <c r="L50" i="1"/>
  <c r="M50" i="1"/>
  <c r="N50" i="1"/>
  <c r="O50" i="1"/>
  <c r="P50" i="1"/>
  <c r="Q50" i="1"/>
  <c r="F51" i="1"/>
  <c r="G51" i="1"/>
  <c r="H51" i="1"/>
  <c r="I51" i="1"/>
  <c r="J51" i="1"/>
  <c r="K51" i="1"/>
  <c r="L51" i="1"/>
  <c r="M51" i="1"/>
  <c r="N51" i="1"/>
  <c r="O51" i="1"/>
  <c r="P51" i="1"/>
  <c r="Q51" i="1"/>
  <c r="F52" i="1"/>
  <c r="G52" i="1"/>
  <c r="H52" i="1"/>
  <c r="I52" i="1"/>
  <c r="J52" i="1"/>
  <c r="K52" i="1"/>
  <c r="L52" i="1"/>
  <c r="M52" i="1"/>
  <c r="N52" i="1"/>
  <c r="O52" i="1"/>
  <c r="P52" i="1"/>
  <c r="Q52" i="1"/>
  <c r="F53" i="1"/>
  <c r="G53" i="1"/>
  <c r="H53" i="1"/>
  <c r="I53" i="1"/>
  <c r="J53" i="1"/>
  <c r="K53" i="1"/>
  <c r="L53" i="1"/>
  <c r="M53" i="1"/>
  <c r="N53" i="1"/>
  <c r="O53" i="1"/>
  <c r="P53" i="1"/>
  <c r="Q53" i="1"/>
  <c r="F54" i="1"/>
  <c r="G54" i="1"/>
  <c r="H54" i="1"/>
  <c r="I54" i="1"/>
  <c r="J54" i="1"/>
  <c r="K54" i="1"/>
  <c r="L54" i="1"/>
  <c r="M54" i="1"/>
  <c r="N54" i="1"/>
  <c r="O54" i="1"/>
  <c r="P54" i="1"/>
  <c r="Q54" i="1"/>
  <c r="F55" i="1"/>
  <c r="G55" i="1"/>
  <c r="H55" i="1"/>
  <c r="I55" i="1"/>
  <c r="J55" i="1"/>
  <c r="K55" i="1"/>
  <c r="L55" i="1"/>
  <c r="M55" i="1"/>
  <c r="N55" i="1"/>
  <c r="O55" i="1"/>
  <c r="P55" i="1"/>
  <c r="Q55" i="1"/>
  <c r="F56" i="1"/>
  <c r="G56" i="1"/>
  <c r="H56" i="1"/>
  <c r="I56" i="1"/>
  <c r="J56" i="1"/>
  <c r="K56" i="1"/>
  <c r="L56" i="1"/>
  <c r="M56" i="1"/>
  <c r="N56" i="1"/>
  <c r="O56" i="1"/>
  <c r="P56" i="1"/>
  <c r="Q56" i="1"/>
  <c r="F57" i="1"/>
  <c r="G57" i="1"/>
  <c r="H57" i="1"/>
  <c r="I57" i="1"/>
  <c r="J57" i="1"/>
  <c r="K57" i="1"/>
  <c r="L57" i="1"/>
  <c r="M57" i="1"/>
  <c r="N57" i="1"/>
  <c r="O57" i="1"/>
  <c r="P57" i="1"/>
  <c r="Q57" i="1"/>
  <c r="F58" i="1"/>
  <c r="G58" i="1"/>
  <c r="H58" i="1"/>
  <c r="I58" i="1"/>
  <c r="J58" i="1"/>
  <c r="K58" i="1"/>
  <c r="L58" i="1"/>
  <c r="M58" i="1"/>
  <c r="N58" i="1"/>
  <c r="O58" i="1"/>
  <c r="P58" i="1"/>
  <c r="Q58" i="1"/>
  <c r="F59" i="1"/>
  <c r="G59" i="1"/>
  <c r="H59" i="1"/>
  <c r="I59" i="1"/>
  <c r="J59" i="1"/>
  <c r="K59" i="1"/>
  <c r="L59" i="1"/>
  <c r="M59" i="1"/>
  <c r="N59" i="1"/>
  <c r="O59" i="1"/>
  <c r="P59" i="1"/>
  <c r="Q59" i="1"/>
  <c r="F60" i="1"/>
  <c r="G60" i="1"/>
  <c r="H60" i="1"/>
  <c r="I60" i="1"/>
  <c r="J60" i="1"/>
  <c r="K60" i="1"/>
  <c r="L60" i="1"/>
  <c r="M60" i="1"/>
  <c r="N60" i="1"/>
  <c r="O60" i="1"/>
  <c r="P60" i="1"/>
  <c r="Q60" i="1"/>
  <c r="F61" i="1"/>
  <c r="G61" i="1"/>
  <c r="H61" i="1"/>
  <c r="I61" i="1"/>
  <c r="J61" i="1"/>
  <c r="K61" i="1"/>
  <c r="L61" i="1"/>
  <c r="M61" i="1"/>
  <c r="N61" i="1"/>
  <c r="O61" i="1"/>
  <c r="P61" i="1"/>
  <c r="Q61" i="1"/>
  <c r="F62" i="1"/>
  <c r="G62" i="1"/>
  <c r="H62" i="1"/>
  <c r="I62" i="1"/>
  <c r="J62" i="1"/>
  <c r="K62" i="1"/>
  <c r="L62" i="1"/>
  <c r="M62" i="1"/>
  <c r="N62" i="1"/>
  <c r="O62" i="1"/>
  <c r="P62" i="1"/>
  <c r="Q62" i="1"/>
  <c r="F63" i="1"/>
  <c r="G63" i="1"/>
  <c r="H63" i="1"/>
  <c r="I63" i="1"/>
  <c r="J63" i="1"/>
  <c r="K63" i="1"/>
  <c r="L63" i="1"/>
  <c r="M63" i="1"/>
  <c r="N63" i="1"/>
  <c r="O63" i="1"/>
  <c r="P63" i="1"/>
  <c r="Q63" i="1"/>
  <c r="F64" i="1"/>
  <c r="G64" i="1"/>
  <c r="H64" i="1"/>
  <c r="I64" i="1"/>
  <c r="J64" i="1"/>
  <c r="K64" i="1"/>
  <c r="L64" i="1"/>
  <c r="M64" i="1"/>
  <c r="N64" i="1"/>
  <c r="O64" i="1"/>
  <c r="P64" i="1"/>
  <c r="Q64" i="1"/>
  <c r="F65" i="1"/>
  <c r="G65" i="1"/>
  <c r="H65" i="1"/>
  <c r="I65" i="1"/>
  <c r="J65" i="1"/>
  <c r="K65" i="1"/>
  <c r="L65" i="1"/>
  <c r="M65" i="1"/>
  <c r="N65" i="1"/>
  <c r="O65" i="1"/>
  <c r="P65" i="1"/>
  <c r="Q65" i="1"/>
  <c r="F66" i="1"/>
  <c r="G66" i="1"/>
  <c r="H66" i="1"/>
  <c r="I66" i="1"/>
  <c r="J66" i="1"/>
  <c r="K66" i="1"/>
  <c r="L66" i="1"/>
  <c r="M66" i="1"/>
  <c r="N66" i="1"/>
  <c r="O66" i="1"/>
  <c r="P66" i="1"/>
  <c r="Q66" i="1"/>
  <c r="F67" i="1"/>
  <c r="G67" i="1"/>
  <c r="H67" i="1"/>
  <c r="I67" i="1"/>
  <c r="J67" i="1"/>
  <c r="K67" i="1"/>
  <c r="L67" i="1"/>
  <c r="M67" i="1"/>
  <c r="N67" i="1"/>
  <c r="O67" i="1"/>
  <c r="P67" i="1"/>
  <c r="Q67" i="1"/>
  <c r="F68" i="1"/>
  <c r="G68" i="1"/>
  <c r="H68" i="1"/>
  <c r="I68" i="1"/>
  <c r="J68" i="1"/>
  <c r="K68" i="1"/>
  <c r="L68" i="1"/>
  <c r="M68" i="1"/>
  <c r="N68" i="1"/>
  <c r="O68" i="1"/>
  <c r="P68" i="1"/>
  <c r="Q68" i="1"/>
  <c r="F69" i="1"/>
  <c r="G69" i="1"/>
  <c r="H69" i="1"/>
  <c r="I69" i="1"/>
  <c r="J69" i="1"/>
  <c r="K69" i="1"/>
  <c r="L69" i="1"/>
  <c r="M69" i="1"/>
  <c r="N69" i="1"/>
  <c r="O69" i="1"/>
  <c r="P69" i="1"/>
  <c r="Q69" i="1"/>
  <c r="F70" i="1"/>
  <c r="G70" i="1"/>
  <c r="H70" i="1"/>
  <c r="I70" i="1"/>
  <c r="J70" i="1"/>
  <c r="K70" i="1"/>
  <c r="L70" i="1"/>
  <c r="M70" i="1"/>
  <c r="N70" i="1"/>
  <c r="O70" i="1"/>
  <c r="P70" i="1"/>
  <c r="Q70" i="1"/>
  <c r="F71" i="1"/>
  <c r="G71" i="1"/>
  <c r="H71" i="1"/>
  <c r="I71" i="1"/>
  <c r="J71" i="1"/>
  <c r="K71" i="1"/>
  <c r="L71" i="1"/>
  <c r="M71" i="1"/>
  <c r="N71" i="1"/>
  <c r="O71" i="1"/>
  <c r="P71" i="1"/>
  <c r="Q71" i="1"/>
  <c r="F72" i="1"/>
  <c r="G72" i="1"/>
  <c r="H72" i="1"/>
  <c r="I72" i="1"/>
  <c r="J72" i="1"/>
  <c r="K72" i="1"/>
  <c r="L72" i="1"/>
  <c r="M72" i="1"/>
  <c r="N72" i="1"/>
  <c r="O72" i="1"/>
  <c r="P72" i="1"/>
  <c r="Q72" i="1"/>
  <c r="F73" i="1"/>
  <c r="G73" i="1"/>
  <c r="H73" i="1"/>
  <c r="I73" i="1"/>
  <c r="J73" i="1"/>
  <c r="K73" i="1"/>
  <c r="L73" i="1"/>
  <c r="M73" i="1"/>
  <c r="N73" i="1"/>
  <c r="O73" i="1"/>
  <c r="P73" i="1"/>
  <c r="Q73" i="1"/>
  <c r="F74" i="1"/>
  <c r="G74" i="1"/>
  <c r="H74" i="1"/>
  <c r="I74" i="1"/>
  <c r="J74" i="1"/>
  <c r="K74" i="1"/>
  <c r="L74" i="1"/>
  <c r="M74" i="1"/>
  <c r="N74" i="1"/>
  <c r="O74" i="1"/>
  <c r="P74" i="1"/>
  <c r="Q74" i="1"/>
  <c r="F75" i="1"/>
  <c r="G75" i="1"/>
  <c r="H75" i="1"/>
  <c r="I75" i="1"/>
  <c r="J75" i="1"/>
  <c r="K75" i="1"/>
  <c r="L75" i="1"/>
  <c r="M75" i="1"/>
  <c r="N75" i="1"/>
  <c r="O75" i="1"/>
  <c r="P75" i="1"/>
  <c r="Q75" i="1"/>
  <c r="F76" i="1"/>
  <c r="G76" i="1"/>
  <c r="H76" i="1"/>
  <c r="I76" i="1"/>
  <c r="J76" i="1"/>
  <c r="K76" i="1"/>
  <c r="L76" i="1"/>
  <c r="M76" i="1"/>
  <c r="N76" i="1"/>
  <c r="O76" i="1"/>
  <c r="P76" i="1"/>
  <c r="Q76" i="1"/>
  <c r="F77" i="1"/>
  <c r="G77" i="1"/>
  <c r="H77" i="1"/>
  <c r="I77" i="1"/>
  <c r="J77" i="1"/>
  <c r="K77" i="1"/>
  <c r="L77" i="1"/>
  <c r="M77" i="1"/>
  <c r="N77" i="1"/>
  <c r="O77" i="1"/>
  <c r="P77" i="1"/>
  <c r="Q77" i="1"/>
  <c r="F78" i="1"/>
  <c r="G78" i="1"/>
  <c r="H78" i="1"/>
  <c r="I78" i="1"/>
  <c r="J78" i="1"/>
  <c r="K78" i="1"/>
  <c r="L78" i="1"/>
  <c r="M78" i="1"/>
  <c r="N78" i="1"/>
  <c r="O78" i="1"/>
  <c r="P78" i="1"/>
  <c r="Q78" i="1"/>
  <c r="F79" i="1"/>
  <c r="G79" i="1"/>
  <c r="H79" i="1"/>
  <c r="I79" i="1"/>
  <c r="J79" i="1"/>
  <c r="K79" i="1"/>
  <c r="L79" i="1"/>
  <c r="M79" i="1"/>
  <c r="N79" i="1"/>
  <c r="O79" i="1"/>
  <c r="P79" i="1"/>
  <c r="Q79" i="1"/>
  <c r="F80" i="1"/>
  <c r="G80" i="1"/>
  <c r="H80" i="1"/>
  <c r="I80" i="1"/>
  <c r="J80" i="1"/>
  <c r="K80" i="1"/>
  <c r="L80" i="1"/>
  <c r="M80" i="1"/>
  <c r="N80" i="1"/>
  <c r="O80" i="1"/>
  <c r="P80" i="1"/>
  <c r="Q80" i="1"/>
  <c r="F81" i="1"/>
  <c r="G81" i="1"/>
  <c r="H81" i="1"/>
  <c r="I81" i="1"/>
  <c r="J81" i="1"/>
  <c r="K81" i="1"/>
  <c r="L81" i="1"/>
  <c r="M81" i="1"/>
  <c r="N81" i="1"/>
  <c r="O81" i="1"/>
  <c r="P81" i="1"/>
  <c r="Q81" i="1"/>
  <c r="F82" i="1"/>
  <c r="G82" i="1"/>
  <c r="H82" i="1"/>
  <c r="I82" i="1"/>
  <c r="J82" i="1"/>
  <c r="K82" i="1"/>
  <c r="L82" i="1"/>
  <c r="M82" i="1"/>
  <c r="N82" i="1"/>
  <c r="O82" i="1"/>
  <c r="P82" i="1"/>
  <c r="Q82" i="1"/>
  <c r="F83" i="1"/>
  <c r="G83" i="1"/>
  <c r="H83" i="1"/>
  <c r="I83" i="1"/>
  <c r="J83" i="1"/>
  <c r="K83" i="1"/>
  <c r="L83" i="1"/>
  <c r="M83" i="1"/>
  <c r="N83" i="1"/>
  <c r="O83" i="1"/>
  <c r="P83" i="1"/>
  <c r="Q83" i="1"/>
  <c r="F85" i="1"/>
  <c r="F84" i="22" s="1"/>
  <c r="G85" i="1"/>
  <c r="G84" i="22" s="1"/>
  <c r="H85" i="1"/>
  <c r="H84" i="22" s="1"/>
  <c r="I85" i="1"/>
  <c r="I84" i="22" s="1"/>
  <c r="J85" i="1"/>
  <c r="J84" i="22" s="1"/>
  <c r="K85" i="1"/>
  <c r="K84" i="22" s="1"/>
  <c r="L85" i="1"/>
  <c r="L84" i="22" s="1"/>
  <c r="M85" i="1"/>
  <c r="M84" i="22" s="1"/>
  <c r="N85" i="1"/>
  <c r="N84" i="22" s="1"/>
  <c r="O85" i="1"/>
  <c r="O84" i="22" s="1"/>
  <c r="P85" i="1"/>
  <c r="P84" i="22" s="1"/>
  <c r="Q85" i="1"/>
  <c r="Q84" i="22" s="1"/>
  <c r="F86" i="1"/>
  <c r="G86" i="1"/>
  <c r="H86" i="1"/>
  <c r="I86" i="1"/>
  <c r="J86" i="1"/>
  <c r="K86" i="1"/>
  <c r="L86" i="1"/>
  <c r="M86" i="1"/>
  <c r="N86" i="1"/>
  <c r="O86" i="1"/>
  <c r="P86" i="1"/>
  <c r="Q86" i="1"/>
  <c r="F87" i="1"/>
  <c r="G87" i="1"/>
  <c r="H87" i="1"/>
  <c r="I87" i="1"/>
  <c r="J87" i="1"/>
  <c r="K87" i="1"/>
  <c r="L87" i="1"/>
  <c r="M87" i="1"/>
  <c r="N87" i="1"/>
  <c r="O87" i="1"/>
  <c r="P87" i="1"/>
  <c r="Q87" i="1"/>
  <c r="F88" i="1"/>
  <c r="G88" i="1"/>
  <c r="H88" i="1"/>
  <c r="I88" i="1"/>
  <c r="J88" i="1"/>
  <c r="K88" i="1"/>
  <c r="L88" i="1"/>
  <c r="M88" i="1"/>
  <c r="N88" i="1"/>
  <c r="O88" i="1"/>
  <c r="P88" i="1"/>
  <c r="Q88" i="1"/>
  <c r="F89" i="1"/>
  <c r="G89" i="1"/>
  <c r="H89" i="1"/>
  <c r="I89" i="1"/>
  <c r="J89" i="1"/>
  <c r="K89" i="1"/>
  <c r="L89" i="1"/>
  <c r="M89" i="1"/>
  <c r="N89" i="1"/>
  <c r="O89" i="1"/>
  <c r="P89" i="1"/>
  <c r="Q89" i="1"/>
  <c r="F90" i="1"/>
  <c r="G90" i="1"/>
  <c r="H90" i="1"/>
  <c r="I90" i="1"/>
  <c r="J90" i="1"/>
  <c r="K90" i="1"/>
  <c r="L90" i="1"/>
  <c r="M90" i="1"/>
  <c r="N90" i="1"/>
  <c r="O90" i="1"/>
  <c r="P90" i="1"/>
  <c r="Q90" i="1"/>
  <c r="F91" i="1"/>
  <c r="G91" i="1"/>
  <c r="H91" i="1"/>
  <c r="I91" i="1"/>
  <c r="J91" i="1"/>
  <c r="K91" i="1"/>
  <c r="L91" i="1"/>
  <c r="M91" i="1"/>
  <c r="N91" i="1"/>
  <c r="O91" i="1"/>
  <c r="P91" i="1"/>
  <c r="Q91" i="1"/>
  <c r="F92" i="1"/>
  <c r="G92" i="1"/>
  <c r="H92" i="1"/>
  <c r="I92" i="1"/>
  <c r="J92" i="1"/>
  <c r="K92" i="1"/>
  <c r="L92" i="1"/>
  <c r="M92" i="1"/>
  <c r="N92" i="1"/>
  <c r="O92" i="1"/>
  <c r="P92" i="1"/>
  <c r="Q92" i="1"/>
  <c r="F93" i="1"/>
  <c r="G93" i="1"/>
  <c r="H93" i="1"/>
  <c r="I93" i="1"/>
  <c r="J93" i="1"/>
  <c r="K93" i="1"/>
  <c r="L93" i="1"/>
  <c r="M93" i="1"/>
  <c r="N93" i="1"/>
  <c r="O93" i="1"/>
  <c r="P93" i="1"/>
  <c r="Q93" i="1"/>
  <c r="F94" i="1"/>
  <c r="G94" i="1"/>
  <c r="H94" i="1"/>
  <c r="I94" i="1"/>
  <c r="J94" i="1"/>
  <c r="K94" i="1"/>
  <c r="L94" i="1"/>
  <c r="M94" i="1"/>
  <c r="N94" i="1"/>
  <c r="O94" i="1"/>
  <c r="P94" i="1"/>
  <c r="Q94" i="1"/>
  <c r="F95" i="1"/>
  <c r="G95" i="1"/>
  <c r="H95" i="1"/>
  <c r="I95" i="1"/>
  <c r="J95" i="1"/>
  <c r="K95" i="1"/>
  <c r="L95" i="1"/>
  <c r="M95" i="1"/>
  <c r="N95" i="1"/>
  <c r="O95" i="1"/>
  <c r="P95" i="1"/>
  <c r="Q95" i="1"/>
  <c r="F96" i="1"/>
  <c r="G96" i="1"/>
  <c r="H96" i="1"/>
  <c r="I96" i="1"/>
  <c r="J96" i="1"/>
  <c r="K96" i="1"/>
  <c r="L96" i="1"/>
  <c r="M96" i="1"/>
  <c r="N96" i="1"/>
  <c r="O96" i="1"/>
  <c r="P96" i="1"/>
  <c r="Q96" i="1"/>
  <c r="F97" i="1"/>
  <c r="G97" i="1"/>
  <c r="H97" i="1"/>
  <c r="I97" i="1"/>
  <c r="J97" i="1"/>
  <c r="K97" i="1"/>
  <c r="L97" i="1"/>
  <c r="M97" i="1"/>
  <c r="N97" i="1"/>
  <c r="O97" i="1"/>
  <c r="P97" i="1"/>
  <c r="Q97" i="1"/>
  <c r="F98" i="1"/>
  <c r="G98" i="1"/>
  <c r="H98" i="1"/>
  <c r="I98" i="1"/>
  <c r="J98" i="1"/>
  <c r="K98" i="1"/>
  <c r="L98" i="1"/>
  <c r="M98" i="1"/>
  <c r="N98" i="1"/>
  <c r="O98" i="1"/>
  <c r="P98" i="1"/>
  <c r="Q98" i="1"/>
  <c r="F99" i="1"/>
  <c r="G99" i="1"/>
  <c r="H99" i="1"/>
  <c r="I99" i="1"/>
  <c r="J99" i="1"/>
  <c r="K99" i="1"/>
  <c r="L99" i="1"/>
  <c r="M99" i="1"/>
  <c r="N99" i="1"/>
  <c r="O99" i="1"/>
  <c r="P99" i="1"/>
  <c r="Q99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F157" i="1"/>
  <c r="G157" i="1"/>
  <c r="G156" i="22" s="1"/>
  <c r="H157" i="1"/>
  <c r="H156" i="22" s="1"/>
  <c r="I157" i="1"/>
  <c r="I156" i="22" s="1"/>
  <c r="J157" i="1"/>
  <c r="J156" i="22" s="1"/>
  <c r="K157" i="1"/>
  <c r="K156" i="22" s="1"/>
  <c r="L157" i="1"/>
  <c r="L156" i="22" s="1"/>
  <c r="M157" i="1"/>
  <c r="M156" i="22" s="1"/>
  <c r="N157" i="1"/>
  <c r="N156" i="22" s="1"/>
  <c r="O157" i="1"/>
  <c r="O156" i="22" s="1"/>
  <c r="P157" i="1"/>
  <c r="P156" i="22" s="1"/>
  <c r="Q157" i="1"/>
  <c r="Q156" i="22" s="1"/>
  <c r="F158" i="1"/>
  <c r="G158" i="1"/>
  <c r="H158" i="1"/>
  <c r="I158" i="1"/>
  <c r="J158" i="1"/>
  <c r="K158" i="1"/>
  <c r="L158" i="1"/>
  <c r="M158" i="1"/>
  <c r="N158" i="1"/>
  <c r="O158" i="1"/>
  <c r="P158" i="1"/>
  <c r="Q158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F266" i="1"/>
  <c r="G266" i="1"/>
  <c r="G265" i="22" s="1"/>
  <c r="H266" i="1"/>
  <c r="H265" i="22" s="1"/>
  <c r="I266" i="1"/>
  <c r="I265" i="22" s="1"/>
  <c r="J266" i="1"/>
  <c r="J265" i="22" s="1"/>
  <c r="K266" i="1"/>
  <c r="K265" i="22" s="1"/>
  <c r="L266" i="1"/>
  <c r="L265" i="22" s="1"/>
  <c r="M266" i="1"/>
  <c r="M265" i="22" s="1"/>
  <c r="N266" i="1"/>
  <c r="N265" i="22" s="1"/>
  <c r="O266" i="1"/>
  <c r="O265" i="22" s="1"/>
  <c r="P266" i="1"/>
  <c r="P265" i="22" s="1"/>
  <c r="Q266" i="1"/>
  <c r="Q265" i="22" s="1"/>
  <c r="F267" i="1"/>
  <c r="G267" i="1"/>
  <c r="H267" i="1"/>
  <c r="I267" i="1"/>
  <c r="J267" i="1"/>
  <c r="K267" i="1"/>
  <c r="L267" i="1"/>
  <c r="M267" i="1"/>
  <c r="N267" i="1"/>
  <c r="O267" i="1"/>
  <c r="P267" i="1"/>
  <c r="Q267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F324" i="1"/>
  <c r="G324" i="1"/>
  <c r="G323" i="22" s="1"/>
  <c r="H324" i="1"/>
  <c r="H323" i="22" s="1"/>
  <c r="I324" i="1"/>
  <c r="I323" i="22" s="1"/>
  <c r="J324" i="1"/>
  <c r="J323" i="22" s="1"/>
  <c r="K324" i="1"/>
  <c r="K323" i="22" s="1"/>
  <c r="L324" i="1"/>
  <c r="L323" i="22" s="1"/>
  <c r="M324" i="1"/>
  <c r="M323" i="22" s="1"/>
  <c r="N324" i="1"/>
  <c r="N323" i="22" s="1"/>
  <c r="O324" i="1"/>
  <c r="O323" i="22" s="1"/>
  <c r="P324" i="1"/>
  <c r="P323" i="22" s="1"/>
  <c r="Q324" i="1"/>
  <c r="Q323" i="22" s="1"/>
  <c r="F325" i="1"/>
  <c r="G325" i="1"/>
  <c r="H325" i="1"/>
  <c r="I325" i="1"/>
  <c r="J325" i="1"/>
  <c r="K325" i="1"/>
  <c r="L325" i="1"/>
  <c r="M325" i="1"/>
  <c r="N325" i="1"/>
  <c r="O325" i="1"/>
  <c r="P325" i="1"/>
  <c r="Q325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F354" i="1"/>
  <c r="G354" i="1"/>
  <c r="H354" i="1"/>
  <c r="I354" i="1"/>
  <c r="J354" i="1"/>
  <c r="K354" i="1"/>
  <c r="L354" i="1"/>
  <c r="M354" i="1"/>
  <c r="N354" i="1"/>
  <c r="O354" i="1"/>
  <c r="P354" i="1"/>
  <c r="Q354" i="1"/>
  <c r="F355" i="1"/>
  <c r="G355" i="1"/>
  <c r="H355" i="1"/>
  <c r="I355" i="1"/>
  <c r="J355" i="1"/>
  <c r="K355" i="1"/>
  <c r="L355" i="1"/>
  <c r="M355" i="1"/>
  <c r="N355" i="1"/>
  <c r="O355" i="1"/>
  <c r="P355" i="1"/>
  <c r="Q355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F359" i="1"/>
  <c r="G359" i="1"/>
  <c r="H359" i="1"/>
  <c r="I359" i="1"/>
  <c r="J359" i="1"/>
  <c r="K359" i="1"/>
  <c r="L359" i="1"/>
  <c r="M359" i="1"/>
  <c r="N359" i="1"/>
  <c r="O359" i="1"/>
  <c r="P359" i="1"/>
  <c r="Q359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F378" i="1"/>
  <c r="G378" i="1"/>
  <c r="G377" i="22" s="1"/>
  <c r="H378" i="1"/>
  <c r="H377" i="22" s="1"/>
  <c r="I378" i="1"/>
  <c r="I377" i="22" s="1"/>
  <c r="J378" i="1"/>
  <c r="J377" i="22" s="1"/>
  <c r="K378" i="1"/>
  <c r="K377" i="22" s="1"/>
  <c r="L378" i="1"/>
  <c r="L377" i="22" s="1"/>
  <c r="M378" i="1"/>
  <c r="M377" i="22" s="1"/>
  <c r="N378" i="1"/>
  <c r="N377" i="22" s="1"/>
  <c r="O378" i="1"/>
  <c r="O377" i="22" s="1"/>
  <c r="P378" i="1"/>
  <c r="P377" i="22" s="1"/>
  <c r="Q378" i="1"/>
  <c r="Q377" i="22" s="1"/>
  <c r="F379" i="1"/>
  <c r="G379" i="1"/>
  <c r="H379" i="1"/>
  <c r="I379" i="1"/>
  <c r="J379" i="1"/>
  <c r="K379" i="1"/>
  <c r="L379" i="1"/>
  <c r="M379" i="1"/>
  <c r="N379" i="1"/>
  <c r="O379" i="1"/>
  <c r="P379" i="1"/>
  <c r="Q379" i="1"/>
  <c r="F380" i="1"/>
  <c r="G380" i="1"/>
  <c r="H380" i="1"/>
  <c r="I380" i="1"/>
  <c r="J380" i="1"/>
  <c r="K380" i="1"/>
  <c r="L380" i="1"/>
  <c r="M380" i="1"/>
  <c r="N380" i="1"/>
  <c r="O380" i="1"/>
  <c r="P380" i="1"/>
  <c r="Q380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F382" i="1"/>
  <c r="G382" i="1"/>
  <c r="H382" i="1"/>
  <c r="I382" i="1"/>
  <c r="J382" i="1"/>
  <c r="K382" i="1"/>
  <c r="L382" i="1"/>
  <c r="M382" i="1"/>
  <c r="N382" i="1"/>
  <c r="O382" i="1"/>
  <c r="P382" i="1"/>
  <c r="Q382" i="1"/>
  <c r="F383" i="1"/>
  <c r="G383" i="1"/>
  <c r="H383" i="1"/>
  <c r="I383" i="1"/>
  <c r="J383" i="1"/>
  <c r="K383" i="1"/>
  <c r="L383" i="1"/>
  <c r="M383" i="1"/>
  <c r="N383" i="1"/>
  <c r="O383" i="1"/>
  <c r="P383" i="1"/>
  <c r="Q383" i="1"/>
  <c r="F384" i="1"/>
  <c r="G384" i="1"/>
  <c r="H384" i="1"/>
  <c r="I384" i="1"/>
  <c r="J384" i="1"/>
  <c r="K384" i="1"/>
  <c r="L384" i="1"/>
  <c r="M384" i="1"/>
  <c r="N384" i="1"/>
  <c r="O384" i="1"/>
  <c r="P384" i="1"/>
  <c r="Q384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F387" i="1"/>
  <c r="G387" i="1"/>
  <c r="H387" i="1"/>
  <c r="I387" i="1"/>
  <c r="J387" i="1"/>
  <c r="K387" i="1"/>
  <c r="L387" i="1"/>
  <c r="M387" i="1"/>
  <c r="N387" i="1"/>
  <c r="O387" i="1"/>
  <c r="P387" i="1"/>
  <c r="Q387" i="1"/>
  <c r="F388" i="1"/>
  <c r="G388" i="1"/>
  <c r="H388" i="1"/>
  <c r="I388" i="1"/>
  <c r="J388" i="1"/>
  <c r="K388" i="1"/>
  <c r="L388" i="1"/>
  <c r="M388" i="1"/>
  <c r="N388" i="1"/>
  <c r="O388" i="1"/>
  <c r="P388" i="1"/>
  <c r="Q388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F390" i="1"/>
  <c r="G390" i="1"/>
  <c r="H390" i="1"/>
  <c r="I390" i="1"/>
  <c r="J390" i="1"/>
  <c r="K390" i="1"/>
  <c r="L390" i="1"/>
  <c r="M390" i="1"/>
  <c r="N390" i="1"/>
  <c r="O390" i="1"/>
  <c r="P390" i="1"/>
  <c r="Q390" i="1"/>
  <c r="F391" i="1"/>
  <c r="G391" i="1"/>
  <c r="H391" i="1"/>
  <c r="I391" i="1"/>
  <c r="J391" i="1"/>
  <c r="K391" i="1"/>
  <c r="L391" i="1"/>
  <c r="M391" i="1"/>
  <c r="N391" i="1"/>
  <c r="O391" i="1"/>
  <c r="P391" i="1"/>
  <c r="Q391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F393" i="1"/>
  <c r="G393" i="1"/>
  <c r="H393" i="1"/>
  <c r="I393" i="1"/>
  <c r="J393" i="1"/>
  <c r="K393" i="1"/>
  <c r="L393" i="1"/>
  <c r="M393" i="1"/>
  <c r="N393" i="1"/>
  <c r="O393" i="1"/>
  <c r="P393" i="1"/>
  <c r="Q393" i="1"/>
  <c r="F394" i="1"/>
  <c r="G394" i="1"/>
  <c r="H394" i="1"/>
  <c r="I394" i="1"/>
  <c r="J394" i="1"/>
  <c r="K394" i="1"/>
  <c r="L394" i="1"/>
  <c r="M394" i="1"/>
  <c r="N394" i="1"/>
  <c r="O394" i="1"/>
  <c r="P394" i="1"/>
  <c r="Q394" i="1"/>
  <c r="F395" i="1"/>
  <c r="G395" i="1"/>
  <c r="H395" i="1"/>
  <c r="I395" i="1"/>
  <c r="J395" i="1"/>
  <c r="K395" i="1"/>
  <c r="L395" i="1"/>
  <c r="M395" i="1"/>
  <c r="N395" i="1"/>
  <c r="O395" i="1"/>
  <c r="P395" i="1"/>
  <c r="Q395" i="1"/>
  <c r="F396" i="1"/>
  <c r="G396" i="1"/>
  <c r="H396" i="1"/>
  <c r="I396" i="1"/>
  <c r="J396" i="1"/>
  <c r="K396" i="1"/>
  <c r="L396" i="1"/>
  <c r="M396" i="1"/>
  <c r="N396" i="1"/>
  <c r="O396" i="1"/>
  <c r="P396" i="1"/>
  <c r="Q396" i="1"/>
  <c r="F397" i="1"/>
  <c r="G397" i="1"/>
  <c r="H397" i="1"/>
  <c r="I397" i="1"/>
  <c r="J397" i="1"/>
  <c r="K397" i="1"/>
  <c r="L397" i="1"/>
  <c r="M397" i="1"/>
  <c r="N397" i="1"/>
  <c r="O397" i="1"/>
  <c r="P397" i="1"/>
  <c r="Q397" i="1"/>
  <c r="F398" i="1"/>
  <c r="G398" i="1"/>
  <c r="H398" i="1"/>
  <c r="I398" i="1"/>
  <c r="J398" i="1"/>
  <c r="K398" i="1"/>
  <c r="L398" i="1"/>
  <c r="M398" i="1"/>
  <c r="N398" i="1"/>
  <c r="O398" i="1"/>
  <c r="P398" i="1"/>
  <c r="Q398" i="1"/>
  <c r="F399" i="1"/>
  <c r="G399" i="1"/>
  <c r="H399" i="1"/>
  <c r="I399" i="1"/>
  <c r="J399" i="1"/>
  <c r="K399" i="1"/>
  <c r="L399" i="1"/>
  <c r="M399" i="1"/>
  <c r="N399" i="1"/>
  <c r="O399" i="1"/>
  <c r="P399" i="1"/>
  <c r="Q399" i="1"/>
  <c r="F400" i="1"/>
  <c r="G400" i="1"/>
  <c r="H400" i="1"/>
  <c r="I400" i="1"/>
  <c r="J400" i="1"/>
  <c r="K400" i="1"/>
  <c r="L400" i="1"/>
  <c r="M400" i="1"/>
  <c r="N400" i="1"/>
  <c r="O400" i="1"/>
  <c r="P400" i="1"/>
  <c r="Q400" i="1"/>
  <c r="F401" i="1"/>
  <c r="G401" i="1"/>
  <c r="H401" i="1"/>
  <c r="I401" i="1"/>
  <c r="J401" i="1"/>
  <c r="K401" i="1"/>
  <c r="L401" i="1"/>
  <c r="M401" i="1"/>
  <c r="N401" i="1"/>
  <c r="O401" i="1"/>
  <c r="P401" i="1"/>
  <c r="Q401" i="1"/>
  <c r="F402" i="1"/>
  <c r="G402" i="1"/>
  <c r="H402" i="1"/>
  <c r="I402" i="1"/>
  <c r="J402" i="1"/>
  <c r="K402" i="1"/>
  <c r="L402" i="1"/>
  <c r="M402" i="1"/>
  <c r="N402" i="1"/>
  <c r="O402" i="1"/>
  <c r="P402" i="1"/>
  <c r="Q402" i="1"/>
  <c r="F403" i="1"/>
  <c r="G403" i="1"/>
  <c r="H403" i="1"/>
  <c r="I403" i="1"/>
  <c r="J403" i="1"/>
  <c r="K403" i="1"/>
  <c r="L403" i="1"/>
  <c r="M403" i="1"/>
  <c r="N403" i="1"/>
  <c r="O403" i="1"/>
  <c r="P403" i="1"/>
  <c r="Q403" i="1"/>
  <c r="F404" i="1"/>
  <c r="G404" i="1"/>
  <c r="H404" i="1"/>
  <c r="I404" i="1"/>
  <c r="J404" i="1"/>
  <c r="K404" i="1"/>
  <c r="L404" i="1"/>
  <c r="M404" i="1"/>
  <c r="N404" i="1"/>
  <c r="O404" i="1"/>
  <c r="P404" i="1"/>
  <c r="Q404" i="1"/>
  <c r="F405" i="1"/>
  <c r="G405" i="1"/>
  <c r="H405" i="1"/>
  <c r="I405" i="1"/>
  <c r="J405" i="1"/>
  <c r="K405" i="1"/>
  <c r="L405" i="1"/>
  <c r="M405" i="1"/>
  <c r="N405" i="1"/>
  <c r="O405" i="1"/>
  <c r="P405" i="1"/>
  <c r="Q405" i="1"/>
  <c r="F406" i="1"/>
  <c r="G406" i="1"/>
  <c r="H406" i="1"/>
  <c r="I406" i="1"/>
  <c r="J406" i="1"/>
  <c r="K406" i="1"/>
  <c r="L406" i="1"/>
  <c r="M406" i="1"/>
  <c r="N406" i="1"/>
  <c r="O406" i="1"/>
  <c r="P406" i="1"/>
  <c r="Q406" i="1"/>
  <c r="F407" i="1"/>
  <c r="G407" i="1"/>
  <c r="H407" i="1"/>
  <c r="I407" i="1"/>
  <c r="J407" i="1"/>
  <c r="K407" i="1"/>
  <c r="L407" i="1"/>
  <c r="M407" i="1"/>
  <c r="N407" i="1"/>
  <c r="O407" i="1"/>
  <c r="P407" i="1"/>
  <c r="Q407" i="1"/>
  <c r="F409" i="1"/>
  <c r="G409" i="1"/>
  <c r="G408" i="22" s="1"/>
  <c r="H409" i="1"/>
  <c r="H408" i="22" s="1"/>
  <c r="I409" i="1"/>
  <c r="I408" i="22" s="1"/>
  <c r="J409" i="1"/>
  <c r="J408" i="22" s="1"/>
  <c r="K409" i="1"/>
  <c r="K408" i="22" s="1"/>
  <c r="L409" i="1"/>
  <c r="L408" i="22" s="1"/>
  <c r="M409" i="1"/>
  <c r="M408" i="22" s="1"/>
  <c r="N409" i="1"/>
  <c r="N408" i="22" s="1"/>
  <c r="O409" i="1"/>
  <c r="O408" i="22" s="1"/>
  <c r="P409" i="1"/>
  <c r="P408" i="22" s="1"/>
  <c r="Q409" i="1"/>
  <c r="Q408" i="22" s="1"/>
  <c r="F410" i="1"/>
  <c r="G410" i="1"/>
  <c r="H410" i="1"/>
  <c r="I410" i="1"/>
  <c r="J410" i="1"/>
  <c r="K410" i="1"/>
  <c r="L410" i="1"/>
  <c r="M410" i="1"/>
  <c r="N410" i="1"/>
  <c r="O410" i="1"/>
  <c r="P410" i="1"/>
  <c r="Q410" i="1"/>
  <c r="F411" i="1"/>
  <c r="G411" i="1"/>
  <c r="H411" i="1"/>
  <c r="I411" i="1"/>
  <c r="J411" i="1"/>
  <c r="K411" i="1"/>
  <c r="L411" i="1"/>
  <c r="M411" i="1"/>
  <c r="N411" i="1"/>
  <c r="O411" i="1"/>
  <c r="P411" i="1"/>
  <c r="Q411" i="1"/>
  <c r="F412" i="1"/>
  <c r="G412" i="1"/>
  <c r="H412" i="1"/>
  <c r="I412" i="1"/>
  <c r="J412" i="1"/>
  <c r="K412" i="1"/>
  <c r="L412" i="1"/>
  <c r="M412" i="1"/>
  <c r="N412" i="1"/>
  <c r="O412" i="1"/>
  <c r="P412" i="1"/>
  <c r="Q412" i="1"/>
  <c r="F413" i="1"/>
  <c r="G413" i="1"/>
  <c r="H413" i="1"/>
  <c r="I413" i="1"/>
  <c r="J413" i="1"/>
  <c r="K413" i="1"/>
  <c r="L413" i="1"/>
  <c r="M413" i="1"/>
  <c r="N413" i="1"/>
  <c r="O413" i="1"/>
  <c r="P413" i="1"/>
  <c r="Q413" i="1"/>
  <c r="F414" i="1"/>
  <c r="G414" i="1"/>
  <c r="H414" i="1"/>
  <c r="I414" i="1"/>
  <c r="J414" i="1"/>
  <c r="K414" i="1"/>
  <c r="L414" i="1"/>
  <c r="M414" i="1"/>
  <c r="N414" i="1"/>
  <c r="O414" i="1"/>
  <c r="P414" i="1"/>
  <c r="Q414" i="1"/>
  <c r="F415" i="1"/>
  <c r="G415" i="1"/>
  <c r="H415" i="1"/>
  <c r="I415" i="1"/>
  <c r="J415" i="1"/>
  <c r="K415" i="1"/>
  <c r="L415" i="1"/>
  <c r="M415" i="1"/>
  <c r="N415" i="1"/>
  <c r="O415" i="1"/>
  <c r="P415" i="1"/>
  <c r="Q415" i="1"/>
  <c r="F416" i="1"/>
  <c r="G416" i="1"/>
  <c r="H416" i="1"/>
  <c r="I416" i="1"/>
  <c r="J416" i="1"/>
  <c r="K416" i="1"/>
  <c r="L416" i="1"/>
  <c r="M416" i="1"/>
  <c r="N416" i="1"/>
  <c r="O416" i="1"/>
  <c r="P416" i="1"/>
  <c r="Q416" i="1"/>
  <c r="F417" i="1"/>
  <c r="G417" i="1"/>
  <c r="H417" i="1"/>
  <c r="I417" i="1"/>
  <c r="J417" i="1"/>
  <c r="K417" i="1"/>
  <c r="L417" i="1"/>
  <c r="M417" i="1"/>
  <c r="N417" i="1"/>
  <c r="O417" i="1"/>
  <c r="P417" i="1"/>
  <c r="Q417" i="1"/>
  <c r="F418" i="1"/>
  <c r="G418" i="1"/>
  <c r="H418" i="1"/>
  <c r="I418" i="1"/>
  <c r="J418" i="1"/>
  <c r="K418" i="1"/>
  <c r="L418" i="1"/>
  <c r="M418" i="1"/>
  <c r="N418" i="1"/>
  <c r="O418" i="1"/>
  <c r="P418" i="1"/>
  <c r="Q418" i="1"/>
  <c r="F419" i="1"/>
  <c r="G419" i="1"/>
  <c r="H419" i="1"/>
  <c r="I419" i="1"/>
  <c r="J419" i="1"/>
  <c r="K419" i="1"/>
  <c r="L419" i="1"/>
  <c r="M419" i="1"/>
  <c r="N419" i="1"/>
  <c r="O419" i="1"/>
  <c r="P419" i="1"/>
  <c r="Q419" i="1"/>
  <c r="F420" i="1"/>
  <c r="G420" i="1"/>
  <c r="H420" i="1"/>
  <c r="I420" i="1"/>
  <c r="J420" i="1"/>
  <c r="K420" i="1"/>
  <c r="L420" i="1"/>
  <c r="M420" i="1"/>
  <c r="N420" i="1"/>
  <c r="O420" i="1"/>
  <c r="P420" i="1"/>
  <c r="Q420" i="1"/>
  <c r="F421" i="1"/>
  <c r="G421" i="1"/>
  <c r="H421" i="1"/>
  <c r="I421" i="1"/>
  <c r="J421" i="1"/>
  <c r="K421" i="1"/>
  <c r="L421" i="1"/>
  <c r="M421" i="1"/>
  <c r="N421" i="1"/>
  <c r="O421" i="1"/>
  <c r="P421" i="1"/>
  <c r="Q421" i="1"/>
  <c r="F422" i="1"/>
  <c r="G422" i="1"/>
  <c r="H422" i="1"/>
  <c r="I422" i="1"/>
  <c r="J422" i="1"/>
  <c r="K422" i="1"/>
  <c r="L422" i="1"/>
  <c r="M422" i="1"/>
  <c r="N422" i="1"/>
  <c r="O422" i="1"/>
  <c r="P422" i="1"/>
  <c r="Q422" i="1"/>
  <c r="F423" i="1"/>
  <c r="G423" i="1"/>
  <c r="H423" i="1"/>
  <c r="I423" i="1"/>
  <c r="J423" i="1"/>
  <c r="K423" i="1"/>
  <c r="L423" i="1"/>
  <c r="M423" i="1"/>
  <c r="N423" i="1"/>
  <c r="O423" i="1"/>
  <c r="P423" i="1"/>
  <c r="Q423" i="1"/>
  <c r="F424" i="1"/>
  <c r="G424" i="1"/>
  <c r="H424" i="1"/>
  <c r="I424" i="1"/>
  <c r="J424" i="1"/>
  <c r="K424" i="1"/>
  <c r="L424" i="1"/>
  <c r="M424" i="1"/>
  <c r="N424" i="1"/>
  <c r="O424" i="1"/>
  <c r="P424" i="1"/>
  <c r="Q424" i="1"/>
  <c r="F425" i="1"/>
  <c r="G425" i="1"/>
  <c r="H425" i="1"/>
  <c r="I425" i="1"/>
  <c r="J425" i="1"/>
  <c r="K425" i="1"/>
  <c r="L425" i="1"/>
  <c r="M425" i="1"/>
  <c r="N425" i="1"/>
  <c r="O425" i="1"/>
  <c r="P425" i="1"/>
  <c r="Q425" i="1"/>
  <c r="F426" i="1"/>
  <c r="G426" i="1"/>
  <c r="H426" i="1"/>
  <c r="I426" i="1"/>
  <c r="J426" i="1"/>
  <c r="K426" i="1"/>
  <c r="L426" i="1"/>
  <c r="M426" i="1"/>
  <c r="N426" i="1"/>
  <c r="O426" i="1"/>
  <c r="P426" i="1"/>
  <c r="Q426" i="1"/>
  <c r="F427" i="1"/>
  <c r="G427" i="1"/>
  <c r="H427" i="1"/>
  <c r="I427" i="1"/>
  <c r="J427" i="1"/>
  <c r="K427" i="1"/>
  <c r="L427" i="1"/>
  <c r="M427" i="1"/>
  <c r="N427" i="1"/>
  <c r="O427" i="1"/>
  <c r="P427" i="1"/>
  <c r="Q427" i="1"/>
  <c r="F428" i="1"/>
  <c r="G428" i="1"/>
  <c r="H428" i="1"/>
  <c r="I428" i="1"/>
  <c r="J428" i="1"/>
  <c r="K428" i="1"/>
  <c r="L428" i="1"/>
  <c r="M428" i="1"/>
  <c r="N428" i="1"/>
  <c r="O428" i="1"/>
  <c r="P428" i="1"/>
  <c r="Q428" i="1"/>
  <c r="F429" i="1"/>
  <c r="G429" i="1"/>
  <c r="H429" i="1"/>
  <c r="I429" i="1"/>
  <c r="J429" i="1"/>
  <c r="K429" i="1"/>
  <c r="L429" i="1"/>
  <c r="M429" i="1"/>
  <c r="N429" i="1"/>
  <c r="O429" i="1"/>
  <c r="P429" i="1"/>
  <c r="Q429" i="1"/>
  <c r="F430" i="1"/>
  <c r="G430" i="1"/>
  <c r="H430" i="1"/>
  <c r="I430" i="1"/>
  <c r="J430" i="1"/>
  <c r="K430" i="1"/>
  <c r="L430" i="1"/>
  <c r="M430" i="1"/>
  <c r="N430" i="1"/>
  <c r="O430" i="1"/>
  <c r="P430" i="1"/>
  <c r="Q430" i="1"/>
  <c r="F431" i="1"/>
  <c r="G431" i="1"/>
  <c r="H431" i="1"/>
  <c r="I431" i="1"/>
  <c r="J431" i="1"/>
  <c r="K431" i="1"/>
  <c r="L431" i="1"/>
  <c r="M431" i="1"/>
  <c r="N431" i="1"/>
  <c r="O431" i="1"/>
  <c r="P431" i="1"/>
  <c r="Q431" i="1"/>
  <c r="F432" i="1"/>
  <c r="G432" i="1"/>
  <c r="H432" i="1"/>
  <c r="I432" i="1"/>
  <c r="J432" i="1"/>
  <c r="K432" i="1"/>
  <c r="L432" i="1"/>
  <c r="M432" i="1"/>
  <c r="N432" i="1"/>
  <c r="O432" i="1"/>
  <c r="P432" i="1"/>
  <c r="Q432" i="1"/>
  <c r="F433" i="1"/>
  <c r="G433" i="1"/>
  <c r="H433" i="1"/>
  <c r="I433" i="1"/>
  <c r="J433" i="1"/>
  <c r="K433" i="1"/>
  <c r="L433" i="1"/>
  <c r="M433" i="1"/>
  <c r="N433" i="1"/>
  <c r="O433" i="1"/>
  <c r="P433" i="1"/>
  <c r="Q433" i="1"/>
  <c r="F434" i="1"/>
  <c r="G434" i="1"/>
  <c r="H434" i="1"/>
  <c r="I434" i="1"/>
  <c r="J434" i="1"/>
  <c r="K434" i="1"/>
  <c r="L434" i="1"/>
  <c r="M434" i="1"/>
  <c r="N434" i="1"/>
  <c r="O434" i="1"/>
  <c r="P434" i="1"/>
  <c r="Q434" i="1"/>
  <c r="F435" i="1"/>
  <c r="G435" i="1"/>
  <c r="H435" i="1"/>
  <c r="I435" i="1"/>
  <c r="J435" i="1"/>
  <c r="K435" i="1"/>
  <c r="L435" i="1"/>
  <c r="M435" i="1"/>
  <c r="N435" i="1"/>
  <c r="O435" i="1"/>
  <c r="P435" i="1"/>
  <c r="Q435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F437" i="1"/>
  <c r="G437" i="1"/>
  <c r="H437" i="1"/>
  <c r="I437" i="1"/>
  <c r="J437" i="1"/>
  <c r="K437" i="1"/>
  <c r="L437" i="1"/>
  <c r="M437" i="1"/>
  <c r="N437" i="1"/>
  <c r="O437" i="1"/>
  <c r="P437" i="1"/>
  <c r="Q437" i="1"/>
  <c r="F438" i="1"/>
  <c r="G438" i="1"/>
  <c r="H438" i="1"/>
  <c r="I438" i="1"/>
  <c r="J438" i="1"/>
  <c r="K438" i="1"/>
  <c r="L438" i="1"/>
  <c r="M438" i="1"/>
  <c r="N438" i="1"/>
  <c r="O438" i="1"/>
  <c r="P438" i="1"/>
  <c r="Q438" i="1"/>
  <c r="F439" i="1"/>
  <c r="G439" i="1"/>
  <c r="H439" i="1"/>
  <c r="I439" i="1"/>
  <c r="J439" i="1"/>
  <c r="K439" i="1"/>
  <c r="L439" i="1"/>
  <c r="M439" i="1"/>
  <c r="N439" i="1"/>
  <c r="O439" i="1"/>
  <c r="P439" i="1"/>
  <c r="Q439" i="1"/>
  <c r="F440" i="1"/>
  <c r="G440" i="1"/>
  <c r="H440" i="1"/>
  <c r="I440" i="1"/>
  <c r="J440" i="1"/>
  <c r="K440" i="1"/>
  <c r="L440" i="1"/>
  <c r="M440" i="1"/>
  <c r="N440" i="1"/>
  <c r="O440" i="1"/>
  <c r="P440" i="1"/>
  <c r="Q440" i="1"/>
  <c r="F441" i="1"/>
  <c r="G441" i="1"/>
  <c r="H441" i="1"/>
  <c r="I441" i="1"/>
  <c r="J441" i="1"/>
  <c r="K441" i="1"/>
  <c r="L441" i="1"/>
  <c r="M441" i="1"/>
  <c r="N441" i="1"/>
  <c r="O441" i="1"/>
  <c r="P441" i="1"/>
  <c r="Q441" i="1"/>
  <c r="F442" i="1"/>
  <c r="G442" i="1"/>
  <c r="H442" i="1"/>
  <c r="I442" i="1"/>
  <c r="J442" i="1"/>
  <c r="K442" i="1"/>
  <c r="L442" i="1"/>
  <c r="M442" i="1"/>
  <c r="N442" i="1"/>
  <c r="O442" i="1"/>
  <c r="P442" i="1"/>
  <c r="Q442" i="1"/>
  <c r="F443" i="1"/>
  <c r="G443" i="1"/>
  <c r="H443" i="1"/>
  <c r="I443" i="1"/>
  <c r="J443" i="1"/>
  <c r="K443" i="1"/>
  <c r="L443" i="1"/>
  <c r="M443" i="1"/>
  <c r="N443" i="1"/>
  <c r="O443" i="1"/>
  <c r="P443" i="1"/>
  <c r="Q443" i="1"/>
  <c r="F444" i="1"/>
  <c r="G444" i="1"/>
  <c r="H444" i="1"/>
  <c r="I444" i="1"/>
  <c r="J444" i="1"/>
  <c r="K444" i="1"/>
  <c r="L444" i="1"/>
  <c r="M444" i="1"/>
  <c r="N444" i="1"/>
  <c r="O444" i="1"/>
  <c r="P444" i="1"/>
  <c r="Q444" i="1"/>
  <c r="F445" i="1"/>
  <c r="G445" i="1"/>
  <c r="H445" i="1"/>
  <c r="I445" i="1"/>
  <c r="J445" i="1"/>
  <c r="K445" i="1"/>
  <c r="L445" i="1"/>
  <c r="M445" i="1"/>
  <c r="N445" i="1"/>
  <c r="O445" i="1"/>
  <c r="P445" i="1"/>
  <c r="Q445" i="1"/>
  <c r="F446" i="1"/>
  <c r="G446" i="1"/>
  <c r="H446" i="1"/>
  <c r="I446" i="1"/>
  <c r="J446" i="1"/>
  <c r="K446" i="1"/>
  <c r="L446" i="1"/>
  <c r="M446" i="1"/>
  <c r="N446" i="1"/>
  <c r="O446" i="1"/>
  <c r="P446" i="1"/>
  <c r="Q446" i="1"/>
  <c r="F447" i="1"/>
  <c r="G447" i="1"/>
  <c r="H447" i="1"/>
  <c r="I447" i="1"/>
  <c r="J447" i="1"/>
  <c r="K447" i="1"/>
  <c r="L447" i="1"/>
  <c r="M447" i="1"/>
  <c r="N447" i="1"/>
  <c r="O447" i="1"/>
  <c r="P447" i="1"/>
  <c r="Q447" i="1"/>
  <c r="F448" i="1"/>
  <c r="G448" i="1"/>
  <c r="H448" i="1"/>
  <c r="I448" i="1"/>
  <c r="J448" i="1"/>
  <c r="K448" i="1"/>
  <c r="L448" i="1"/>
  <c r="M448" i="1"/>
  <c r="N448" i="1"/>
  <c r="O448" i="1"/>
  <c r="P448" i="1"/>
  <c r="Q448" i="1"/>
  <c r="F449" i="1"/>
  <c r="G449" i="1"/>
  <c r="H449" i="1"/>
  <c r="I449" i="1"/>
  <c r="J449" i="1"/>
  <c r="K449" i="1"/>
  <c r="L449" i="1"/>
  <c r="M449" i="1"/>
  <c r="N449" i="1"/>
  <c r="O449" i="1"/>
  <c r="P449" i="1"/>
  <c r="Q449" i="1"/>
  <c r="F450" i="1"/>
  <c r="G450" i="1"/>
  <c r="H450" i="1"/>
  <c r="I450" i="1"/>
  <c r="J450" i="1"/>
  <c r="K450" i="1"/>
  <c r="L450" i="1"/>
  <c r="M450" i="1"/>
  <c r="N450" i="1"/>
  <c r="O450" i="1"/>
  <c r="P450" i="1"/>
  <c r="Q450" i="1"/>
  <c r="F451" i="1"/>
  <c r="G451" i="1"/>
  <c r="H451" i="1"/>
  <c r="I451" i="1"/>
  <c r="J451" i="1"/>
  <c r="K451" i="1"/>
  <c r="L451" i="1"/>
  <c r="M451" i="1"/>
  <c r="N451" i="1"/>
  <c r="O451" i="1"/>
  <c r="P451" i="1"/>
  <c r="Q451" i="1"/>
  <c r="F452" i="1"/>
  <c r="G452" i="1"/>
  <c r="H452" i="1"/>
  <c r="I452" i="1"/>
  <c r="J452" i="1"/>
  <c r="K452" i="1"/>
  <c r="L452" i="1"/>
  <c r="M452" i="1"/>
  <c r="N452" i="1"/>
  <c r="O452" i="1"/>
  <c r="P452" i="1"/>
  <c r="Q452" i="1"/>
  <c r="F453" i="1"/>
  <c r="G453" i="1"/>
  <c r="H453" i="1"/>
  <c r="I453" i="1"/>
  <c r="J453" i="1"/>
  <c r="K453" i="1"/>
  <c r="L453" i="1"/>
  <c r="M453" i="1"/>
  <c r="N453" i="1"/>
  <c r="O453" i="1"/>
  <c r="P453" i="1"/>
  <c r="Q453" i="1"/>
  <c r="F454" i="1"/>
  <c r="G454" i="1"/>
  <c r="H454" i="1"/>
  <c r="I454" i="1"/>
  <c r="J454" i="1"/>
  <c r="K454" i="1"/>
  <c r="L454" i="1"/>
  <c r="M454" i="1"/>
  <c r="N454" i="1"/>
  <c r="O454" i="1"/>
  <c r="P454" i="1"/>
  <c r="Q454" i="1"/>
  <c r="F455" i="1"/>
  <c r="G455" i="1"/>
  <c r="H455" i="1"/>
  <c r="I455" i="1"/>
  <c r="J455" i="1"/>
  <c r="K455" i="1"/>
  <c r="L455" i="1"/>
  <c r="M455" i="1"/>
  <c r="N455" i="1"/>
  <c r="O455" i="1"/>
  <c r="P455" i="1"/>
  <c r="Q455" i="1"/>
  <c r="F456" i="1"/>
  <c r="G456" i="1"/>
  <c r="H456" i="1"/>
  <c r="I456" i="1"/>
  <c r="J456" i="1"/>
  <c r="K456" i="1"/>
  <c r="L456" i="1"/>
  <c r="M456" i="1"/>
  <c r="N456" i="1"/>
  <c r="O456" i="1"/>
  <c r="P456" i="1"/>
  <c r="Q456" i="1"/>
  <c r="F457" i="1"/>
  <c r="G457" i="1"/>
  <c r="H457" i="1"/>
  <c r="I457" i="1"/>
  <c r="J457" i="1"/>
  <c r="K457" i="1"/>
  <c r="L457" i="1"/>
  <c r="M457" i="1"/>
  <c r="N457" i="1"/>
  <c r="O457" i="1"/>
  <c r="P457" i="1"/>
  <c r="Q457" i="1"/>
  <c r="F458" i="1"/>
  <c r="G458" i="1"/>
  <c r="H458" i="1"/>
  <c r="I458" i="1"/>
  <c r="J458" i="1"/>
  <c r="K458" i="1"/>
  <c r="L458" i="1"/>
  <c r="M458" i="1"/>
  <c r="N458" i="1"/>
  <c r="O458" i="1"/>
  <c r="P458" i="1"/>
  <c r="Q458" i="1"/>
  <c r="F460" i="1"/>
  <c r="G460" i="1"/>
  <c r="G459" i="22" s="1"/>
  <c r="H460" i="1"/>
  <c r="H459" i="22" s="1"/>
  <c r="I460" i="1"/>
  <c r="I459" i="22" s="1"/>
  <c r="J460" i="1"/>
  <c r="J459" i="22" s="1"/>
  <c r="K460" i="1"/>
  <c r="K459" i="22" s="1"/>
  <c r="L460" i="1"/>
  <c r="L459" i="22" s="1"/>
  <c r="M460" i="1"/>
  <c r="M459" i="22" s="1"/>
  <c r="N460" i="1"/>
  <c r="N459" i="22" s="1"/>
  <c r="O460" i="1"/>
  <c r="O459" i="22" s="1"/>
  <c r="P460" i="1"/>
  <c r="P459" i="22" s="1"/>
  <c r="Q460" i="1"/>
  <c r="Q459" i="22" s="1"/>
  <c r="F461" i="1"/>
  <c r="G461" i="1"/>
  <c r="H461" i="1"/>
  <c r="I461" i="1"/>
  <c r="J461" i="1"/>
  <c r="K461" i="1"/>
  <c r="L461" i="1"/>
  <c r="M461" i="1"/>
  <c r="N461" i="1"/>
  <c r="O461" i="1"/>
  <c r="P461" i="1"/>
  <c r="Q461" i="1"/>
  <c r="F462" i="1"/>
  <c r="G462" i="1"/>
  <c r="H462" i="1"/>
  <c r="I462" i="1"/>
  <c r="J462" i="1"/>
  <c r="K462" i="1"/>
  <c r="L462" i="1"/>
  <c r="M462" i="1"/>
  <c r="N462" i="1"/>
  <c r="O462" i="1"/>
  <c r="P462" i="1"/>
  <c r="Q462" i="1"/>
  <c r="F463" i="1"/>
  <c r="G463" i="1"/>
  <c r="H463" i="1"/>
  <c r="I463" i="1"/>
  <c r="J463" i="1"/>
  <c r="K463" i="1"/>
  <c r="L463" i="1"/>
  <c r="M463" i="1"/>
  <c r="N463" i="1"/>
  <c r="O463" i="1"/>
  <c r="P463" i="1"/>
  <c r="Q463" i="1"/>
  <c r="F464" i="1"/>
  <c r="G464" i="1"/>
  <c r="H464" i="1"/>
  <c r="I464" i="1"/>
  <c r="J464" i="1"/>
  <c r="K464" i="1"/>
  <c r="L464" i="1"/>
  <c r="M464" i="1"/>
  <c r="N464" i="1"/>
  <c r="O464" i="1"/>
  <c r="P464" i="1"/>
  <c r="Q464" i="1"/>
  <c r="F465" i="1"/>
  <c r="G465" i="1"/>
  <c r="H465" i="1"/>
  <c r="I465" i="1"/>
  <c r="J465" i="1"/>
  <c r="K465" i="1"/>
  <c r="L465" i="1"/>
  <c r="M465" i="1"/>
  <c r="N465" i="1"/>
  <c r="O465" i="1"/>
  <c r="P465" i="1"/>
  <c r="Q465" i="1"/>
  <c r="F466" i="1"/>
  <c r="G466" i="1"/>
  <c r="H466" i="1"/>
  <c r="I466" i="1"/>
  <c r="J466" i="1"/>
  <c r="K466" i="1"/>
  <c r="L466" i="1"/>
  <c r="M466" i="1"/>
  <c r="N466" i="1"/>
  <c r="O466" i="1"/>
  <c r="P466" i="1"/>
  <c r="Q466" i="1"/>
  <c r="F467" i="1"/>
  <c r="G467" i="1"/>
  <c r="H467" i="1"/>
  <c r="I467" i="1"/>
  <c r="J467" i="1"/>
  <c r="K467" i="1"/>
  <c r="L467" i="1"/>
  <c r="M467" i="1"/>
  <c r="N467" i="1"/>
  <c r="O467" i="1"/>
  <c r="P467" i="1"/>
  <c r="Q467" i="1"/>
  <c r="F468" i="1"/>
  <c r="G468" i="1"/>
  <c r="H468" i="1"/>
  <c r="I468" i="1"/>
  <c r="J468" i="1"/>
  <c r="K468" i="1"/>
  <c r="L468" i="1"/>
  <c r="M468" i="1"/>
  <c r="N468" i="1"/>
  <c r="O468" i="1"/>
  <c r="P468" i="1"/>
  <c r="Q468" i="1"/>
  <c r="F469" i="1"/>
  <c r="G469" i="1"/>
  <c r="H469" i="1"/>
  <c r="I469" i="1"/>
  <c r="J469" i="1"/>
  <c r="K469" i="1"/>
  <c r="L469" i="1"/>
  <c r="M469" i="1"/>
  <c r="N469" i="1"/>
  <c r="O469" i="1"/>
  <c r="P469" i="1"/>
  <c r="Q469" i="1"/>
  <c r="F470" i="1"/>
  <c r="G470" i="1"/>
  <c r="H470" i="1"/>
  <c r="I470" i="1"/>
  <c r="J470" i="1"/>
  <c r="K470" i="1"/>
  <c r="L470" i="1"/>
  <c r="M470" i="1"/>
  <c r="N470" i="1"/>
  <c r="O470" i="1"/>
  <c r="P470" i="1"/>
  <c r="Q470" i="1"/>
  <c r="F471" i="1"/>
  <c r="G471" i="1"/>
  <c r="H471" i="1"/>
  <c r="I471" i="1"/>
  <c r="J471" i="1"/>
  <c r="K471" i="1"/>
  <c r="L471" i="1"/>
  <c r="M471" i="1"/>
  <c r="N471" i="1"/>
  <c r="O471" i="1"/>
  <c r="P471" i="1"/>
  <c r="Q471" i="1"/>
  <c r="F472" i="1"/>
  <c r="G472" i="1"/>
  <c r="H472" i="1"/>
  <c r="I472" i="1"/>
  <c r="J472" i="1"/>
  <c r="K472" i="1"/>
  <c r="L472" i="1"/>
  <c r="M472" i="1"/>
  <c r="N472" i="1"/>
  <c r="O472" i="1"/>
  <c r="P472" i="1"/>
  <c r="Q472" i="1"/>
  <c r="F473" i="1"/>
  <c r="G473" i="1"/>
  <c r="H473" i="1"/>
  <c r="I473" i="1"/>
  <c r="J473" i="1"/>
  <c r="K473" i="1"/>
  <c r="L473" i="1"/>
  <c r="M473" i="1"/>
  <c r="N473" i="1"/>
  <c r="O473" i="1"/>
  <c r="P473" i="1"/>
  <c r="Q473" i="1"/>
  <c r="F474" i="1"/>
  <c r="G474" i="1"/>
  <c r="H474" i="1"/>
  <c r="I474" i="1"/>
  <c r="J474" i="1"/>
  <c r="K474" i="1"/>
  <c r="L474" i="1"/>
  <c r="M474" i="1"/>
  <c r="N474" i="1"/>
  <c r="O474" i="1"/>
  <c r="P474" i="1"/>
  <c r="Q474" i="1"/>
  <c r="F475" i="1"/>
  <c r="G475" i="1"/>
  <c r="H475" i="1"/>
  <c r="I475" i="1"/>
  <c r="J475" i="1"/>
  <c r="K475" i="1"/>
  <c r="L475" i="1"/>
  <c r="M475" i="1"/>
  <c r="N475" i="1"/>
  <c r="O475" i="1"/>
  <c r="P475" i="1"/>
  <c r="Q475" i="1"/>
  <c r="F476" i="1"/>
  <c r="G476" i="1"/>
  <c r="H476" i="1"/>
  <c r="I476" i="1"/>
  <c r="J476" i="1"/>
  <c r="K476" i="1"/>
  <c r="L476" i="1"/>
  <c r="M476" i="1"/>
  <c r="N476" i="1"/>
  <c r="O476" i="1"/>
  <c r="P476" i="1"/>
  <c r="Q476" i="1"/>
  <c r="F477" i="1"/>
  <c r="G477" i="1"/>
  <c r="H477" i="1"/>
  <c r="I477" i="1"/>
  <c r="J477" i="1"/>
  <c r="K477" i="1"/>
  <c r="L477" i="1"/>
  <c r="M477" i="1"/>
  <c r="N477" i="1"/>
  <c r="O477" i="1"/>
  <c r="P477" i="1"/>
  <c r="Q477" i="1"/>
  <c r="F478" i="1"/>
  <c r="G478" i="1"/>
  <c r="H478" i="1"/>
  <c r="I478" i="1"/>
  <c r="J478" i="1"/>
  <c r="K478" i="1"/>
  <c r="L478" i="1"/>
  <c r="M478" i="1"/>
  <c r="N478" i="1"/>
  <c r="O478" i="1"/>
  <c r="P478" i="1"/>
  <c r="Q478" i="1"/>
  <c r="F479" i="1"/>
  <c r="G479" i="1"/>
  <c r="H479" i="1"/>
  <c r="I479" i="1"/>
  <c r="J479" i="1"/>
  <c r="K479" i="1"/>
  <c r="L479" i="1"/>
  <c r="M479" i="1"/>
  <c r="N479" i="1"/>
  <c r="O479" i="1"/>
  <c r="P479" i="1"/>
  <c r="Q479" i="1"/>
  <c r="F480" i="1"/>
  <c r="G480" i="1"/>
  <c r="H480" i="1"/>
  <c r="I480" i="1"/>
  <c r="J480" i="1"/>
  <c r="K480" i="1"/>
  <c r="L480" i="1"/>
  <c r="M480" i="1"/>
  <c r="N480" i="1"/>
  <c r="O480" i="1"/>
  <c r="P480" i="1"/>
  <c r="Q480" i="1"/>
  <c r="F481" i="1"/>
  <c r="G481" i="1"/>
  <c r="H481" i="1"/>
  <c r="I481" i="1"/>
  <c r="J481" i="1"/>
  <c r="K481" i="1"/>
  <c r="L481" i="1"/>
  <c r="M481" i="1"/>
  <c r="N481" i="1"/>
  <c r="O481" i="1"/>
  <c r="P481" i="1"/>
  <c r="Q481" i="1"/>
  <c r="F482" i="1"/>
  <c r="G482" i="1"/>
  <c r="H482" i="1"/>
  <c r="I482" i="1"/>
  <c r="J482" i="1"/>
  <c r="K482" i="1"/>
  <c r="L482" i="1"/>
  <c r="M482" i="1"/>
  <c r="N482" i="1"/>
  <c r="O482" i="1"/>
  <c r="P482" i="1"/>
  <c r="Q482" i="1"/>
  <c r="F483" i="1"/>
  <c r="G483" i="1"/>
  <c r="H483" i="1"/>
  <c r="I483" i="1"/>
  <c r="J483" i="1"/>
  <c r="K483" i="1"/>
  <c r="L483" i="1"/>
  <c r="M483" i="1"/>
  <c r="N483" i="1"/>
  <c r="O483" i="1"/>
  <c r="P483" i="1"/>
  <c r="Q483" i="1"/>
  <c r="F484" i="1"/>
  <c r="G484" i="1"/>
  <c r="H484" i="1"/>
  <c r="I484" i="1"/>
  <c r="J484" i="1"/>
  <c r="K484" i="1"/>
  <c r="L484" i="1"/>
  <c r="M484" i="1"/>
  <c r="N484" i="1"/>
  <c r="O484" i="1"/>
  <c r="P484" i="1"/>
  <c r="Q484" i="1"/>
  <c r="F485" i="1"/>
  <c r="G485" i="1"/>
  <c r="H485" i="1"/>
  <c r="I485" i="1"/>
  <c r="J485" i="1"/>
  <c r="K485" i="1"/>
  <c r="L485" i="1"/>
  <c r="M485" i="1"/>
  <c r="N485" i="1"/>
  <c r="O485" i="1"/>
  <c r="P485" i="1"/>
  <c r="Q485" i="1"/>
  <c r="F486" i="1"/>
  <c r="G486" i="1"/>
  <c r="H486" i="1"/>
  <c r="I486" i="1"/>
  <c r="J486" i="1"/>
  <c r="K486" i="1"/>
  <c r="L486" i="1"/>
  <c r="M486" i="1"/>
  <c r="N486" i="1"/>
  <c r="O486" i="1"/>
  <c r="P486" i="1"/>
  <c r="Q486" i="1"/>
  <c r="G19" i="1"/>
  <c r="H19" i="1"/>
  <c r="I19" i="1"/>
  <c r="J19" i="1"/>
  <c r="K19" i="1"/>
  <c r="L19" i="1"/>
  <c r="M19" i="1"/>
  <c r="N19" i="1"/>
  <c r="O19" i="1"/>
  <c r="P19" i="1"/>
  <c r="Q19" i="1"/>
  <c r="F19" i="1"/>
  <c r="F459" i="22" l="1"/>
  <c r="R460" i="1"/>
  <c r="F408" i="22"/>
  <c r="R409" i="1"/>
  <c r="F377" i="22"/>
  <c r="R378" i="1"/>
  <c r="F323" i="22"/>
  <c r="R324" i="1"/>
  <c r="F265" i="22"/>
  <c r="R266" i="1"/>
  <c r="F156" i="22"/>
  <c r="R157" i="1"/>
  <c r="Q492" i="32"/>
  <c r="Q487" i="31" s="1"/>
  <c r="P492" i="32"/>
  <c r="P487" i="31" s="1"/>
  <c r="O492" i="32"/>
  <c r="O487" i="31" s="1"/>
  <c r="N492" i="32"/>
  <c r="N487" i="31" s="1"/>
  <c r="M492" i="32"/>
  <c r="M487" i="31" s="1"/>
  <c r="L492" i="32"/>
  <c r="L487" i="31" s="1"/>
  <c r="K492" i="32"/>
  <c r="K487" i="31" s="1"/>
  <c r="J492" i="32"/>
  <c r="J487" i="31" s="1"/>
  <c r="I492" i="32"/>
  <c r="I487" i="31" s="1"/>
  <c r="H492" i="32"/>
  <c r="H487" i="31" s="1"/>
  <c r="G492" i="32"/>
  <c r="G487" i="31" s="1"/>
  <c r="F492" i="32"/>
  <c r="F487" i="31" s="1"/>
  <c r="R491" i="32"/>
  <c r="R490" i="32"/>
  <c r="R489" i="32"/>
  <c r="R488" i="32"/>
  <c r="R487" i="32"/>
  <c r="R486" i="32"/>
  <c r="R485" i="32"/>
  <c r="R484" i="32"/>
  <c r="R483" i="32"/>
  <c r="R482" i="32"/>
  <c r="R481" i="32"/>
  <c r="R480" i="32"/>
  <c r="R479" i="32"/>
  <c r="R478" i="32"/>
  <c r="R477" i="32"/>
  <c r="R476" i="32"/>
  <c r="R475" i="32"/>
  <c r="R474" i="32"/>
  <c r="R473" i="32"/>
  <c r="R472" i="32"/>
  <c r="R471" i="32"/>
  <c r="R470" i="32"/>
  <c r="R469" i="32"/>
  <c r="R468" i="32"/>
  <c r="R467" i="32"/>
  <c r="R466" i="32"/>
  <c r="Q464" i="32"/>
  <c r="Q459" i="31" s="1"/>
  <c r="P464" i="32"/>
  <c r="P459" i="31" s="1"/>
  <c r="O464" i="32"/>
  <c r="O459" i="31" s="1"/>
  <c r="N464" i="32"/>
  <c r="N459" i="31" s="1"/>
  <c r="M464" i="32"/>
  <c r="M459" i="31" s="1"/>
  <c r="L464" i="32"/>
  <c r="L459" i="31" s="1"/>
  <c r="K464" i="32"/>
  <c r="K459" i="31" s="1"/>
  <c r="J464" i="32"/>
  <c r="J459" i="31" s="1"/>
  <c r="I464" i="32"/>
  <c r="I459" i="31" s="1"/>
  <c r="H464" i="32"/>
  <c r="H459" i="31" s="1"/>
  <c r="G464" i="32"/>
  <c r="G459" i="31" s="1"/>
  <c r="F464" i="32"/>
  <c r="F459" i="31" s="1"/>
  <c r="R463" i="32"/>
  <c r="R462" i="32"/>
  <c r="R461" i="32"/>
  <c r="R460" i="32"/>
  <c r="R459" i="32"/>
  <c r="R458" i="32"/>
  <c r="R457" i="32"/>
  <c r="R456" i="32"/>
  <c r="R455" i="32"/>
  <c r="R454" i="32"/>
  <c r="R453" i="32"/>
  <c r="R452" i="32"/>
  <c r="R451" i="32"/>
  <c r="R450" i="32"/>
  <c r="R449" i="32"/>
  <c r="R448" i="32"/>
  <c r="R447" i="32"/>
  <c r="R446" i="32"/>
  <c r="R445" i="32"/>
  <c r="R444" i="32"/>
  <c r="R443" i="32"/>
  <c r="R442" i="32"/>
  <c r="R441" i="32"/>
  <c r="R440" i="32"/>
  <c r="R439" i="32"/>
  <c r="R438" i="32"/>
  <c r="R437" i="32"/>
  <c r="R436" i="32"/>
  <c r="R435" i="32"/>
  <c r="R434" i="32"/>
  <c r="R433" i="32"/>
  <c r="R432" i="32"/>
  <c r="R431" i="32"/>
  <c r="R430" i="32"/>
  <c r="R429" i="32"/>
  <c r="R428" i="32"/>
  <c r="R427" i="32"/>
  <c r="R426" i="32"/>
  <c r="R425" i="32"/>
  <c r="R424" i="32"/>
  <c r="R423" i="32"/>
  <c r="R422" i="32"/>
  <c r="R421" i="32"/>
  <c r="R420" i="32"/>
  <c r="R419" i="32"/>
  <c r="R418" i="32"/>
  <c r="R417" i="32"/>
  <c r="R416" i="32"/>
  <c r="R415" i="32"/>
  <c r="Q413" i="32"/>
  <c r="Q408" i="31" s="1"/>
  <c r="P413" i="32"/>
  <c r="P408" i="31" s="1"/>
  <c r="O413" i="32"/>
  <c r="O408" i="31" s="1"/>
  <c r="N413" i="32"/>
  <c r="N408" i="31" s="1"/>
  <c r="M413" i="32"/>
  <c r="M408" i="31" s="1"/>
  <c r="L413" i="32"/>
  <c r="L408" i="31" s="1"/>
  <c r="K413" i="32"/>
  <c r="K408" i="31" s="1"/>
  <c r="J413" i="32"/>
  <c r="J408" i="31" s="1"/>
  <c r="I413" i="32"/>
  <c r="I408" i="31" s="1"/>
  <c r="H413" i="32"/>
  <c r="H408" i="31" s="1"/>
  <c r="G413" i="32"/>
  <c r="G408" i="31" s="1"/>
  <c r="F413" i="32"/>
  <c r="F408" i="31" s="1"/>
  <c r="R412" i="32"/>
  <c r="R411" i="32"/>
  <c r="R410" i="32"/>
  <c r="R409" i="32"/>
  <c r="R408" i="32"/>
  <c r="R407" i="32"/>
  <c r="R406" i="32"/>
  <c r="R405" i="32"/>
  <c r="R404" i="32"/>
  <c r="R403" i="32"/>
  <c r="R402" i="32"/>
  <c r="R401" i="32"/>
  <c r="R400" i="32"/>
  <c r="R399" i="32"/>
  <c r="R398" i="32"/>
  <c r="R397" i="32"/>
  <c r="R396" i="32"/>
  <c r="R395" i="32"/>
  <c r="R394" i="32"/>
  <c r="R393" i="32"/>
  <c r="R392" i="32"/>
  <c r="R391" i="32"/>
  <c r="R390" i="32"/>
  <c r="R389" i="32"/>
  <c r="R388" i="32"/>
  <c r="R387" i="32"/>
  <c r="R386" i="32"/>
  <c r="R385" i="32"/>
  <c r="R384" i="32"/>
  <c r="Q382" i="32"/>
  <c r="Q377" i="31" s="1"/>
  <c r="P382" i="32"/>
  <c r="P377" i="31" s="1"/>
  <c r="O382" i="32"/>
  <c r="O377" i="31" s="1"/>
  <c r="N382" i="32"/>
  <c r="N377" i="31" s="1"/>
  <c r="M382" i="32"/>
  <c r="M377" i="31" s="1"/>
  <c r="L382" i="32"/>
  <c r="L377" i="31" s="1"/>
  <c r="K382" i="32"/>
  <c r="K377" i="31" s="1"/>
  <c r="J382" i="32"/>
  <c r="J377" i="31" s="1"/>
  <c r="I382" i="32"/>
  <c r="I377" i="31" s="1"/>
  <c r="H382" i="32"/>
  <c r="H377" i="31" s="1"/>
  <c r="G382" i="32"/>
  <c r="G377" i="31" s="1"/>
  <c r="F382" i="32"/>
  <c r="F377" i="31" s="1"/>
  <c r="R381" i="32"/>
  <c r="R380" i="32"/>
  <c r="R379" i="32"/>
  <c r="R378" i="32"/>
  <c r="R377" i="32"/>
  <c r="R376" i="32"/>
  <c r="R375" i="32"/>
  <c r="R374" i="32"/>
  <c r="R373" i="32"/>
  <c r="R372" i="32"/>
  <c r="Q328" i="32"/>
  <c r="Q323" i="31" s="1"/>
  <c r="P328" i="32"/>
  <c r="P323" i="31" s="1"/>
  <c r="O328" i="32"/>
  <c r="O323" i="31" s="1"/>
  <c r="N328" i="32"/>
  <c r="N323" i="31" s="1"/>
  <c r="M328" i="32"/>
  <c r="M323" i="31" s="1"/>
  <c r="L328" i="32"/>
  <c r="L323" i="31" s="1"/>
  <c r="K328" i="32"/>
  <c r="K323" i="31" s="1"/>
  <c r="J328" i="32"/>
  <c r="J323" i="31" s="1"/>
  <c r="I328" i="32"/>
  <c r="I323" i="31" s="1"/>
  <c r="H328" i="32"/>
  <c r="H323" i="31" s="1"/>
  <c r="G328" i="32"/>
  <c r="G323" i="31" s="1"/>
  <c r="F328" i="32"/>
  <c r="Q270" i="32"/>
  <c r="Q265" i="31" s="1"/>
  <c r="P270" i="32"/>
  <c r="P265" i="31" s="1"/>
  <c r="O270" i="32"/>
  <c r="O265" i="31" s="1"/>
  <c r="N270" i="32"/>
  <c r="N265" i="31" s="1"/>
  <c r="M270" i="32"/>
  <c r="M265" i="31" s="1"/>
  <c r="L270" i="32"/>
  <c r="L265" i="31" s="1"/>
  <c r="K270" i="32"/>
  <c r="K265" i="31" s="1"/>
  <c r="J270" i="32"/>
  <c r="J265" i="31" s="1"/>
  <c r="I270" i="32"/>
  <c r="I265" i="31" s="1"/>
  <c r="H270" i="32"/>
  <c r="H265" i="31" s="1"/>
  <c r="G270" i="32"/>
  <c r="G265" i="31" s="1"/>
  <c r="F270" i="32"/>
  <c r="Q161" i="32"/>
  <c r="Q156" i="31" s="1"/>
  <c r="P161" i="32"/>
  <c r="P156" i="31" s="1"/>
  <c r="O161" i="32"/>
  <c r="O156" i="31" s="1"/>
  <c r="N161" i="32"/>
  <c r="N156" i="31" s="1"/>
  <c r="M161" i="32"/>
  <c r="M156" i="31" s="1"/>
  <c r="L161" i="32"/>
  <c r="L156" i="31" s="1"/>
  <c r="K161" i="32"/>
  <c r="K156" i="31" s="1"/>
  <c r="J161" i="32"/>
  <c r="J156" i="31" s="1"/>
  <c r="I161" i="32"/>
  <c r="I156" i="31" s="1"/>
  <c r="H161" i="32"/>
  <c r="H156" i="31" s="1"/>
  <c r="G161" i="32"/>
  <c r="G156" i="31" s="1"/>
  <c r="F161" i="32"/>
  <c r="Q89" i="32"/>
  <c r="Q84" i="31" s="1"/>
  <c r="P89" i="32"/>
  <c r="P84" i="31" s="1"/>
  <c r="O89" i="32"/>
  <c r="O84" i="31" s="1"/>
  <c r="N89" i="32"/>
  <c r="N84" i="31" s="1"/>
  <c r="M89" i="32"/>
  <c r="M84" i="31" s="1"/>
  <c r="L89" i="32"/>
  <c r="L84" i="31" s="1"/>
  <c r="K89" i="32"/>
  <c r="K84" i="31" s="1"/>
  <c r="J89" i="32"/>
  <c r="J84" i="31" s="1"/>
  <c r="I89" i="32"/>
  <c r="I84" i="31" s="1"/>
  <c r="H89" i="32"/>
  <c r="H84" i="31" s="1"/>
  <c r="G89" i="32"/>
  <c r="G84" i="31" s="1"/>
  <c r="F89" i="32"/>
  <c r="F84" i="31" s="1"/>
  <c r="R88" i="32"/>
  <c r="R87" i="32"/>
  <c r="R86" i="32"/>
  <c r="R85" i="32"/>
  <c r="R84" i="32"/>
  <c r="R83" i="32"/>
  <c r="R82" i="32"/>
  <c r="R81" i="32"/>
  <c r="R80" i="32"/>
  <c r="R79" i="32"/>
  <c r="R78" i="32"/>
  <c r="R77" i="32"/>
  <c r="R76" i="32"/>
  <c r="R75" i="32"/>
  <c r="R74" i="32"/>
  <c r="R73" i="32"/>
  <c r="R72" i="32"/>
  <c r="R71" i="32"/>
  <c r="R70" i="32"/>
  <c r="R69" i="32"/>
  <c r="R68" i="32"/>
  <c r="R67" i="32"/>
  <c r="R66" i="32"/>
  <c r="R65" i="32"/>
  <c r="R64" i="32"/>
  <c r="R63" i="32"/>
  <c r="R62" i="32"/>
  <c r="R61" i="32"/>
  <c r="R60" i="32"/>
  <c r="R59" i="32"/>
  <c r="R58" i="32"/>
  <c r="R57" i="32"/>
  <c r="R56" i="32"/>
  <c r="R55" i="32"/>
  <c r="R54" i="32"/>
  <c r="R53" i="32"/>
  <c r="R52" i="32"/>
  <c r="R51" i="32"/>
  <c r="R50" i="32"/>
  <c r="R49" i="32"/>
  <c r="R48" i="32"/>
  <c r="R47" i="32"/>
  <c r="R46" i="32"/>
  <c r="R45" i="32"/>
  <c r="R44" i="32"/>
  <c r="R43" i="32"/>
  <c r="R42" i="32"/>
  <c r="R41" i="32"/>
  <c r="R40" i="32"/>
  <c r="R39" i="32"/>
  <c r="R38" i="32"/>
  <c r="R37" i="32"/>
  <c r="R36" i="32"/>
  <c r="R35" i="32"/>
  <c r="R34" i="32"/>
  <c r="R33" i="32"/>
  <c r="R32" i="32"/>
  <c r="R31" i="32"/>
  <c r="R30" i="32"/>
  <c r="R29" i="32"/>
  <c r="R28" i="32"/>
  <c r="R27" i="32"/>
  <c r="R26" i="32"/>
  <c r="R25" i="32"/>
  <c r="R24" i="32"/>
  <c r="A1" i="32"/>
  <c r="N485" i="22"/>
  <c r="J485" i="22"/>
  <c r="N484" i="22"/>
  <c r="J484" i="22"/>
  <c r="N483" i="22"/>
  <c r="J483" i="22"/>
  <c r="N482" i="22"/>
  <c r="J482" i="22"/>
  <c r="N481" i="22"/>
  <c r="J481" i="22"/>
  <c r="N480" i="22"/>
  <c r="J480" i="22"/>
  <c r="N479" i="22"/>
  <c r="J479" i="22"/>
  <c r="N478" i="22"/>
  <c r="J478" i="22"/>
  <c r="N477" i="22"/>
  <c r="J477" i="22"/>
  <c r="N476" i="22"/>
  <c r="J476" i="22"/>
  <c r="N475" i="22"/>
  <c r="J475" i="22"/>
  <c r="N474" i="22"/>
  <c r="J474" i="22"/>
  <c r="N473" i="22"/>
  <c r="J473" i="22"/>
  <c r="N472" i="22"/>
  <c r="J472" i="22"/>
  <c r="N471" i="22"/>
  <c r="J471" i="22"/>
  <c r="N470" i="22"/>
  <c r="J470" i="22"/>
  <c r="N469" i="22"/>
  <c r="J469" i="22"/>
  <c r="N468" i="22"/>
  <c r="J468" i="22"/>
  <c r="N467" i="22"/>
  <c r="J467" i="22"/>
  <c r="N466" i="22"/>
  <c r="J466" i="22"/>
  <c r="N465" i="22"/>
  <c r="J465" i="22"/>
  <c r="N464" i="22"/>
  <c r="J464" i="22"/>
  <c r="N463" i="22"/>
  <c r="J463" i="22"/>
  <c r="N462" i="22"/>
  <c r="J462" i="22"/>
  <c r="N461" i="22"/>
  <c r="J461" i="22"/>
  <c r="N457" i="22"/>
  <c r="J457" i="22"/>
  <c r="N456" i="22"/>
  <c r="J456" i="22"/>
  <c r="N455" i="22"/>
  <c r="R456" i="31"/>
  <c r="R455" i="31"/>
  <c r="R454" i="31"/>
  <c r="R453" i="31"/>
  <c r="R452" i="31"/>
  <c r="R451" i="31"/>
  <c r="R450" i="31"/>
  <c r="R449" i="31"/>
  <c r="R448" i="31"/>
  <c r="R447" i="31"/>
  <c r="R446" i="31"/>
  <c r="R445" i="31"/>
  <c r="R444" i="31"/>
  <c r="R443" i="31"/>
  <c r="R442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7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7" i="31"/>
  <c r="R406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2" i="31"/>
  <c r="R381" i="31"/>
  <c r="R380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40" i="31"/>
  <c r="R339" i="31"/>
  <c r="R338" i="31"/>
  <c r="R337" i="31"/>
  <c r="R336" i="31"/>
  <c r="R335" i="31"/>
  <c r="R334" i="31"/>
  <c r="R333" i="31"/>
  <c r="R332" i="31"/>
  <c r="R331" i="31"/>
  <c r="R330" i="31"/>
  <c r="R329" i="31"/>
  <c r="R328" i="31"/>
  <c r="R327" i="31"/>
  <c r="R326" i="31"/>
  <c r="R322" i="31"/>
  <c r="R321" i="31"/>
  <c r="R320" i="31"/>
  <c r="R319" i="31"/>
  <c r="R318" i="31"/>
  <c r="R317" i="31"/>
  <c r="R316" i="31"/>
  <c r="R315" i="31"/>
  <c r="R314" i="31"/>
  <c r="R313" i="31"/>
  <c r="R312" i="31"/>
  <c r="R311" i="31"/>
  <c r="R310" i="31"/>
  <c r="R309" i="31"/>
  <c r="R308" i="31"/>
  <c r="R307" i="31"/>
  <c r="R306" i="31"/>
  <c r="R305" i="31"/>
  <c r="R304" i="31"/>
  <c r="R303" i="31"/>
  <c r="R302" i="31"/>
  <c r="R301" i="31"/>
  <c r="R300" i="31"/>
  <c r="R299" i="31"/>
  <c r="R298" i="31"/>
  <c r="R297" i="31"/>
  <c r="R296" i="31"/>
  <c r="R295" i="31"/>
  <c r="R294" i="31"/>
  <c r="R293" i="31"/>
  <c r="R292" i="31"/>
  <c r="R291" i="31"/>
  <c r="R290" i="31"/>
  <c r="R289" i="31"/>
  <c r="R288" i="31"/>
  <c r="R287" i="31"/>
  <c r="R286" i="31"/>
  <c r="R285" i="31"/>
  <c r="R284" i="31"/>
  <c r="R283" i="31"/>
  <c r="R282" i="31"/>
  <c r="R281" i="31"/>
  <c r="R280" i="31"/>
  <c r="R279" i="31"/>
  <c r="R278" i="31"/>
  <c r="R277" i="31"/>
  <c r="R276" i="31"/>
  <c r="R275" i="31"/>
  <c r="R274" i="31"/>
  <c r="R273" i="31"/>
  <c r="R272" i="31"/>
  <c r="R271" i="31"/>
  <c r="R270" i="31"/>
  <c r="R269" i="31"/>
  <c r="R268" i="31"/>
  <c r="R264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5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80" i="31"/>
  <c r="R179" i="31"/>
  <c r="R178" i="31"/>
  <c r="R177" i="31"/>
  <c r="R176" i="31"/>
  <c r="R175" i="31"/>
  <c r="R174" i="31"/>
  <c r="R173" i="31"/>
  <c r="R172" i="31"/>
  <c r="R171" i="31"/>
  <c r="R170" i="31"/>
  <c r="R169" i="31"/>
  <c r="R168" i="31"/>
  <c r="R167" i="31"/>
  <c r="R166" i="31"/>
  <c r="R165" i="31"/>
  <c r="R164" i="31"/>
  <c r="R163" i="31"/>
  <c r="R162" i="31"/>
  <c r="R161" i="31"/>
  <c r="R160" i="31"/>
  <c r="R159" i="31"/>
  <c r="R155" i="31"/>
  <c r="R154" i="31"/>
  <c r="R153" i="31"/>
  <c r="R152" i="31"/>
  <c r="R151" i="31"/>
  <c r="R150" i="31"/>
  <c r="R149" i="31"/>
  <c r="R148" i="31"/>
  <c r="R147" i="31"/>
  <c r="R146" i="31"/>
  <c r="R145" i="31"/>
  <c r="R144" i="31"/>
  <c r="R143" i="31"/>
  <c r="R142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22" i="31"/>
  <c r="R121" i="31"/>
  <c r="R120" i="31"/>
  <c r="R119" i="31"/>
  <c r="R118" i="31"/>
  <c r="R117" i="31"/>
  <c r="R116" i="31"/>
  <c r="R115" i="31"/>
  <c r="R114" i="31"/>
  <c r="R113" i="31"/>
  <c r="R112" i="31"/>
  <c r="R111" i="31"/>
  <c r="R110" i="31"/>
  <c r="R109" i="31"/>
  <c r="R108" i="31"/>
  <c r="R107" i="31"/>
  <c r="R106" i="31"/>
  <c r="R105" i="31"/>
  <c r="R104" i="31"/>
  <c r="R103" i="31"/>
  <c r="R102" i="31"/>
  <c r="R101" i="31"/>
  <c r="R100" i="31"/>
  <c r="R99" i="31"/>
  <c r="R98" i="31"/>
  <c r="R97" i="31"/>
  <c r="R96" i="31"/>
  <c r="R95" i="31"/>
  <c r="R94" i="31"/>
  <c r="R93" i="31"/>
  <c r="R92" i="31"/>
  <c r="R91" i="31"/>
  <c r="R90" i="31"/>
  <c r="R89" i="31"/>
  <c r="R88" i="31"/>
  <c r="R87" i="31"/>
  <c r="R83" i="31"/>
  <c r="R82" i="31"/>
  <c r="R81" i="31"/>
  <c r="R80" i="31"/>
  <c r="R79" i="31"/>
  <c r="R78" i="31"/>
  <c r="R77" i="31"/>
  <c r="R76" i="31"/>
  <c r="R75" i="31"/>
  <c r="R74" i="31"/>
  <c r="R73" i="31"/>
  <c r="R72" i="31"/>
  <c r="R71" i="31"/>
  <c r="R70" i="31"/>
  <c r="R69" i="31"/>
  <c r="R68" i="31"/>
  <c r="R67" i="31"/>
  <c r="R66" i="31"/>
  <c r="R65" i="31"/>
  <c r="R64" i="31"/>
  <c r="R63" i="31"/>
  <c r="R62" i="31"/>
  <c r="R61" i="31"/>
  <c r="R60" i="31"/>
  <c r="R59" i="31"/>
  <c r="R58" i="31"/>
  <c r="R57" i="31"/>
  <c r="R56" i="31"/>
  <c r="R55" i="31"/>
  <c r="R54" i="31"/>
  <c r="R53" i="31"/>
  <c r="R52" i="31"/>
  <c r="R51" i="31"/>
  <c r="R50" i="31"/>
  <c r="R49" i="31"/>
  <c r="R48" i="31"/>
  <c r="R47" i="31"/>
  <c r="R46" i="31"/>
  <c r="R45" i="31"/>
  <c r="R44" i="31"/>
  <c r="R43" i="31"/>
  <c r="R42" i="31"/>
  <c r="R41" i="31"/>
  <c r="R40" i="31"/>
  <c r="R39" i="31"/>
  <c r="R38" i="31"/>
  <c r="R37" i="3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R23" i="31"/>
  <c r="R22" i="31"/>
  <c r="R21" i="31"/>
  <c r="R20" i="31"/>
  <c r="K9" i="31"/>
  <c r="J9" i="31"/>
  <c r="I9" i="31"/>
  <c r="H9" i="31"/>
  <c r="G9" i="31"/>
  <c r="F9" i="31"/>
  <c r="E9" i="31"/>
  <c r="D9" i="31"/>
  <c r="C9" i="31"/>
  <c r="B9" i="31"/>
  <c r="Q511" i="29"/>
  <c r="P511" i="29"/>
  <c r="O511" i="29"/>
  <c r="N511" i="29"/>
  <c r="M511" i="29"/>
  <c r="L511" i="29"/>
  <c r="K511" i="29"/>
  <c r="J511" i="29"/>
  <c r="I511" i="29"/>
  <c r="H511" i="29"/>
  <c r="G511" i="29"/>
  <c r="F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Q483" i="29"/>
  <c r="P483" i="29"/>
  <c r="O483" i="29"/>
  <c r="N483" i="29"/>
  <c r="M483" i="29"/>
  <c r="L483" i="29"/>
  <c r="K483" i="29"/>
  <c r="J483" i="29"/>
  <c r="I483" i="29"/>
  <c r="H483" i="29"/>
  <c r="G483" i="29"/>
  <c r="F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83" i="29" s="1"/>
  <c r="Q432" i="29"/>
  <c r="P432" i="29"/>
  <c r="O432" i="29"/>
  <c r="N432" i="29"/>
  <c r="M432" i="29"/>
  <c r="L432" i="29"/>
  <c r="K432" i="29"/>
  <c r="J432" i="29"/>
  <c r="I432" i="29"/>
  <c r="H432" i="29"/>
  <c r="G432" i="29"/>
  <c r="F432" i="29"/>
  <c r="R431" i="29"/>
  <c r="R430" i="29"/>
  <c r="R429" i="29"/>
  <c r="R428" i="29"/>
  <c r="R427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Q401" i="29"/>
  <c r="P401" i="29"/>
  <c r="O401" i="29"/>
  <c r="N401" i="29"/>
  <c r="M401" i="29"/>
  <c r="L401" i="29"/>
  <c r="K401" i="29"/>
  <c r="J401" i="29"/>
  <c r="I401" i="29"/>
  <c r="H401" i="29"/>
  <c r="G401" i="29"/>
  <c r="F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Q347" i="29"/>
  <c r="P347" i="29"/>
  <c r="O347" i="29"/>
  <c r="N347" i="29"/>
  <c r="M347" i="29"/>
  <c r="L347" i="29"/>
  <c r="K347" i="29"/>
  <c r="J347" i="29"/>
  <c r="I347" i="29"/>
  <c r="H347" i="29"/>
  <c r="G347" i="29"/>
  <c r="F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3" i="29"/>
  <c r="R322" i="29"/>
  <c r="R321" i="29"/>
  <c r="R320" i="29"/>
  <c r="R319" i="29"/>
  <c r="R318" i="29"/>
  <c r="R317" i="29"/>
  <c r="R316" i="29"/>
  <c r="R315" i="29"/>
  <c r="R314" i="29"/>
  <c r="R313" i="29"/>
  <c r="R312" i="29"/>
  <c r="R311" i="29"/>
  <c r="R310" i="29"/>
  <c r="R309" i="29"/>
  <c r="R308" i="29"/>
  <c r="R307" i="29"/>
  <c r="R306" i="29"/>
  <c r="R305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Q289" i="29"/>
  <c r="P289" i="29"/>
  <c r="O289" i="29"/>
  <c r="N289" i="29"/>
  <c r="M289" i="29"/>
  <c r="L289" i="29"/>
  <c r="K289" i="29"/>
  <c r="J289" i="29"/>
  <c r="I289" i="29"/>
  <c r="H289" i="29"/>
  <c r="G289" i="29"/>
  <c r="F289" i="29"/>
  <c r="R288" i="29"/>
  <c r="R287" i="29"/>
  <c r="R286" i="29"/>
  <c r="R284" i="29"/>
  <c r="R283" i="29"/>
  <c r="R282" i="29"/>
  <c r="R281" i="29"/>
  <c r="R280" i="29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7" i="29"/>
  <c r="R266" i="29"/>
  <c r="R265" i="29"/>
  <c r="R264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5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Q179" i="29"/>
  <c r="P179" i="29"/>
  <c r="O179" i="29"/>
  <c r="N179" i="29"/>
  <c r="M179" i="29"/>
  <c r="L179" i="29"/>
  <c r="K179" i="29"/>
  <c r="J179" i="29"/>
  <c r="I179" i="29"/>
  <c r="H179" i="29"/>
  <c r="G179" i="29"/>
  <c r="F179" i="29"/>
  <c r="R178" i="29"/>
  <c r="R177" i="29"/>
  <c r="R176" i="29"/>
  <c r="R175" i="29"/>
  <c r="R174" i="29"/>
  <c r="R173" i="29"/>
  <c r="R172" i="29"/>
  <c r="R171" i="29"/>
  <c r="R170" i="29"/>
  <c r="R168" i="29"/>
  <c r="R167" i="29"/>
  <c r="R166" i="29"/>
  <c r="R165" i="29"/>
  <c r="R164" i="29"/>
  <c r="R163" i="29"/>
  <c r="R162" i="29"/>
  <c r="R161" i="29"/>
  <c r="R160" i="29"/>
  <c r="R159" i="29"/>
  <c r="R158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2" i="29"/>
  <c r="R121" i="29"/>
  <c r="R120" i="29"/>
  <c r="R119" i="29"/>
  <c r="R118" i="29"/>
  <c r="R117" i="29"/>
  <c r="R116" i="29"/>
  <c r="R115" i="29"/>
  <c r="R114" i="29"/>
  <c r="R113" i="29"/>
  <c r="R112" i="29"/>
  <c r="R111" i="29"/>
  <c r="R110" i="29"/>
  <c r="R109" i="29"/>
  <c r="Q107" i="29"/>
  <c r="P107" i="29"/>
  <c r="O107" i="29"/>
  <c r="N107" i="29"/>
  <c r="M107" i="29"/>
  <c r="L107" i="29"/>
  <c r="K107" i="29"/>
  <c r="J107" i="29"/>
  <c r="I107" i="29"/>
  <c r="H107" i="29"/>
  <c r="G107" i="29"/>
  <c r="F107" i="29"/>
  <c r="R106" i="29"/>
  <c r="R105" i="29"/>
  <c r="R104" i="29"/>
  <c r="R103" i="29"/>
  <c r="R102" i="29"/>
  <c r="R101" i="29"/>
  <c r="R100" i="29"/>
  <c r="R98" i="29"/>
  <c r="R97" i="29"/>
  <c r="R96" i="29"/>
  <c r="R95" i="29"/>
  <c r="R94" i="29"/>
  <c r="R93" i="29"/>
  <c r="R92" i="29"/>
  <c r="R90" i="29"/>
  <c r="R88" i="29"/>
  <c r="R86" i="29"/>
  <c r="R84" i="29"/>
  <c r="R83" i="29"/>
  <c r="R82" i="29"/>
  <c r="R80" i="29"/>
  <c r="R79" i="29"/>
  <c r="R78" i="29"/>
  <c r="R77" i="29"/>
  <c r="R75" i="29"/>
  <c r="R74" i="29"/>
  <c r="R72" i="29"/>
  <c r="R71" i="29"/>
  <c r="R69" i="29"/>
  <c r="R68" i="29"/>
  <c r="R66" i="29"/>
  <c r="R65" i="29"/>
  <c r="R64" i="29"/>
  <c r="R63" i="29"/>
  <c r="R61" i="29"/>
  <c r="R59" i="29"/>
  <c r="R58" i="29"/>
  <c r="R57" i="29"/>
  <c r="R56" i="29"/>
  <c r="R55" i="29"/>
  <c r="R54" i="29"/>
  <c r="R51" i="29"/>
  <c r="R49" i="29"/>
  <c r="R48" i="29"/>
  <c r="R47" i="29"/>
  <c r="R46" i="29"/>
  <c r="R45" i="29"/>
  <c r="R43" i="29"/>
  <c r="R41" i="29"/>
  <c r="R40" i="29"/>
  <c r="R38" i="29"/>
  <c r="R37" i="29"/>
  <c r="R36" i="29"/>
  <c r="R35" i="29"/>
  <c r="R34" i="29"/>
  <c r="R33" i="29"/>
  <c r="R32" i="29"/>
  <c r="R31" i="29"/>
  <c r="R30" i="29"/>
  <c r="R29" i="29"/>
  <c r="R28" i="29"/>
  <c r="R26" i="29"/>
  <c r="R25" i="29"/>
  <c r="R24" i="29"/>
  <c r="C1" i="29"/>
  <c r="A1" i="29"/>
  <c r="Q511" i="28"/>
  <c r="P511" i="28"/>
  <c r="O511" i="28"/>
  <c r="N511" i="28"/>
  <c r="M511" i="28"/>
  <c r="L511" i="28"/>
  <c r="K511" i="28"/>
  <c r="J511" i="28"/>
  <c r="I511" i="28"/>
  <c r="H511" i="28"/>
  <c r="G511" i="28"/>
  <c r="F511" i="28"/>
  <c r="R510" i="28"/>
  <c r="R509" i="28"/>
  <c r="R508" i="28"/>
  <c r="R507" i="28"/>
  <c r="R506" i="28"/>
  <c r="R505" i="28"/>
  <c r="R504" i="28"/>
  <c r="R503" i="28"/>
  <c r="R502" i="28"/>
  <c r="R501" i="28"/>
  <c r="R500" i="28"/>
  <c r="R499" i="28"/>
  <c r="R498" i="28"/>
  <c r="R497" i="28"/>
  <c r="R496" i="28"/>
  <c r="R495" i="28"/>
  <c r="R494" i="28"/>
  <c r="R493" i="28"/>
  <c r="R492" i="28"/>
  <c r="R491" i="28"/>
  <c r="R490" i="28"/>
  <c r="R489" i="28"/>
  <c r="R488" i="28"/>
  <c r="R487" i="28"/>
  <c r="R486" i="28"/>
  <c r="R485" i="28"/>
  <c r="Q483" i="28"/>
  <c r="P483" i="28"/>
  <c r="O483" i="28"/>
  <c r="N483" i="28"/>
  <c r="M483" i="28"/>
  <c r="L483" i="28"/>
  <c r="K483" i="28"/>
  <c r="J483" i="28"/>
  <c r="I483" i="28"/>
  <c r="H483" i="28"/>
  <c r="G483" i="28"/>
  <c r="F483" i="28"/>
  <c r="R482" i="28"/>
  <c r="R481" i="28"/>
  <c r="R480" i="28"/>
  <c r="R479" i="28"/>
  <c r="R478" i="28"/>
  <c r="R477" i="28"/>
  <c r="R476" i="28"/>
  <c r="R475" i="28"/>
  <c r="R474" i="28"/>
  <c r="R473" i="28"/>
  <c r="R472" i="28"/>
  <c r="R471" i="28"/>
  <c r="R470" i="28"/>
  <c r="R469" i="28"/>
  <c r="R468" i="28"/>
  <c r="R467" i="28"/>
  <c r="R466" i="28"/>
  <c r="R465" i="28"/>
  <c r="R464" i="28"/>
  <c r="R463" i="28"/>
  <c r="R462" i="28"/>
  <c r="R461" i="28"/>
  <c r="R460" i="28"/>
  <c r="R459" i="28"/>
  <c r="R458" i="28"/>
  <c r="R457" i="28"/>
  <c r="R456" i="28"/>
  <c r="R455" i="28"/>
  <c r="R454" i="28"/>
  <c r="R453" i="28"/>
  <c r="R452" i="28"/>
  <c r="R451" i="28"/>
  <c r="R450" i="28"/>
  <c r="R449" i="28"/>
  <c r="R448" i="28"/>
  <c r="R447" i="28"/>
  <c r="R446" i="28"/>
  <c r="R445" i="28"/>
  <c r="R444" i="28"/>
  <c r="R443" i="28"/>
  <c r="R442" i="28"/>
  <c r="R441" i="28"/>
  <c r="R440" i="28"/>
  <c r="R439" i="28"/>
  <c r="R438" i="28"/>
  <c r="R437" i="28"/>
  <c r="R436" i="28"/>
  <c r="R435" i="28"/>
  <c r="R434" i="28"/>
  <c r="Q432" i="28"/>
  <c r="P432" i="28"/>
  <c r="O432" i="28"/>
  <c r="N432" i="28"/>
  <c r="M432" i="28"/>
  <c r="L432" i="28"/>
  <c r="K432" i="28"/>
  <c r="J432" i="28"/>
  <c r="I432" i="28"/>
  <c r="H432" i="28"/>
  <c r="G432" i="28"/>
  <c r="F432" i="28"/>
  <c r="R431" i="28"/>
  <c r="R430" i="28"/>
  <c r="R429" i="28"/>
  <c r="R428" i="28"/>
  <c r="R427" i="28"/>
  <c r="R426" i="28"/>
  <c r="R425" i="28"/>
  <c r="R424" i="28"/>
  <c r="R423" i="28"/>
  <c r="R422" i="28"/>
  <c r="R421" i="28"/>
  <c r="R420" i="28"/>
  <c r="R419" i="28"/>
  <c r="R418" i="28"/>
  <c r="R417" i="28"/>
  <c r="R416" i="28"/>
  <c r="R415" i="28"/>
  <c r="R414" i="28"/>
  <c r="R413" i="28"/>
  <c r="R412" i="28"/>
  <c r="R411" i="28"/>
  <c r="R410" i="28"/>
  <c r="R409" i="28"/>
  <c r="R408" i="28"/>
  <c r="R407" i="28"/>
  <c r="R406" i="28"/>
  <c r="R405" i="28"/>
  <c r="R404" i="28"/>
  <c r="R403" i="28"/>
  <c r="Q401" i="28"/>
  <c r="P401" i="28"/>
  <c r="O401" i="28"/>
  <c r="N401" i="28"/>
  <c r="M401" i="28"/>
  <c r="L401" i="28"/>
  <c r="K401" i="28"/>
  <c r="J401" i="28"/>
  <c r="I401" i="28"/>
  <c r="H401" i="28"/>
  <c r="G401" i="28"/>
  <c r="F401" i="28"/>
  <c r="R400" i="28"/>
  <c r="R399" i="28"/>
  <c r="R398" i="28"/>
  <c r="R397" i="28"/>
  <c r="R396" i="28"/>
  <c r="R395" i="28"/>
  <c r="R394" i="28"/>
  <c r="R393" i="28"/>
  <c r="R392" i="28"/>
  <c r="R391" i="28"/>
  <c r="R390" i="28"/>
  <c r="R389" i="28"/>
  <c r="R388" i="28"/>
  <c r="R387" i="28"/>
  <c r="R386" i="28"/>
  <c r="R385" i="28"/>
  <c r="R384" i="28"/>
  <c r="R383" i="28"/>
  <c r="R382" i="28"/>
  <c r="R381" i="28"/>
  <c r="R380" i="28"/>
  <c r="R379" i="28"/>
  <c r="R378" i="28"/>
  <c r="R377" i="28"/>
  <c r="R376" i="28"/>
  <c r="R375" i="28"/>
  <c r="R374" i="28"/>
  <c r="R373" i="28"/>
  <c r="R372" i="28"/>
  <c r="R371" i="28"/>
  <c r="R370" i="28"/>
  <c r="R369" i="28"/>
  <c r="R368" i="28"/>
  <c r="R367" i="28"/>
  <c r="R366" i="28"/>
  <c r="R365" i="28"/>
  <c r="R364" i="28"/>
  <c r="R363" i="28"/>
  <c r="R362" i="28"/>
  <c r="R361" i="28"/>
  <c r="R360" i="28"/>
  <c r="R359" i="28"/>
  <c r="R358" i="28"/>
  <c r="R357" i="28"/>
  <c r="R356" i="28"/>
  <c r="R355" i="28"/>
  <c r="R354" i="28"/>
  <c r="R353" i="28"/>
  <c r="R352" i="28"/>
  <c r="R351" i="28"/>
  <c r="R350" i="28"/>
  <c r="R349" i="28"/>
  <c r="Q347" i="28"/>
  <c r="P347" i="28"/>
  <c r="O347" i="28"/>
  <c r="N347" i="28"/>
  <c r="M347" i="28"/>
  <c r="L347" i="28"/>
  <c r="K347" i="28"/>
  <c r="J347" i="28"/>
  <c r="I347" i="28"/>
  <c r="H347" i="28"/>
  <c r="G347" i="28"/>
  <c r="F347" i="28"/>
  <c r="R346" i="28"/>
  <c r="R345" i="28"/>
  <c r="R344" i="28"/>
  <c r="R343" i="28"/>
  <c r="R342" i="28"/>
  <c r="R341" i="28"/>
  <c r="R340" i="28"/>
  <c r="R339" i="28"/>
  <c r="R338" i="28"/>
  <c r="R337" i="28"/>
  <c r="R336" i="28"/>
  <c r="R335" i="28"/>
  <c r="R334" i="28"/>
  <c r="R333" i="28"/>
  <c r="R332" i="28"/>
  <c r="R331" i="28"/>
  <c r="R330" i="28"/>
  <c r="R329" i="28"/>
  <c r="R328" i="28"/>
  <c r="R327" i="28"/>
  <c r="R326" i="28"/>
  <c r="R325" i="28"/>
  <c r="R324" i="28"/>
  <c r="R323" i="28"/>
  <c r="R322" i="28"/>
  <c r="R321" i="28"/>
  <c r="R320" i="28"/>
  <c r="R319" i="28"/>
  <c r="R318" i="28"/>
  <c r="R317" i="28"/>
  <c r="R316" i="28"/>
  <c r="R315" i="28"/>
  <c r="R314" i="28"/>
  <c r="R313" i="28"/>
  <c r="R312" i="28"/>
  <c r="R311" i="28"/>
  <c r="R310" i="28"/>
  <c r="R309" i="28"/>
  <c r="R308" i="28"/>
  <c r="R307" i="28"/>
  <c r="R306" i="28"/>
  <c r="R305" i="28"/>
  <c r="R304" i="28"/>
  <c r="R303" i="28"/>
  <c r="R302" i="28"/>
  <c r="R301" i="28"/>
  <c r="R300" i="28"/>
  <c r="R299" i="28"/>
  <c r="R298" i="28"/>
  <c r="R297" i="28"/>
  <c r="R296" i="28"/>
  <c r="R295" i="28"/>
  <c r="R294" i="28"/>
  <c r="R293" i="28"/>
  <c r="R292" i="28"/>
  <c r="R291" i="28"/>
  <c r="Q289" i="28"/>
  <c r="P289" i="28"/>
  <c r="O289" i="28"/>
  <c r="N289" i="28"/>
  <c r="M289" i="28"/>
  <c r="L289" i="28"/>
  <c r="K289" i="28"/>
  <c r="J289" i="28"/>
  <c r="I289" i="28"/>
  <c r="H289" i="28"/>
  <c r="G289" i="28"/>
  <c r="F289" i="28"/>
  <c r="R288" i="28"/>
  <c r="R287" i="28"/>
  <c r="R284" i="28"/>
  <c r="R283" i="28"/>
  <c r="R282" i="28"/>
  <c r="R281" i="28"/>
  <c r="R280" i="28"/>
  <c r="R279" i="28"/>
  <c r="R278" i="28"/>
  <c r="R277" i="28"/>
  <c r="R276" i="28"/>
  <c r="R275" i="28"/>
  <c r="R274" i="28"/>
  <c r="R273" i="28"/>
  <c r="R272" i="28"/>
  <c r="R271" i="28"/>
  <c r="R270" i="28"/>
  <c r="R269" i="28"/>
  <c r="R268" i="28"/>
  <c r="R267" i="28"/>
  <c r="R266" i="28"/>
  <c r="R265" i="28"/>
  <c r="R264" i="28"/>
  <c r="R263" i="28"/>
  <c r="R262" i="28"/>
  <c r="R261" i="28"/>
  <c r="R260" i="28"/>
  <c r="R259" i="28"/>
  <c r="R258" i="28"/>
  <c r="R257" i="28"/>
  <c r="R256" i="28"/>
  <c r="R255" i="28"/>
  <c r="R254" i="28"/>
  <c r="R253" i="28"/>
  <c r="R252" i="28"/>
  <c r="R251" i="28"/>
  <c r="R250" i="28"/>
  <c r="R249" i="28"/>
  <c r="R248" i="28"/>
  <c r="R247" i="28"/>
  <c r="R246" i="28"/>
  <c r="R245" i="28"/>
  <c r="R244" i="28"/>
  <c r="R243" i="28"/>
  <c r="R242" i="28"/>
  <c r="R241" i="28"/>
  <c r="R240" i="28"/>
  <c r="R239" i="28"/>
  <c r="R238" i="28"/>
  <c r="R237" i="28"/>
  <c r="R236" i="28"/>
  <c r="R235" i="28"/>
  <c r="R234" i="28"/>
  <c r="R233" i="28"/>
  <c r="R232" i="28"/>
  <c r="R231" i="28"/>
  <c r="R230" i="28"/>
  <c r="R229" i="28"/>
  <c r="R228" i="28"/>
  <c r="R227" i="28"/>
  <c r="R226" i="28"/>
  <c r="R225" i="28"/>
  <c r="R224" i="28"/>
  <c r="R223" i="28"/>
  <c r="R222" i="28"/>
  <c r="R221" i="28"/>
  <c r="R220" i="28"/>
  <c r="R219" i="28"/>
  <c r="R218" i="28"/>
  <c r="R217" i="28"/>
  <c r="R216" i="28"/>
  <c r="R215" i="28"/>
  <c r="R214" i="28"/>
  <c r="R213" i="28"/>
  <c r="R212" i="28"/>
  <c r="R211" i="28"/>
  <c r="R210" i="28"/>
  <c r="R209" i="28"/>
  <c r="R208" i="28"/>
  <c r="R207" i="28"/>
  <c r="R206" i="28"/>
  <c r="R205" i="28"/>
  <c r="R204" i="28"/>
  <c r="R203" i="28"/>
  <c r="R202" i="28"/>
  <c r="R201" i="28"/>
  <c r="R200" i="28"/>
  <c r="R199" i="28"/>
  <c r="R198" i="28"/>
  <c r="R197" i="28"/>
  <c r="R196" i="28"/>
  <c r="R195" i="28"/>
  <c r="R194" i="28"/>
  <c r="R193" i="28"/>
  <c r="R192" i="28"/>
  <c r="R191" i="28"/>
  <c r="R190" i="28"/>
  <c r="R189" i="28"/>
  <c r="R188" i="28"/>
  <c r="R187" i="28"/>
  <c r="R186" i="28"/>
  <c r="R185" i="28"/>
  <c r="R184" i="28"/>
  <c r="R183" i="28"/>
  <c r="R182" i="28"/>
  <c r="R181" i="28"/>
  <c r="Q179" i="28"/>
  <c r="P179" i="28"/>
  <c r="O179" i="28"/>
  <c r="N179" i="28"/>
  <c r="M179" i="28"/>
  <c r="L179" i="28"/>
  <c r="K179" i="28"/>
  <c r="J179" i="28"/>
  <c r="I179" i="28"/>
  <c r="H179" i="28"/>
  <c r="G179" i="28"/>
  <c r="F179" i="28"/>
  <c r="R178" i="28"/>
  <c r="R177" i="28"/>
  <c r="R176" i="28"/>
  <c r="R175" i="28"/>
  <c r="R174" i="28"/>
  <c r="R173" i="28"/>
  <c r="R172" i="28"/>
  <c r="R171" i="28"/>
  <c r="R170" i="28"/>
  <c r="R169" i="28"/>
  <c r="R168" i="28"/>
  <c r="R167" i="28"/>
  <c r="R166" i="28"/>
  <c r="R165" i="28"/>
  <c r="R164" i="28"/>
  <c r="R163" i="28"/>
  <c r="R162" i="28"/>
  <c r="R161" i="28"/>
  <c r="R160" i="28"/>
  <c r="R159" i="28"/>
  <c r="R158" i="28"/>
  <c r="R157" i="28"/>
  <c r="R156" i="28"/>
  <c r="R155" i="28"/>
  <c r="R154" i="28"/>
  <c r="R153" i="28"/>
  <c r="R152" i="28"/>
  <c r="R151" i="28"/>
  <c r="R150" i="28"/>
  <c r="R149" i="28"/>
  <c r="R148" i="28"/>
  <c r="R147" i="28"/>
  <c r="R146" i="28"/>
  <c r="R145" i="28"/>
  <c r="R144" i="28"/>
  <c r="R143" i="28"/>
  <c r="R142" i="28"/>
  <c r="R141" i="28"/>
  <c r="R140" i="28"/>
  <c r="R139" i="28"/>
  <c r="R138" i="28"/>
  <c r="R137" i="28"/>
  <c r="R136" i="28"/>
  <c r="R135" i="28"/>
  <c r="R134" i="28"/>
  <c r="R133" i="28"/>
  <c r="R132" i="28"/>
  <c r="R131" i="28"/>
  <c r="R130" i="28"/>
  <c r="R129" i="28"/>
  <c r="R128" i="28"/>
  <c r="R127" i="28"/>
  <c r="R126" i="28"/>
  <c r="R125" i="28"/>
  <c r="R124" i="28"/>
  <c r="R123" i="28"/>
  <c r="R122" i="28"/>
  <c r="R121" i="28"/>
  <c r="R120" i="28"/>
  <c r="R119" i="28"/>
  <c r="R118" i="28"/>
  <c r="R117" i="28"/>
  <c r="R116" i="28"/>
  <c r="R115" i="28"/>
  <c r="R114" i="28"/>
  <c r="R113" i="28"/>
  <c r="R112" i="28"/>
  <c r="R111" i="28"/>
  <c r="R110" i="28"/>
  <c r="R109" i="28"/>
  <c r="Q107" i="28"/>
  <c r="P107" i="28"/>
  <c r="O107" i="28"/>
  <c r="N107" i="28"/>
  <c r="N512" i="28" s="1"/>
  <c r="M107" i="28"/>
  <c r="L107" i="28"/>
  <c r="K107" i="28"/>
  <c r="J107" i="28"/>
  <c r="J512" i="28" s="1"/>
  <c r="I107" i="28"/>
  <c r="H107" i="28"/>
  <c r="G107" i="28"/>
  <c r="F107" i="28"/>
  <c r="R106" i="28"/>
  <c r="R105" i="28"/>
  <c r="R104" i="28"/>
  <c r="R103" i="28"/>
  <c r="R102" i="28"/>
  <c r="R101" i="28"/>
  <c r="R100" i="28"/>
  <c r="R98" i="28"/>
  <c r="R97" i="28"/>
  <c r="R96" i="28"/>
  <c r="R95" i="28"/>
  <c r="R94" i="28"/>
  <c r="R93" i="28"/>
  <c r="R92" i="28"/>
  <c r="R90" i="28"/>
  <c r="R88" i="28"/>
  <c r="R86" i="28"/>
  <c r="R84" i="28"/>
  <c r="R83" i="28"/>
  <c r="R82" i="28"/>
  <c r="R80" i="28"/>
  <c r="R79" i="28"/>
  <c r="R78" i="28"/>
  <c r="R77" i="28"/>
  <c r="R75" i="28"/>
  <c r="R74" i="28"/>
  <c r="R72" i="28"/>
  <c r="R71" i="28"/>
  <c r="R69" i="28"/>
  <c r="R68" i="28"/>
  <c r="R66" i="28"/>
  <c r="R65" i="28"/>
  <c r="R64" i="28"/>
  <c r="R63" i="28"/>
  <c r="R61" i="28"/>
  <c r="R59" i="28"/>
  <c r="R58" i="28"/>
  <c r="R57" i="28"/>
  <c r="R56" i="28"/>
  <c r="R55" i="28"/>
  <c r="R54" i="28"/>
  <c r="R52" i="28"/>
  <c r="R51" i="28"/>
  <c r="R49" i="28"/>
  <c r="R48" i="28"/>
  <c r="R47" i="28"/>
  <c r="R46" i="28"/>
  <c r="R45" i="28"/>
  <c r="R43" i="28"/>
  <c r="R41" i="28"/>
  <c r="R40" i="28"/>
  <c r="R38" i="28"/>
  <c r="R37" i="28"/>
  <c r="R36" i="28"/>
  <c r="R35" i="28"/>
  <c r="R34" i="28"/>
  <c r="R33" i="28"/>
  <c r="R32" i="28"/>
  <c r="R31" i="28"/>
  <c r="R30" i="28"/>
  <c r="R29" i="28"/>
  <c r="R28" i="28"/>
  <c r="R26" i="28"/>
  <c r="R25" i="28"/>
  <c r="R24" i="28"/>
  <c r="C1" i="28"/>
  <c r="A1" i="28"/>
  <c r="Q492" i="27"/>
  <c r="P492" i="27"/>
  <c r="O492" i="27"/>
  <c r="N492" i="27"/>
  <c r="M492" i="27"/>
  <c r="L492" i="27"/>
  <c r="K492" i="27"/>
  <c r="J492" i="27"/>
  <c r="I492" i="27"/>
  <c r="H492" i="27"/>
  <c r="G492" i="27"/>
  <c r="F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Q464" i="27"/>
  <c r="P464" i="27"/>
  <c r="O464" i="27"/>
  <c r="N464" i="27"/>
  <c r="M464" i="27"/>
  <c r="L464" i="27"/>
  <c r="K464" i="27"/>
  <c r="J464" i="27"/>
  <c r="I464" i="27"/>
  <c r="H464" i="27"/>
  <c r="G464" i="27"/>
  <c r="F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Q413" i="27"/>
  <c r="P413" i="27"/>
  <c r="O413" i="27"/>
  <c r="N413" i="27"/>
  <c r="M413" i="27"/>
  <c r="L413" i="27"/>
  <c r="K413" i="27"/>
  <c r="J413" i="27"/>
  <c r="I413" i="27"/>
  <c r="H413" i="27"/>
  <c r="G413" i="27"/>
  <c r="F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Q382" i="27"/>
  <c r="P382" i="27"/>
  <c r="O382" i="27"/>
  <c r="N382" i="27"/>
  <c r="M382" i="27"/>
  <c r="L382" i="27"/>
  <c r="K382" i="27"/>
  <c r="J382" i="27"/>
  <c r="I382" i="27"/>
  <c r="H382" i="27"/>
  <c r="G382" i="27"/>
  <c r="F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Q328" i="27"/>
  <c r="P328" i="27"/>
  <c r="O328" i="27"/>
  <c r="N328" i="27"/>
  <c r="M328" i="27"/>
  <c r="L328" i="27"/>
  <c r="K328" i="27"/>
  <c r="J328" i="27"/>
  <c r="I328" i="27"/>
  <c r="H328" i="27"/>
  <c r="G328" i="27"/>
  <c r="F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Q270" i="27"/>
  <c r="P270" i="27"/>
  <c r="O270" i="27"/>
  <c r="N270" i="27"/>
  <c r="M270" i="27"/>
  <c r="L270" i="27"/>
  <c r="K270" i="27"/>
  <c r="J270" i="27"/>
  <c r="I270" i="27"/>
  <c r="H270" i="27"/>
  <c r="G270" i="27"/>
  <c r="F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Q161" i="27"/>
  <c r="P161" i="27"/>
  <c r="O161" i="27"/>
  <c r="N161" i="27"/>
  <c r="M161" i="27"/>
  <c r="L161" i="27"/>
  <c r="K161" i="27"/>
  <c r="J161" i="27"/>
  <c r="I161" i="27"/>
  <c r="H161" i="27"/>
  <c r="G161" i="27"/>
  <c r="F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Q89" i="27"/>
  <c r="P89" i="27"/>
  <c r="O89" i="27"/>
  <c r="N89" i="27"/>
  <c r="M89" i="27"/>
  <c r="L89" i="27"/>
  <c r="K89" i="27"/>
  <c r="J89" i="27"/>
  <c r="I89" i="27"/>
  <c r="H89" i="27"/>
  <c r="G89" i="27"/>
  <c r="F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C1" i="27"/>
  <c r="A1" i="27"/>
  <c r="Q508" i="26"/>
  <c r="P508" i="26"/>
  <c r="O508" i="26"/>
  <c r="N508" i="26"/>
  <c r="M508" i="26"/>
  <c r="L508" i="26"/>
  <c r="K508" i="26"/>
  <c r="J508" i="26"/>
  <c r="I508" i="26"/>
  <c r="H508" i="26"/>
  <c r="G508" i="26"/>
  <c r="F508" i="26"/>
  <c r="R507" i="26"/>
  <c r="R506" i="26"/>
  <c r="R505" i="26"/>
  <c r="R504" i="26"/>
  <c r="R503" i="26"/>
  <c r="R502" i="26"/>
  <c r="R501" i="26"/>
  <c r="R500" i="26"/>
  <c r="R499" i="26"/>
  <c r="R498" i="26"/>
  <c r="R497" i="26"/>
  <c r="R496" i="26"/>
  <c r="R495" i="26"/>
  <c r="R494" i="26"/>
  <c r="R493" i="26"/>
  <c r="R492" i="26"/>
  <c r="R491" i="26"/>
  <c r="R490" i="26"/>
  <c r="R489" i="26"/>
  <c r="R488" i="26"/>
  <c r="R487" i="26"/>
  <c r="R486" i="26"/>
  <c r="R485" i="26"/>
  <c r="R484" i="26"/>
  <c r="R483" i="26"/>
  <c r="R482" i="26"/>
  <c r="Q480" i="26"/>
  <c r="P480" i="26"/>
  <c r="O480" i="26"/>
  <c r="N480" i="26"/>
  <c r="M480" i="26"/>
  <c r="L480" i="26"/>
  <c r="K480" i="26"/>
  <c r="J480" i="26"/>
  <c r="I480" i="26"/>
  <c r="H480" i="26"/>
  <c r="G480" i="26"/>
  <c r="F480" i="26"/>
  <c r="R479" i="26"/>
  <c r="R478" i="26"/>
  <c r="R477" i="26"/>
  <c r="R476" i="26"/>
  <c r="R475" i="26"/>
  <c r="R474" i="26"/>
  <c r="R473" i="26"/>
  <c r="R472" i="26"/>
  <c r="R471" i="26"/>
  <c r="R470" i="26"/>
  <c r="R469" i="26"/>
  <c r="R468" i="26"/>
  <c r="R467" i="26"/>
  <c r="R466" i="26"/>
  <c r="R465" i="26"/>
  <c r="R464" i="26"/>
  <c r="R463" i="26"/>
  <c r="R462" i="26"/>
  <c r="R461" i="26"/>
  <c r="R460" i="26"/>
  <c r="R459" i="26"/>
  <c r="R458" i="26"/>
  <c r="R457" i="26"/>
  <c r="R456" i="26"/>
  <c r="R455" i="26"/>
  <c r="R454" i="26"/>
  <c r="R453" i="26"/>
  <c r="R452" i="26"/>
  <c r="R451" i="26"/>
  <c r="R450" i="26"/>
  <c r="R449" i="26"/>
  <c r="R448" i="26"/>
  <c r="R447" i="26"/>
  <c r="R446" i="26"/>
  <c r="R445" i="26"/>
  <c r="R444" i="26"/>
  <c r="R443" i="26"/>
  <c r="R442" i="26"/>
  <c r="R441" i="26"/>
  <c r="R440" i="26"/>
  <c r="R439" i="26"/>
  <c r="R438" i="26"/>
  <c r="R437" i="26"/>
  <c r="R436" i="26"/>
  <c r="R435" i="26"/>
  <c r="R434" i="26"/>
  <c r="R433" i="26"/>
  <c r="R432" i="26"/>
  <c r="R431" i="26"/>
  <c r="Q429" i="26"/>
  <c r="P429" i="26"/>
  <c r="O429" i="26"/>
  <c r="N429" i="26"/>
  <c r="M429" i="26"/>
  <c r="L429" i="26"/>
  <c r="K429" i="26"/>
  <c r="J429" i="26"/>
  <c r="I429" i="26"/>
  <c r="H429" i="26"/>
  <c r="G429" i="26"/>
  <c r="F429" i="26"/>
  <c r="R428" i="26"/>
  <c r="R427" i="26"/>
  <c r="R426" i="26"/>
  <c r="R425" i="26"/>
  <c r="R424" i="26"/>
  <c r="R423" i="26"/>
  <c r="R422" i="26"/>
  <c r="R421" i="26"/>
  <c r="R420" i="26"/>
  <c r="R419" i="26"/>
  <c r="R418" i="26"/>
  <c r="R417" i="26"/>
  <c r="R416" i="26"/>
  <c r="R415" i="26"/>
  <c r="R414" i="26"/>
  <c r="R413" i="26"/>
  <c r="R412" i="26"/>
  <c r="R411" i="26"/>
  <c r="R410" i="26"/>
  <c r="R409" i="26"/>
  <c r="R408" i="26"/>
  <c r="R407" i="26"/>
  <c r="R406" i="26"/>
  <c r="R405" i="26"/>
  <c r="R404" i="26"/>
  <c r="R403" i="26"/>
  <c r="R402" i="26"/>
  <c r="R401" i="26"/>
  <c r="R400" i="26"/>
  <c r="Q398" i="26"/>
  <c r="P398" i="26"/>
  <c r="O398" i="26"/>
  <c r="N398" i="26"/>
  <c r="M398" i="26"/>
  <c r="L398" i="26"/>
  <c r="K398" i="26"/>
  <c r="J398" i="26"/>
  <c r="I398" i="26"/>
  <c r="H398" i="26"/>
  <c r="G398" i="26"/>
  <c r="F398" i="26"/>
  <c r="R397" i="26"/>
  <c r="R396" i="26"/>
  <c r="R395" i="26"/>
  <c r="R394" i="26"/>
  <c r="R393" i="26"/>
  <c r="R392" i="26"/>
  <c r="R391" i="26"/>
  <c r="R390" i="26"/>
  <c r="R389" i="26"/>
  <c r="R388" i="26"/>
  <c r="R387" i="26"/>
  <c r="R386" i="26"/>
  <c r="R385" i="26"/>
  <c r="R384" i="26"/>
  <c r="R383" i="26"/>
  <c r="R382" i="26"/>
  <c r="R381" i="26"/>
  <c r="R380" i="26"/>
  <c r="R379" i="26"/>
  <c r="R378" i="26"/>
  <c r="R377" i="26"/>
  <c r="R376" i="26"/>
  <c r="R375" i="26"/>
  <c r="R374" i="26"/>
  <c r="R373" i="26"/>
  <c r="R372" i="26"/>
  <c r="R371" i="26"/>
  <c r="R370" i="26"/>
  <c r="R369" i="26"/>
  <c r="R368" i="26"/>
  <c r="R367" i="26"/>
  <c r="R366" i="26"/>
  <c r="R365" i="26"/>
  <c r="R364" i="26"/>
  <c r="R363" i="26"/>
  <c r="R362" i="26"/>
  <c r="R361" i="26"/>
  <c r="R360" i="26"/>
  <c r="R359" i="26"/>
  <c r="R358" i="26"/>
  <c r="R357" i="26"/>
  <c r="R356" i="26"/>
  <c r="R355" i="26"/>
  <c r="R354" i="26"/>
  <c r="R353" i="26"/>
  <c r="R352" i="26"/>
  <c r="R351" i="26"/>
  <c r="R350" i="26"/>
  <c r="R349" i="26"/>
  <c r="R348" i="26"/>
  <c r="R347" i="26"/>
  <c r="R346" i="26"/>
  <c r="Q344" i="26"/>
  <c r="P344" i="26"/>
  <c r="O344" i="26"/>
  <c r="N344" i="26"/>
  <c r="M344" i="26"/>
  <c r="L344" i="26"/>
  <c r="K344" i="26"/>
  <c r="J344" i="26"/>
  <c r="I344" i="26"/>
  <c r="H344" i="26"/>
  <c r="G344" i="26"/>
  <c r="F344" i="26"/>
  <c r="R343" i="26"/>
  <c r="R342" i="26"/>
  <c r="R341" i="26"/>
  <c r="R340" i="26"/>
  <c r="R339" i="26"/>
  <c r="R338" i="26"/>
  <c r="R337" i="26"/>
  <c r="R336" i="26"/>
  <c r="R335" i="26"/>
  <c r="R334" i="26"/>
  <c r="R333" i="26"/>
  <c r="R332" i="26"/>
  <c r="R331" i="26"/>
  <c r="R330" i="26"/>
  <c r="R329" i="26"/>
  <c r="R328" i="26"/>
  <c r="R327" i="26"/>
  <c r="R326" i="26"/>
  <c r="R325" i="26"/>
  <c r="R324" i="26"/>
  <c r="R323" i="26"/>
  <c r="R322" i="26"/>
  <c r="R321" i="26"/>
  <c r="R320" i="26"/>
  <c r="R319" i="26"/>
  <c r="R318" i="26"/>
  <c r="R317" i="26"/>
  <c r="R316" i="26"/>
  <c r="R315" i="26"/>
  <c r="R314" i="26"/>
  <c r="R313" i="26"/>
  <c r="R312" i="26"/>
  <c r="R311" i="26"/>
  <c r="R310" i="26"/>
  <c r="R309" i="26"/>
  <c r="R308" i="26"/>
  <c r="R307" i="26"/>
  <c r="R306" i="26"/>
  <c r="R305" i="26"/>
  <c r="R304" i="26"/>
  <c r="R303" i="26"/>
  <c r="R302" i="26"/>
  <c r="R301" i="26"/>
  <c r="R300" i="26"/>
  <c r="R299" i="26"/>
  <c r="R298" i="26"/>
  <c r="R297" i="26"/>
  <c r="R296" i="26"/>
  <c r="R295" i="26"/>
  <c r="R294" i="26"/>
  <c r="R293" i="26"/>
  <c r="R292" i="26"/>
  <c r="R291" i="26"/>
  <c r="R290" i="26"/>
  <c r="R289" i="26"/>
  <c r="R288" i="26"/>
  <c r="Q286" i="26"/>
  <c r="P286" i="26"/>
  <c r="O286" i="26"/>
  <c r="N286" i="26"/>
  <c r="M286" i="26"/>
  <c r="L286" i="26"/>
  <c r="K286" i="26"/>
  <c r="J286" i="26"/>
  <c r="I286" i="26"/>
  <c r="H286" i="26"/>
  <c r="G286" i="26"/>
  <c r="R285" i="26"/>
  <c r="R284" i="26"/>
  <c r="R283" i="26"/>
  <c r="R281" i="26"/>
  <c r="S282" i="26" s="1"/>
  <c r="T282" i="26" s="1"/>
  <c r="R280" i="26"/>
  <c r="R279" i="26"/>
  <c r="R278" i="26"/>
  <c r="R277" i="26"/>
  <c r="R276" i="26"/>
  <c r="R275" i="26"/>
  <c r="R274" i="26"/>
  <c r="R273" i="26"/>
  <c r="R272" i="26"/>
  <c r="R271" i="26"/>
  <c r="R270" i="26"/>
  <c r="R269" i="26"/>
  <c r="R268" i="26"/>
  <c r="R267" i="26"/>
  <c r="R266" i="26"/>
  <c r="R265" i="26"/>
  <c r="R264" i="26"/>
  <c r="R263" i="26"/>
  <c r="R262" i="26"/>
  <c r="R261" i="26"/>
  <c r="R260" i="26"/>
  <c r="R259" i="26"/>
  <c r="R258" i="26"/>
  <c r="R257" i="26"/>
  <c r="R256" i="26"/>
  <c r="R255" i="26"/>
  <c r="R254" i="26"/>
  <c r="R253" i="26"/>
  <c r="R252" i="26"/>
  <c r="R251" i="26"/>
  <c r="R250" i="26"/>
  <c r="R249" i="26"/>
  <c r="R248" i="26"/>
  <c r="R247" i="26"/>
  <c r="R246" i="26"/>
  <c r="R245" i="26"/>
  <c r="R244" i="26"/>
  <c r="R243" i="26"/>
  <c r="R242" i="26"/>
  <c r="R241" i="26"/>
  <c r="R240" i="26"/>
  <c r="R239" i="26"/>
  <c r="R238" i="26"/>
  <c r="R237" i="26"/>
  <c r="R236" i="26"/>
  <c r="R235" i="26"/>
  <c r="R234" i="26"/>
  <c r="R233" i="26"/>
  <c r="R232" i="26"/>
  <c r="R231" i="26"/>
  <c r="R230" i="26"/>
  <c r="R229" i="26"/>
  <c r="R228" i="26"/>
  <c r="R227" i="26"/>
  <c r="R226" i="26"/>
  <c r="R225" i="26"/>
  <c r="R224" i="26"/>
  <c r="R223" i="26"/>
  <c r="R222" i="26"/>
  <c r="R221" i="26"/>
  <c r="R220" i="26"/>
  <c r="R219" i="26"/>
  <c r="R218" i="26"/>
  <c r="R217" i="26"/>
  <c r="R216" i="26"/>
  <c r="R215" i="26"/>
  <c r="R214" i="26"/>
  <c r="R213" i="26"/>
  <c r="R212" i="26"/>
  <c r="R211" i="26"/>
  <c r="R210" i="26"/>
  <c r="R209" i="26"/>
  <c r="R208" i="26"/>
  <c r="R207" i="26"/>
  <c r="R206" i="26"/>
  <c r="R205" i="26"/>
  <c r="R204" i="26"/>
  <c r="R203" i="26"/>
  <c r="R202" i="26"/>
  <c r="R201" i="26"/>
  <c r="R200" i="26"/>
  <c r="R199" i="26"/>
  <c r="R198" i="26"/>
  <c r="R197" i="26"/>
  <c r="R196" i="26"/>
  <c r="R195" i="26"/>
  <c r="R194" i="26"/>
  <c r="R193" i="26"/>
  <c r="R192" i="26"/>
  <c r="R191" i="26"/>
  <c r="R190" i="26"/>
  <c r="R189" i="26"/>
  <c r="R188" i="26"/>
  <c r="R187" i="26"/>
  <c r="R186" i="26"/>
  <c r="R185" i="26"/>
  <c r="R184" i="26"/>
  <c r="R183" i="26"/>
  <c r="R182" i="26"/>
  <c r="R181" i="26"/>
  <c r="R180" i="26"/>
  <c r="R179" i="26"/>
  <c r="R178" i="26"/>
  <c r="Q176" i="26"/>
  <c r="P176" i="26"/>
  <c r="O176" i="26"/>
  <c r="N176" i="26"/>
  <c r="M176" i="26"/>
  <c r="L176" i="26"/>
  <c r="K176" i="26"/>
  <c r="J176" i="26"/>
  <c r="I176" i="26"/>
  <c r="H176" i="26"/>
  <c r="G176" i="26"/>
  <c r="R175" i="26"/>
  <c r="R174" i="26"/>
  <c r="R173" i="26"/>
  <c r="R172" i="26"/>
  <c r="R171" i="26"/>
  <c r="R170" i="26"/>
  <c r="R169" i="26"/>
  <c r="R168" i="26"/>
  <c r="R167" i="26"/>
  <c r="R166" i="26"/>
  <c r="R165" i="26"/>
  <c r="R164" i="26"/>
  <c r="R163" i="26"/>
  <c r="R162" i="26"/>
  <c r="R161" i="26"/>
  <c r="R160" i="26"/>
  <c r="R159" i="26"/>
  <c r="R158" i="26"/>
  <c r="R157" i="26"/>
  <c r="R156" i="26"/>
  <c r="R155" i="26"/>
  <c r="R154" i="26"/>
  <c r="R153" i="26"/>
  <c r="R152" i="26"/>
  <c r="R151" i="26"/>
  <c r="R150" i="26"/>
  <c r="R149" i="26"/>
  <c r="R148" i="26"/>
  <c r="R147" i="26"/>
  <c r="R146" i="26"/>
  <c r="R145" i="26"/>
  <c r="R144" i="26"/>
  <c r="R143" i="26"/>
  <c r="R142" i="26"/>
  <c r="R141" i="26"/>
  <c r="R140" i="26"/>
  <c r="R139" i="26"/>
  <c r="R138" i="26"/>
  <c r="R137" i="26"/>
  <c r="R136" i="26"/>
  <c r="R135" i="26"/>
  <c r="R134" i="26"/>
  <c r="R133" i="26"/>
  <c r="R132" i="26"/>
  <c r="R131" i="26"/>
  <c r="R130" i="26"/>
  <c r="R129" i="26"/>
  <c r="R128" i="26"/>
  <c r="R127" i="26"/>
  <c r="R126" i="26"/>
  <c r="R125" i="26"/>
  <c r="R124" i="26"/>
  <c r="R123" i="26"/>
  <c r="R122" i="26"/>
  <c r="R121" i="26"/>
  <c r="R120" i="26"/>
  <c r="R119" i="26"/>
  <c r="R118" i="26"/>
  <c r="R117" i="26"/>
  <c r="R116" i="26"/>
  <c r="R115" i="26"/>
  <c r="R114" i="26"/>
  <c r="R113" i="26"/>
  <c r="R112" i="26"/>
  <c r="R111" i="26"/>
  <c r="R110" i="26"/>
  <c r="R109" i="26"/>
  <c r="R108" i="26"/>
  <c r="R107" i="26"/>
  <c r="R106" i="26"/>
  <c r="Q104" i="26"/>
  <c r="P104" i="26"/>
  <c r="O104" i="26"/>
  <c r="N104" i="26"/>
  <c r="M104" i="26"/>
  <c r="L104" i="26"/>
  <c r="K104" i="26"/>
  <c r="J104" i="26"/>
  <c r="I104" i="26"/>
  <c r="H104" i="26"/>
  <c r="G104" i="26"/>
  <c r="F104" i="26"/>
  <c r="R103" i="26"/>
  <c r="R102" i="26"/>
  <c r="R101" i="26"/>
  <c r="R100" i="26"/>
  <c r="R99" i="26"/>
  <c r="R98" i="26"/>
  <c r="R97" i="26"/>
  <c r="R95" i="26"/>
  <c r="R94" i="26"/>
  <c r="R93" i="26"/>
  <c r="R92" i="26"/>
  <c r="R91" i="26"/>
  <c r="R90" i="26"/>
  <c r="R89" i="26"/>
  <c r="R87" i="26"/>
  <c r="R86" i="26"/>
  <c r="R85" i="26"/>
  <c r="R83" i="26"/>
  <c r="R82" i="26"/>
  <c r="R81" i="26"/>
  <c r="R79" i="26"/>
  <c r="R78" i="26"/>
  <c r="R77" i="26"/>
  <c r="R76" i="26"/>
  <c r="R74" i="26"/>
  <c r="R73" i="26"/>
  <c r="R71" i="26"/>
  <c r="R70" i="26"/>
  <c r="R68" i="26"/>
  <c r="R67" i="26"/>
  <c r="R65" i="26"/>
  <c r="R64" i="26"/>
  <c r="R63" i="26"/>
  <c r="R62" i="26"/>
  <c r="R60" i="26"/>
  <c r="R58" i="26"/>
  <c r="R57" i="26"/>
  <c r="R56" i="26"/>
  <c r="R55" i="26"/>
  <c r="R54" i="26"/>
  <c r="R53" i="26"/>
  <c r="R51" i="26"/>
  <c r="R50" i="26"/>
  <c r="R48" i="26"/>
  <c r="R47" i="26"/>
  <c r="R46" i="26"/>
  <c r="R45" i="26"/>
  <c r="R44" i="26"/>
  <c r="R42" i="26"/>
  <c r="R40" i="26"/>
  <c r="R39" i="26"/>
  <c r="R38" i="26"/>
  <c r="R37" i="26"/>
  <c r="R36" i="26"/>
  <c r="R35" i="26"/>
  <c r="R34" i="26"/>
  <c r="R33" i="26"/>
  <c r="R32" i="26"/>
  <c r="R31" i="26"/>
  <c r="R30" i="26"/>
  <c r="R29" i="26"/>
  <c r="R28" i="26"/>
  <c r="R26" i="26"/>
  <c r="R25" i="26"/>
  <c r="R24" i="26"/>
  <c r="C1" i="26"/>
  <c r="A1" i="26"/>
  <c r="Q508" i="25"/>
  <c r="P508" i="25"/>
  <c r="O508" i="25"/>
  <c r="N508" i="25"/>
  <c r="M508" i="25"/>
  <c r="L508" i="25"/>
  <c r="K508" i="25"/>
  <c r="J508" i="25"/>
  <c r="I508" i="25"/>
  <c r="H508" i="25"/>
  <c r="G508" i="25"/>
  <c r="F508" i="25"/>
  <c r="R507" i="25"/>
  <c r="R506" i="25"/>
  <c r="R505" i="25"/>
  <c r="R504" i="25"/>
  <c r="R503" i="25"/>
  <c r="R502" i="25"/>
  <c r="R501" i="25"/>
  <c r="R500" i="25"/>
  <c r="R499" i="25"/>
  <c r="R498" i="25"/>
  <c r="R497" i="25"/>
  <c r="R496" i="25"/>
  <c r="R495" i="25"/>
  <c r="R494" i="25"/>
  <c r="R493" i="25"/>
  <c r="R492" i="25"/>
  <c r="R491" i="25"/>
  <c r="R490" i="25"/>
  <c r="R489" i="25"/>
  <c r="R488" i="25"/>
  <c r="R487" i="25"/>
  <c r="R486" i="25"/>
  <c r="R485" i="25"/>
  <c r="R484" i="25"/>
  <c r="R483" i="25"/>
  <c r="R482" i="25"/>
  <c r="Q480" i="25"/>
  <c r="P480" i="25"/>
  <c r="O480" i="25"/>
  <c r="N480" i="25"/>
  <c r="M480" i="25"/>
  <c r="L480" i="25"/>
  <c r="K480" i="25"/>
  <c r="J480" i="25"/>
  <c r="I480" i="25"/>
  <c r="H480" i="25"/>
  <c r="G480" i="25"/>
  <c r="F480" i="25"/>
  <c r="R479" i="25"/>
  <c r="R478" i="25"/>
  <c r="R477" i="25"/>
  <c r="R476" i="25"/>
  <c r="R475" i="25"/>
  <c r="R474" i="25"/>
  <c r="R473" i="25"/>
  <c r="R472" i="25"/>
  <c r="R471" i="25"/>
  <c r="R470" i="25"/>
  <c r="R469" i="25"/>
  <c r="R468" i="25"/>
  <c r="R467" i="25"/>
  <c r="R466" i="25"/>
  <c r="R465" i="25"/>
  <c r="R464" i="25"/>
  <c r="R463" i="25"/>
  <c r="R462" i="25"/>
  <c r="R461" i="25"/>
  <c r="R460" i="25"/>
  <c r="R459" i="25"/>
  <c r="R458" i="25"/>
  <c r="R457" i="25"/>
  <c r="R456" i="25"/>
  <c r="R455" i="25"/>
  <c r="R454" i="25"/>
  <c r="R453" i="25"/>
  <c r="R452" i="25"/>
  <c r="R451" i="25"/>
  <c r="R450" i="25"/>
  <c r="R449" i="25"/>
  <c r="R448" i="25"/>
  <c r="R447" i="25"/>
  <c r="R446" i="25"/>
  <c r="R445" i="25"/>
  <c r="R444" i="25"/>
  <c r="R443" i="25"/>
  <c r="R442" i="25"/>
  <c r="R441" i="25"/>
  <c r="R440" i="25"/>
  <c r="R439" i="25"/>
  <c r="R438" i="25"/>
  <c r="R437" i="25"/>
  <c r="R436" i="25"/>
  <c r="R435" i="25"/>
  <c r="R434" i="25"/>
  <c r="R433" i="25"/>
  <c r="R432" i="25"/>
  <c r="R431" i="25"/>
  <c r="Q429" i="25"/>
  <c r="P429" i="25"/>
  <c r="O429" i="25"/>
  <c r="N429" i="25"/>
  <c r="M429" i="25"/>
  <c r="L429" i="25"/>
  <c r="K429" i="25"/>
  <c r="J429" i="25"/>
  <c r="I429" i="25"/>
  <c r="H429" i="25"/>
  <c r="G429" i="25"/>
  <c r="F429" i="25"/>
  <c r="R428" i="25"/>
  <c r="R427" i="25"/>
  <c r="R426" i="25"/>
  <c r="R425" i="25"/>
  <c r="R424" i="25"/>
  <c r="R423" i="25"/>
  <c r="R422" i="25"/>
  <c r="R421" i="25"/>
  <c r="R420" i="25"/>
  <c r="R419" i="25"/>
  <c r="R418" i="25"/>
  <c r="R417" i="25"/>
  <c r="R416" i="25"/>
  <c r="R415" i="25"/>
  <c r="R414" i="25"/>
  <c r="R413" i="25"/>
  <c r="R412" i="25"/>
  <c r="R411" i="25"/>
  <c r="R410" i="25"/>
  <c r="R409" i="25"/>
  <c r="R408" i="25"/>
  <c r="R407" i="25"/>
  <c r="R406" i="25"/>
  <c r="R405" i="25"/>
  <c r="R404" i="25"/>
  <c r="R403" i="25"/>
  <c r="R402" i="25"/>
  <c r="R401" i="25"/>
  <c r="R400" i="25"/>
  <c r="Q398" i="25"/>
  <c r="P398" i="25"/>
  <c r="O398" i="25"/>
  <c r="N398" i="25"/>
  <c r="M398" i="25"/>
  <c r="L398" i="25"/>
  <c r="K398" i="25"/>
  <c r="J398" i="25"/>
  <c r="I398" i="25"/>
  <c r="H398" i="25"/>
  <c r="G398" i="25"/>
  <c r="F398" i="25"/>
  <c r="R397" i="25"/>
  <c r="R396" i="25"/>
  <c r="R395" i="25"/>
  <c r="R394" i="25"/>
  <c r="R393" i="25"/>
  <c r="R392" i="25"/>
  <c r="R391" i="25"/>
  <c r="R390" i="25"/>
  <c r="R389" i="25"/>
  <c r="R388" i="25"/>
  <c r="R387" i="25"/>
  <c r="R386" i="25"/>
  <c r="R385" i="25"/>
  <c r="R384" i="25"/>
  <c r="R383" i="25"/>
  <c r="R382" i="25"/>
  <c r="R381" i="25"/>
  <c r="R380" i="25"/>
  <c r="R379" i="25"/>
  <c r="R378" i="25"/>
  <c r="R377" i="25"/>
  <c r="R376" i="25"/>
  <c r="R375" i="25"/>
  <c r="R374" i="25"/>
  <c r="R373" i="25"/>
  <c r="R372" i="25"/>
  <c r="R371" i="25"/>
  <c r="R370" i="25"/>
  <c r="R369" i="25"/>
  <c r="R368" i="25"/>
  <c r="R367" i="25"/>
  <c r="R366" i="25"/>
  <c r="R365" i="25"/>
  <c r="R364" i="25"/>
  <c r="R363" i="25"/>
  <c r="R362" i="25"/>
  <c r="R361" i="25"/>
  <c r="R360" i="25"/>
  <c r="R359" i="25"/>
  <c r="R358" i="25"/>
  <c r="R357" i="25"/>
  <c r="R356" i="25"/>
  <c r="R355" i="25"/>
  <c r="R354" i="25"/>
  <c r="R353" i="25"/>
  <c r="R352" i="25"/>
  <c r="R351" i="25"/>
  <c r="R350" i="25"/>
  <c r="R349" i="25"/>
  <c r="R348" i="25"/>
  <c r="R347" i="25"/>
  <c r="R346" i="25"/>
  <c r="R398" i="25" s="1"/>
  <c r="Q344" i="25"/>
  <c r="P344" i="25"/>
  <c r="O344" i="25"/>
  <c r="N344" i="25"/>
  <c r="M344" i="25"/>
  <c r="L344" i="25"/>
  <c r="K344" i="25"/>
  <c r="J344" i="25"/>
  <c r="I344" i="25"/>
  <c r="H344" i="25"/>
  <c r="G344" i="25"/>
  <c r="F344" i="25"/>
  <c r="R343" i="25"/>
  <c r="R342" i="25"/>
  <c r="R341" i="25"/>
  <c r="R340" i="25"/>
  <c r="R339" i="25"/>
  <c r="R338" i="25"/>
  <c r="R337" i="25"/>
  <c r="R336" i="25"/>
  <c r="R335" i="25"/>
  <c r="R334" i="25"/>
  <c r="R333" i="25"/>
  <c r="R332" i="25"/>
  <c r="R331" i="25"/>
  <c r="R330" i="25"/>
  <c r="R329" i="25"/>
  <c r="R328" i="25"/>
  <c r="R327" i="25"/>
  <c r="R326" i="25"/>
  <c r="R325" i="25"/>
  <c r="R324" i="25"/>
  <c r="R323" i="25"/>
  <c r="R322" i="25"/>
  <c r="R321" i="25"/>
  <c r="R320" i="25"/>
  <c r="R319" i="25"/>
  <c r="R318" i="25"/>
  <c r="R317" i="25"/>
  <c r="R316" i="25"/>
  <c r="R315" i="25"/>
  <c r="R314" i="25"/>
  <c r="R313" i="25"/>
  <c r="R312" i="25"/>
  <c r="R311" i="25"/>
  <c r="R310" i="25"/>
  <c r="R309" i="25"/>
  <c r="R308" i="25"/>
  <c r="R307" i="25"/>
  <c r="R306" i="25"/>
  <c r="R305" i="25"/>
  <c r="R304" i="25"/>
  <c r="R303" i="25"/>
  <c r="R302" i="25"/>
  <c r="R301" i="25"/>
  <c r="R300" i="25"/>
  <c r="R299" i="25"/>
  <c r="R298" i="25"/>
  <c r="R297" i="25"/>
  <c r="R296" i="25"/>
  <c r="R295" i="25"/>
  <c r="R294" i="25"/>
  <c r="R293" i="25"/>
  <c r="R292" i="25"/>
  <c r="R291" i="25"/>
  <c r="R290" i="25"/>
  <c r="R289" i="25"/>
  <c r="R288" i="25"/>
  <c r="R344" i="25" s="1"/>
  <c r="Q286" i="25"/>
  <c r="P286" i="25"/>
  <c r="O286" i="25"/>
  <c r="N286" i="25"/>
  <c r="M286" i="25"/>
  <c r="L286" i="25"/>
  <c r="K286" i="25"/>
  <c r="J286" i="25"/>
  <c r="I286" i="25"/>
  <c r="H286" i="25"/>
  <c r="G286" i="25"/>
  <c r="F286" i="25"/>
  <c r="R285" i="25"/>
  <c r="R284" i="25"/>
  <c r="R283" i="25"/>
  <c r="R281" i="25"/>
  <c r="R280" i="25"/>
  <c r="R279" i="25"/>
  <c r="R278" i="25"/>
  <c r="R277" i="25"/>
  <c r="R276" i="25"/>
  <c r="R275" i="25"/>
  <c r="R274" i="25"/>
  <c r="R273" i="25"/>
  <c r="R272" i="25"/>
  <c r="R271" i="25"/>
  <c r="R270" i="25"/>
  <c r="R269" i="25"/>
  <c r="R268" i="25"/>
  <c r="R267" i="25"/>
  <c r="R266" i="25"/>
  <c r="R265" i="25"/>
  <c r="R264" i="25"/>
  <c r="R263" i="25"/>
  <c r="R262" i="25"/>
  <c r="R261" i="25"/>
  <c r="R260" i="25"/>
  <c r="R259" i="25"/>
  <c r="R258" i="25"/>
  <c r="R257" i="25"/>
  <c r="R256" i="25"/>
  <c r="R255" i="25"/>
  <c r="R254" i="25"/>
  <c r="R253" i="25"/>
  <c r="R252" i="25"/>
  <c r="R251" i="25"/>
  <c r="R250" i="25"/>
  <c r="R249" i="25"/>
  <c r="R248" i="25"/>
  <c r="R247" i="25"/>
  <c r="R246" i="25"/>
  <c r="R245" i="25"/>
  <c r="R244" i="25"/>
  <c r="R243" i="25"/>
  <c r="R242" i="25"/>
  <c r="R241" i="25"/>
  <c r="R240" i="25"/>
  <c r="R239" i="25"/>
  <c r="R238" i="25"/>
  <c r="R237" i="25"/>
  <c r="R236" i="25"/>
  <c r="R235" i="25"/>
  <c r="R234" i="25"/>
  <c r="R233" i="25"/>
  <c r="R232" i="25"/>
  <c r="R231" i="25"/>
  <c r="R230" i="25"/>
  <c r="R229" i="25"/>
  <c r="R228" i="25"/>
  <c r="R227" i="25"/>
  <c r="R226" i="25"/>
  <c r="R225" i="25"/>
  <c r="R224" i="25"/>
  <c r="R223" i="25"/>
  <c r="R222" i="25"/>
  <c r="R221" i="25"/>
  <c r="R220" i="25"/>
  <c r="R219" i="25"/>
  <c r="R218" i="25"/>
  <c r="R217" i="25"/>
  <c r="R216" i="25"/>
  <c r="R215" i="25"/>
  <c r="R214" i="25"/>
  <c r="R213" i="25"/>
  <c r="R212" i="25"/>
  <c r="R211" i="25"/>
  <c r="R210" i="25"/>
  <c r="R209" i="25"/>
  <c r="R208" i="25"/>
  <c r="R207" i="25"/>
  <c r="R206" i="25"/>
  <c r="R205" i="25"/>
  <c r="R204" i="25"/>
  <c r="R203" i="25"/>
  <c r="R202" i="25"/>
  <c r="R201" i="25"/>
  <c r="R200" i="25"/>
  <c r="R199" i="25"/>
  <c r="R198" i="25"/>
  <c r="R197" i="25"/>
  <c r="R196" i="25"/>
  <c r="R195" i="25"/>
  <c r="R194" i="25"/>
  <c r="R193" i="25"/>
  <c r="R192" i="25"/>
  <c r="R191" i="25"/>
  <c r="R190" i="25"/>
  <c r="R189" i="25"/>
  <c r="R188" i="25"/>
  <c r="R187" i="25"/>
  <c r="R186" i="25"/>
  <c r="R185" i="25"/>
  <c r="R184" i="25"/>
  <c r="R183" i="25"/>
  <c r="R182" i="25"/>
  <c r="R181" i="25"/>
  <c r="R180" i="25"/>
  <c r="R179" i="25"/>
  <c r="R178" i="25"/>
  <c r="Q176" i="25"/>
  <c r="P176" i="25"/>
  <c r="O176" i="25"/>
  <c r="N176" i="25"/>
  <c r="M176" i="25"/>
  <c r="L176" i="25"/>
  <c r="K176" i="25"/>
  <c r="J176" i="25"/>
  <c r="I176" i="25"/>
  <c r="H176" i="25"/>
  <c r="G176" i="25"/>
  <c r="R175" i="25"/>
  <c r="R174" i="25"/>
  <c r="R173" i="25"/>
  <c r="R172" i="25"/>
  <c r="R171" i="25"/>
  <c r="R170" i="25"/>
  <c r="R169" i="25"/>
  <c r="R168" i="25"/>
  <c r="R167" i="25"/>
  <c r="R166" i="25"/>
  <c r="R165" i="25"/>
  <c r="R164" i="25"/>
  <c r="R163" i="25"/>
  <c r="R162" i="25"/>
  <c r="R161" i="25"/>
  <c r="R160" i="25"/>
  <c r="R159" i="25"/>
  <c r="R158" i="25"/>
  <c r="R157" i="25"/>
  <c r="R156" i="25"/>
  <c r="R155" i="25"/>
  <c r="R154" i="25"/>
  <c r="R153" i="25"/>
  <c r="R152" i="25"/>
  <c r="R151" i="25"/>
  <c r="R150" i="25"/>
  <c r="R149" i="25"/>
  <c r="R148" i="25"/>
  <c r="R147" i="25"/>
  <c r="R146" i="25"/>
  <c r="R145" i="25"/>
  <c r="R144" i="25"/>
  <c r="R143" i="25"/>
  <c r="R142" i="25"/>
  <c r="R141" i="25"/>
  <c r="R140" i="25"/>
  <c r="R139" i="25"/>
  <c r="R138" i="25"/>
  <c r="R137" i="25"/>
  <c r="R136" i="25"/>
  <c r="R135" i="25"/>
  <c r="R134" i="25"/>
  <c r="R133" i="25"/>
  <c r="R132" i="25"/>
  <c r="R131" i="25"/>
  <c r="R130" i="25"/>
  <c r="R129" i="25"/>
  <c r="R128" i="25"/>
  <c r="R127" i="25"/>
  <c r="R126" i="25"/>
  <c r="R125" i="25"/>
  <c r="R124" i="25"/>
  <c r="R123" i="25"/>
  <c r="R122" i="25"/>
  <c r="R121" i="25"/>
  <c r="R120" i="25"/>
  <c r="R119" i="25"/>
  <c r="R118" i="25"/>
  <c r="R117" i="25"/>
  <c r="R116" i="25"/>
  <c r="R115" i="25"/>
  <c r="R114" i="25"/>
  <c r="R113" i="25"/>
  <c r="R112" i="25"/>
  <c r="R111" i="25"/>
  <c r="R110" i="25"/>
  <c r="R109" i="25"/>
  <c r="R108" i="25"/>
  <c r="R107" i="25"/>
  <c r="R106" i="25"/>
  <c r="Q104" i="25"/>
  <c r="P104" i="25"/>
  <c r="O104" i="25"/>
  <c r="N104" i="25"/>
  <c r="M104" i="25"/>
  <c r="L104" i="25"/>
  <c r="K104" i="25"/>
  <c r="J104" i="25"/>
  <c r="I104" i="25"/>
  <c r="H104" i="25"/>
  <c r="G104" i="25"/>
  <c r="F104" i="25"/>
  <c r="R103" i="25"/>
  <c r="R102" i="25"/>
  <c r="R101" i="25"/>
  <c r="R100" i="25"/>
  <c r="R99" i="25"/>
  <c r="R98" i="25"/>
  <c r="R97" i="25"/>
  <c r="R95" i="25"/>
  <c r="R94" i="25"/>
  <c r="R93" i="25"/>
  <c r="R92" i="25"/>
  <c r="R91" i="25"/>
  <c r="R90" i="25"/>
  <c r="R89" i="25"/>
  <c r="R87" i="25"/>
  <c r="R86" i="25"/>
  <c r="R85" i="25"/>
  <c r="R83" i="25"/>
  <c r="R82" i="25"/>
  <c r="R81" i="25"/>
  <c r="R79" i="25"/>
  <c r="R78" i="25"/>
  <c r="R77" i="25"/>
  <c r="R76" i="25"/>
  <c r="R74" i="25"/>
  <c r="R73" i="25"/>
  <c r="R71" i="25"/>
  <c r="R70" i="25"/>
  <c r="R68" i="25"/>
  <c r="R67" i="25"/>
  <c r="R65" i="25"/>
  <c r="R64" i="25"/>
  <c r="R63" i="25"/>
  <c r="R62" i="25"/>
  <c r="R60" i="25"/>
  <c r="R58" i="25"/>
  <c r="R57" i="25"/>
  <c r="R56" i="25"/>
  <c r="R55" i="25"/>
  <c r="R54" i="25"/>
  <c r="R53" i="25"/>
  <c r="R51" i="25"/>
  <c r="R50" i="25"/>
  <c r="R48" i="25"/>
  <c r="R47" i="25"/>
  <c r="R46" i="25"/>
  <c r="R45" i="25"/>
  <c r="R44" i="25"/>
  <c r="R42" i="25"/>
  <c r="R40" i="25"/>
  <c r="R39" i="25"/>
  <c r="R38" i="25"/>
  <c r="R37" i="25"/>
  <c r="R36" i="25"/>
  <c r="R35" i="25"/>
  <c r="R34" i="25"/>
  <c r="R33" i="25"/>
  <c r="R32" i="25"/>
  <c r="R31" i="25"/>
  <c r="R30" i="25"/>
  <c r="R29" i="25"/>
  <c r="R28" i="25"/>
  <c r="R26" i="25"/>
  <c r="R25" i="25"/>
  <c r="R24" i="25"/>
  <c r="C1" i="25"/>
  <c r="A1" i="25"/>
  <c r="Q508" i="24"/>
  <c r="P508" i="24"/>
  <c r="O508" i="24"/>
  <c r="N508" i="24"/>
  <c r="M508" i="24"/>
  <c r="L508" i="24"/>
  <c r="K508" i="24"/>
  <c r="J508" i="24"/>
  <c r="I508" i="24"/>
  <c r="H508" i="24"/>
  <c r="G508" i="24"/>
  <c r="F508" i="24"/>
  <c r="R507" i="24"/>
  <c r="R506" i="24"/>
  <c r="R505" i="24"/>
  <c r="R504" i="24"/>
  <c r="R503" i="24"/>
  <c r="R502" i="24"/>
  <c r="R501" i="24"/>
  <c r="R500" i="24"/>
  <c r="R499" i="24"/>
  <c r="R498" i="24"/>
  <c r="R497" i="24"/>
  <c r="R496" i="24"/>
  <c r="R495" i="24"/>
  <c r="R494" i="24"/>
  <c r="R493" i="24"/>
  <c r="R492" i="24"/>
  <c r="R491" i="24"/>
  <c r="R490" i="24"/>
  <c r="R489" i="24"/>
  <c r="R488" i="24"/>
  <c r="R487" i="24"/>
  <c r="R486" i="24"/>
  <c r="R485" i="24"/>
  <c r="R484" i="24"/>
  <c r="R483" i="24"/>
  <c r="R482" i="24"/>
  <c r="Q480" i="24"/>
  <c r="P480" i="24"/>
  <c r="O480" i="24"/>
  <c r="N480" i="24"/>
  <c r="M480" i="24"/>
  <c r="L480" i="24"/>
  <c r="K480" i="24"/>
  <c r="J480" i="24"/>
  <c r="I480" i="24"/>
  <c r="H480" i="24"/>
  <c r="G480" i="24"/>
  <c r="F480" i="24"/>
  <c r="R479" i="24"/>
  <c r="R478" i="24"/>
  <c r="R477" i="24"/>
  <c r="R476" i="24"/>
  <c r="R475" i="24"/>
  <c r="R474" i="24"/>
  <c r="R473" i="24"/>
  <c r="R472" i="24"/>
  <c r="R471" i="24"/>
  <c r="R470" i="24"/>
  <c r="R469" i="24"/>
  <c r="R468" i="24"/>
  <c r="R467" i="24"/>
  <c r="R466" i="24"/>
  <c r="R465" i="24"/>
  <c r="R464" i="24"/>
  <c r="R463" i="24"/>
  <c r="R462" i="24"/>
  <c r="R461" i="24"/>
  <c r="R460" i="24"/>
  <c r="R459" i="24"/>
  <c r="R458" i="24"/>
  <c r="R457" i="24"/>
  <c r="R456" i="24"/>
  <c r="R455" i="24"/>
  <c r="R454" i="24"/>
  <c r="R453" i="24"/>
  <c r="R452" i="24"/>
  <c r="R451" i="24"/>
  <c r="R450" i="24"/>
  <c r="R449" i="24"/>
  <c r="R448" i="24"/>
  <c r="R447" i="24"/>
  <c r="R446" i="24"/>
  <c r="R445" i="24"/>
  <c r="R444" i="24"/>
  <c r="R443" i="24"/>
  <c r="R442" i="24"/>
  <c r="R441" i="24"/>
  <c r="R440" i="24"/>
  <c r="R439" i="24"/>
  <c r="R438" i="24"/>
  <c r="R437" i="24"/>
  <c r="R436" i="24"/>
  <c r="R435" i="24"/>
  <c r="R434" i="24"/>
  <c r="R433" i="24"/>
  <c r="R432" i="24"/>
  <c r="R431" i="24"/>
  <c r="Q429" i="24"/>
  <c r="P429" i="24"/>
  <c r="O429" i="24"/>
  <c r="N429" i="24"/>
  <c r="M429" i="24"/>
  <c r="L429" i="24"/>
  <c r="K429" i="24"/>
  <c r="J429" i="24"/>
  <c r="I429" i="24"/>
  <c r="H429" i="24"/>
  <c r="G429" i="24"/>
  <c r="F429" i="24"/>
  <c r="R428" i="24"/>
  <c r="R427" i="24"/>
  <c r="R426" i="24"/>
  <c r="R425" i="24"/>
  <c r="R424" i="24"/>
  <c r="R423" i="24"/>
  <c r="R422" i="24"/>
  <c r="R421" i="24"/>
  <c r="R420" i="24"/>
  <c r="R419" i="24"/>
  <c r="R418" i="24"/>
  <c r="R417" i="24"/>
  <c r="R416" i="24"/>
  <c r="R415" i="24"/>
  <c r="R414" i="24"/>
  <c r="R413" i="24"/>
  <c r="R412" i="24"/>
  <c r="R411" i="24"/>
  <c r="R410" i="24"/>
  <c r="R409" i="24"/>
  <c r="R408" i="24"/>
  <c r="R407" i="24"/>
  <c r="R406" i="24"/>
  <c r="R405" i="24"/>
  <c r="R404" i="24"/>
  <c r="R403" i="24"/>
  <c r="R402" i="24"/>
  <c r="R401" i="24"/>
  <c r="R400" i="24"/>
  <c r="Q398" i="24"/>
  <c r="P398" i="24"/>
  <c r="O398" i="24"/>
  <c r="N398" i="24"/>
  <c r="M398" i="24"/>
  <c r="L398" i="24"/>
  <c r="K398" i="24"/>
  <c r="J398" i="24"/>
  <c r="I398" i="24"/>
  <c r="H398" i="24"/>
  <c r="G398" i="24"/>
  <c r="F398" i="24"/>
  <c r="R397" i="24"/>
  <c r="R396" i="24"/>
  <c r="R395" i="24"/>
  <c r="R394" i="24"/>
  <c r="R393" i="24"/>
  <c r="R392" i="24"/>
  <c r="R391" i="24"/>
  <c r="R390" i="24"/>
  <c r="R389" i="24"/>
  <c r="R388" i="24"/>
  <c r="R387" i="24"/>
  <c r="R386" i="24"/>
  <c r="R385" i="24"/>
  <c r="R384" i="24"/>
  <c r="R383" i="24"/>
  <c r="R382" i="24"/>
  <c r="R381" i="24"/>
  <c r="R380" i="24"/>
  <c r="R379" i="24"/>
  <c r="R378" i="24"/>
  <c r="R377" i="24"/>
  <c r="R376" i="24"/>
  <c r="R375" i="24"/>
  <c r="R374" i="24"/>
  <c r="R373" i="24"/>
  <c r="R372" i="24"/>
  <c r="R371" i="24"/>
  <c r="R370" i="24"/>
  <c r="R369" i="24"/>
  <c r="R368" i="24"/>
  <c r="R367" i="24"/>
  <c r="R366" i="24"/>
  <c r="R365" i="24"/>
  <c r="R364" i="24"/>
  <c r="R363" i="24"/>
  <c r="R362" i="24"/>
  <c r="R361" i="24"/>
  <c r="R360" i="24"/>
  <c r="R359" i="24"/>
  <c r="R358" i="24"/>
  <c r="R357" i="24"/>
  <c r="R356" i="24"/>
  <c r="R355" i="24"/>
  <c r="R354" i="24"/>
  <c r="R353" i="24"/>
  <c r="R352" i="24"/>
  <c r="R351" i="24"/>
  <c r="R350" i="24"/>
  <c r="R349" i="24"/>
  <c r="R348" i="24"/>
  <c r="R347" i="24"/>
  <c r="R346" i="24"/>
  <c r="Q344" i="24"/>
  <c r="P344" i="24"/>
  <c r="O344" i="24"/>
  <c r="N344" i="24"/>
  <c r="M344" i="24"/>
  <c r="L344" i="24"/>
  <c r="K344" i="24"/>
  <c r="J344" i="24"/>
  <c r="I344" i="24"/>
  <c r="H344" i="24"/>
  <c r="G344" i="24"/>
  <c r="F344" i="24"/>
  <c r="R343" i="24"/>
  <c r="R342" i="24"/>
  <c r="R341" i="24"/>
  <c r="R340" i="24"/>
  <c r="R339" i="24"/>
  <c r="R338" i="24"/>
  <c r="R337" i="24"/>
  <c r="R336" i="24"/>
  <c r="R335" i="24"/>
  <c r="R334" i="24"/>
  <c r="R333" i="24"/>
  <c r="R332" i="24"/>
  <c r="R331" i="24"/>
  <c r="R330" i="24"/>
  <c r="R329" i="24"/>
  <c r="R328" i="24"/>
  <c r="R327" i="24"/>
  <c r="R326" i="24"/>
  <c r="R325" i="24"/>
  <c r="R324" i="24"/>
  <c r="R323" i="24"/>
  <c r="R322" i="24"/>
  <c r="R321" i="24"/>
  <c r="R320" i="24"/>
  <c r="R319" i="24"/>
  <c r="R318" i="24"/>
  <c r="R317" i="24"/>
  <c r="R316" i="24"/>
  <c r="R315" i="24"/>
  <c r="R314" i="24"/>
  <c r="R313" i="24"/>
  <c r="R312" i="24"/>
  <c r="R311" i="24"/>
  <c r="R310" i="24"/>
  <c r="R309" i="24"/>
  <c r="R308" i="24"/>
  <c r="R307" i="24"/>
  <c r="R306" i="24"/>
  <c r="R305" i="24"/>
  <c r="R304" i="24"/>
  <c r="R303" i="24"/>
  <c r="R302" i="24"/>
  <c r="R301" i="24"/>
  <c r="R300" i="24"/>
  <c r="R299" i="24"/>
  <c r="R298" i="24"/>
  <c r="R297" i="24"/>
  <c r="R296" i="24"/>
  <c r="R295" i="24"/>
  <c r="R294" i="24"/>
  <c r="R293" i="24"/>
  <c r="R292" i="24"/>
  <c r="R291" i="24"/>
  <c r="R290" i="24"/>
  <c r="R289" i="24"/>
  <c r="R288" i="24"/>
  <c r="Q286" i="24"/>
  <c r="P286" i="24"/>
  <c r="O286" i="24"/>
  <c r="N286" i="24"/>
  <c r="M286" i="24"/>
  <c r="L286" i="24"/>
  <c r="K286" i="24"/>
  <c r="J286" i="24"/>
  <c r="I286" i="24"/>
  <c r="H286" i="24"/>
  <c r="G286" i="24"/>
  <c r="F286" i="24"/>
  <c r="R285" i="24"/>
  <c r="R284" i="24"/>
  <c r="R283" i="24"/>
  <c r="R281" i="24"/>
  <c r="R280" i="24"/>
  <c r="R279" i="24"/>
  <c r="R278" i="24"/>
  <c r="R277" i="24"/>
  <c r="R276" i="24"/>
  <c r="R275" i="24"/>
  <c r="R274" i="24"/>
  <c r="R273" i="24"/>
  <c r="R272" i="24"/>
  <c r="R271" i="24"/>
  <c r="R270" i="24"/>
  <c r="R269" i="24"/>
  <c r="R268" i="24"/>
  <c r="R267" i="24"/>
  <c r="R266" i="24"/>
  <c r="R265" i="24"/>
  <c r="R264" i="24"/>
  <c r="R263" i="24"/>
  <c r="R262" i="24"/>
  <c r="R261" i="24"/>
  <c r="R260" i="24"/>
  <c r="R259" i="24"/>
  <c r="R258" i="24"/>
  <c r="R257" i="24"/>
  <c r="R256" i="24"/>
  <c r="R255" i="24"/>
  <c r="R254" i="24"/>
  <c r="R253" i="24"/>
  <c r="R252" i="24"/>
  <c r="R251" i="24"/>
  <c r="R250" i="24"/>
  <c r="R249" i="24"/>
  <c r="R248" i="24"/>
  <c r="R247" i="24"/>
  <c r="R246" i="24"/>
  <c r="R245" i="24"/>
  <c r="R244" i="24"/>
  <c r="R243" i="24"/>
  <c r="R242" i="24"/>
  <c r="R241" i="24"/>
  <c r="R240" i="24"/>
  <c r="R239" i="24"/>
  <c r="R238" i="24"/>
  <c r="R237" i="24"/>
  <c r="R236" i="24"/>
  <c r="R235" i="24"/>
  <c r="R234" i="24"/>
  <c r="R233" i="24"/>
  <c r="R232" i="24"/>
  <c r="R231" i="24"/>
  <c r="R230" i="24"/>
  <c r="R229" i="24"/>
  <c r="R228" i="24"/>
  <c r="R227" i="24"/>
  <c r="R226" i="24"/>
  <c r="R225" i="24"/>
  <c r="R224" i="24"/>
  <c r="R223" i="24"/>
  <c r="R222" i="24"/>
  <c r="R221" i="24"/>
  <c r="R220" i="24"/>
  <c r="R219" i="24"/>
  <c r="R218" i="24"/>
  <c r="R217" i="24"/>
  <c r="R216" i="24"/>
  <c r="R215" i="24"/>
  <c r="R214" i="24"/>
  <c r="R213" i="24"/>
  <c r="R212" i="24"/>
  <c r="R211" i="24"/>
  <c r="R210" i="24"/>
  <c r="R209" i="24"/>
  <c r="R208" i="24"/>
  <c r="R207" i="24"/>
  <c r="R206" i="24"/>
  <c r="R205" i="24"/>
  <c r="R204" i="24"/>
  <c r="R203" i="24"/>
  <c r="R202" i="24"/>
  <c r="R201" i="24"/>
  <c r="R200" i="24"/>
  <c r="R199" i="24"/>
  <c r="R198" i="24"/>
  <c r="R197" i="24"/>
  <c r="R196" i="24"/>
  <c r="R195" i="24"/>
  <c r="R194" i="24"/>
  <c r="R193" i="24"/>
  <c r="R192" i="24"/>
  <c r="R191" i="24"/>
  <c r="R190" i="24"/>
  <c r="R189" i="24"/>
  <c r="R188" i="24"/>
  <c r="R187" i="24"/>
  <c r="R186" i="24"/>
  <c r="R185" i="24"/>
  <c r="R184" i="24"/>
  <c r="R183" i="24"/>
  <c r="R182" i="24"/>
  <c r="R181" i="24"/>
  <c r="R180" i="24"/>
  <c r="R179" i="24"/>
  <c r="R178" i="24"/>
  <c r="R175" i="24"/>
  <c r="R174" i="24"/>
  <c r="R173" i="24"/>
  <c r="R172" i="24"/>
  <c r="R171" i="24"/>
  <c r="R170" i="24"/>
  <c r="R169" i="24"/>
  <c r="R168" i="24"/>
  <c r="R167" i="24"/>
  <c r="R166" i="24"/>
  <c r="R165" i="24"/>
  <c r="R164" i="24"/>
  <c r="R163" i="24"/>
  <c r="R162" i="24"/>
  <c r="R161" i="24"/>
  <c r="R160" i="24"/>
  <c r="R159" i="24"/>
  <c r="R158" i="24"/>
  <c r="R157" i="24"/>
  <c r="R156" i="24"/>
  <c r="R155" i="24"/>
  <c r="R154" i="24"/>
  <c r="R153" i="24"/>
  <c r="R152" i="24"/>
  <c r="R151" i="24"/>
  <c r="R150" i="24"/>
  <c r="R149" i="24"/>
  <c r="R148" i="24"/>
  <c r="R147" i="24"/>
  <c r="R146" i="24"/>
  <c r="R145" i="24"/>
  <c r="R144" i="24"/>
  <c r="R143" i="24"/>
  <c r="R142" i="24"/>
  <c r="R141" i="24"/>
  <c r="R140" i="24"/>
  <c r="R139" i="24"/>
  <c r="R138" i="24"/>
  <c r="R137" i="24"/>
  <c r="R136" i="24"/>
  <c r="R135" i="24"/>
  <c r="R134" i="24"/>
  <c r="R133" i="24"/>
  <c r="R132" i="24"/>
  <c r="R131" i="24"/>
  <c r="R130" i="24"/>
  <c r="R129" i="24"/>
  <c r="R128" i="24"/>
  <c r="R127" i="24"/>
  <c r="R126" i="24"/>
  <c r="R125" i="24"/>
  <c r="R124" i="24"/>
  <c r="R123" i="24"/>
  <c r="R122" i="24"/>
  <c r="R121" i="24"/>
  <c r="R120" i="24"/>
  <c r="R119" i="24"/>
  <c r="R118" i="24"/>
  <c r="R117" i="24"/>
  <c r="R116" i="24"/>
  <c r="R115" i="24"/>
  <c r="R114" i="24"/>
  <c r="R113" i="24"/>
  <c r="R112" i="24"/>
  <c r="R111" i="24"/>
  <c r="R110" i="24"/>
  <c r="R109" i="24"/>
  <c r="R108" i="24"/>
  <c r="R107" i="24"/>
  <c r="R106" i="24"/>
  <c r="Q104" i="24"/>
  <c r="P104" i="24"/>
  <c r="O104" i="24"/>
  <c r="N104" i="24"/>
  <c r="N509" i="24" s="1"/>
  <c r="M104" i="24"/>
  <c r="L104" i="24"/>
  <c r="K104" i="24"/>
  <c r="J104" i="24"/>
  <c r="J509" i="24" s="1"/>
  <c r="I104" i="24"/>
  <c r="H104" i="24"/>
  <c r="G104" i="24"/>
  <c r="F104" i="24"/>
  <c r="R103" i="24"/>
  <c r="R102" i="24"/>
  <c r="R101" i="24"/>
  <c r="R100" i="24"/>
  <c r="R99" i="24"/>
  <c r="R98" i="24"/>
  <c r="R97" i="24"/>
  <c r="R95" i="24"/>
  <c r="R94" i="24"/>
  <c r="R93" i="24"/>
  <c r="R92" i="24"/>
  <c r="R91" i="24"/>
  <c r="R90" i="24"/>
  <c r="R89" i="24"/>
  <c r="R87" i="24"/>
  <c r="R86" i="24"/>
  <c r="R85" i="24"/>
  <c r="R83" i="24"/>
  <c r="R82" i="24"/>
  <c r="R81" i="24"/>
  <c r="R79" i="24"/>
  <c r="R78" i="24"/>
  <c r="R77" i="24"/>
  <c r="R76" i="24"/>
  <c r="R74" i="24"/>
  <c r="R73" i="24"/>
  <c r="R71" i="24"/>
  <c r="R70" i="24"/>
  <c r="R68" i="24"/>
  <c r="R67" i="24"/>
  <c r="R65" i="24"/>
  <c r="R64" i="24"/>
  <c r="R63" i="24"/>
  <c r="R62" i="24"/>
  <c r="R60" i="24"/>
  <c r="R58" i="24"/>
  <c r="R57" i="24"/>
  <c r="R56" i="24"/>
  <c r="R55" i="24"/>
  <c r="R54" i="24"/>
  <c r="R53" i="24"/>
  <c r="R51" i="24"/>
  <c r="R50" i="24"/>
  <c r="R48" i="24"/>
  <c r="R47" i="24"/>
  <c r="R46" i="24"/>
  <c r="R45" i="24"/>
  <c r="R44" i="24"/>
  <c r="R42" i="24"/>
  <c r="R40" i="24"/>
  <c r="R39" i="24"/>
  <c r="R38" i="24"/>
  <c r="R37" i="24"/>
  <c r="R36" i="24"/>
  <c r="R35" i="24"/>
  <c r="R34" i="24"/>
  <c r="R33" i="24"/>
  <c r="R32" i="24"/>
  <c r="R31" i="24"/>
  <c r="R30" i="24"/>
  <c r="R29" i="24"/>
  <c r="R28" i="24"/>
  <c r="R26" i="24"/>
  <c r="R25" i="24"/>
  <c r="R24" i="24"/>
  <c r="C1" i="24"/>
  <c r="A1" i="24"/>
  <c r="Q485" i="22"/>
  <c r="P485" i="22"/>
  <c r="O485" i="22"/>
  <c r="M485" i="22"/>
  <c r="L485" i="22"/>
  <c r="K485" i="22"/>
  <c r="I485" i="22"/>
  <c r="H485" i="22"/>
  <c r="G485" i="22"/>
  <c r="Q484" i="22"/>
  <c r="P484" i="22"/>
  <c r="O484" i="22"/>
  <c r="M484" i="22"/>
  <c r="L484" i="22"/>
  <c r="K484" i="22"/>
  <c r="I484" i="22"/>
  <c r="H484" i="22"/>
  <c r="G484" i="22"/>
  <c r="Q483" i="22"/>
  <c r="P483" i="22"/>
  <c r="O483" i="22"/>
  <c r="M483" i="22"/>
  <c r="L483" i="22"/>
  <c r="K483" i="22"/>
  <c r="I483" i="22"/>
  <c r="H483" i="22"/>
  <c r="G483" i="22"/>
  <c r="Q482" i="22"/>
  <c r="P482" i="22"/>
  <c r="O482" i="22"/>
  <c r="M482" i="22"/>
  <c r="L482" i="22"/>
  <c r="K482" i="22"/>
  <c r="I482" i="22"/>
  <c r="H482" i="22"/>
  <c r="G482" i="22"/>
  <c r="Q481" i="22"/>
  <c r="P481" i="22"/>
  <c r="O481" i="22"/>
  <c r="M481" i="22"/>
  <c r="L481" i="22"/>
  <c r="K481" i="22"/>
  <c r="I481" i="22"/>
  <c r="H481" i="22"/>
  <c r="G481" i="22"/>
  <c r="Q480" i="22"/>
  <c r="P480" i="22"/>
  <c r="O480" i="22"/>
  <c r="M480" i="22"/>
  <c r="L480" i="22"/>
  <c r="K480" i="22"/>
  <c r="I480" i="22"/>
  <c r="H480" i="22"/>
  <c r="G480" i="22"/>
  <c r="Q479" i="22"/>
  <c r="P479" i="22"/>
  <c r="O479" i="22"/>
  <c r="M479" i="22"/>
  <c r="L479" i="22"/>
  <c r="K479" i="22"/>
  <c r="I479" i="22"/>
  <c r="H479" i="22"/>
  <c r="G479" i="22"/>
  <c r="Q478" i="22"/>
  <c r="P478" i="22"/>
  <c r="O478" i="22"/>
  <c r="M478" i="22"/>
  <c r="L478" i="22"/>
  <c r="K478" i="22"/>
  <c r="I478" i="22"/>
  <c r="H478" i="22"/>
  <c r="G478" i="22"/>
  <c r="Q477" i="22"/>
  <c r="P477" i="22"/>
  <c r="O477" i="22"/>
  <c r="M477" i="22"/>
  <c r="L477" i="22"/>
  <c r="K477" i="22"/>
  <c r="I477" i="22"/>
  <c r="H477" i="22"/>
  <c r="G477" i="22"/>
  <c r="Q476" i="22"/>
  <c r="P476" i="22"/>
  <c r="O476" i="22"/>
  <c r="M476" i="22"/>
  <c r="L476" i="22"/>
  <c r="K476" i="22"/>
  <c r="I476" i="22"/>
  <c r="H476" i="22"/>
  <c r="G476" i="22"/>
  <c r="Q475" i="22"/>
  <c r="P475" i="22"/>
  <c r="O475" i="22"/>
  <c r="M475" i="22"/>
  <c r="L475" i="22"/>
  <c r="K475" i="22"/>
  <c r="I475" i="22"/>
  <c r="H475" i="22"/>
  <c r="G475" i="22"/>
  <c r="Q474" i="22"/>
  <c r="P474" i="22"/>
  <c r="O474" i="22"/>
  <c r="M474" i="22"/>
  <c r="L474" i="22"/>
  <c r="K474" i="22"/>
  <c r="I474" i="22"/>
  <c r="H474" i="22"/>
  <c r="G474" i="22"/>
  <c r="Q473" i="22"/>
  <c r="P473" i="22"/>
  <c r="O473" i="22"/>
  <c r="M473" i="22"/>
  <c r="L473" i="22"/>
  <c r="K473" i="22"/>
  <c r="I473" i="22"/>
  <c r="H473" i="22"/>
  <c r="G473" i="22"/>
  <c r="Q472" i="22"/>
  <c r="P472" i="22"/>
  <c r="O472" i="22"/>
  <c r="M472" i="22"/>
  <c r="L472" i="22"/>
  <c r="K472" i="22"/>
  <c r="I472" i="22"/>
  <c r="H472" i="22"/>
  <c r="G472" i="22"/>
  <c r="Q471" i="22"/>
  <c r="P471" i="22"/>
  <c r="O471" i="22"/>
  <c r="M471" i="22"/>
  <c r="L471" i="22"/>
  <c r="K471" i="22"/>
  <c r="I471" i="22"/>
  <c r="H471" i="22"/>
  <c r="G471" i="22"/>
  <c r="Q470" i="22"/>
  <c r="P470" i="22"/>
  <c r="O470" i="22"/>
  <c r="M470" i="22"/>
  <c r="L470" i="22"/>
  <c r="K470" i="22"/>
  <c r="I470" i="22"/>
  <c r="H470" i="22"/>
  <c r="G470" i="22"/>
  <c r="Q469" i="22"/>
  <c r="P469" i="22"/>
  <c r="O469" i="22"/>
  <c r="M469" i="22"/>
  <c r="L469" i="22"/>
  <c r="K469" i="22"/>
  <c r="I469" i="22"/>
  <c r="H469" i="22"/>
  <c r="G469" i="22"/>
  <c r="Q468" i="22"/>
  <c r="P468" i="22"/>
  <c r="O468" i="22"/>
  <c r="M468" i="22"/>
  <c r="L468" i="22"/>
  <c r="K468" i="22"/>
  <c r="I468" i="22"/>
  <c r="H468" i="22"/>
  <c r="G468" i="22"/>
  <c r="Q467" i="22"/>
  <c r="P467" i="22"/>
  <c r="O467" i="22"/>
  <c r="M467" i="22"/>
  <c r="L467" i="22"/>
  <c r="K467" i="22"/>
  <c r="I467" i="22"/>
  <c r="H467" i="22"/>
  <c r="G467" i="22"/>
  <c r="Q466" i="22"/>
  <c r="P466" i="22"/>
  <c r="O466" i="22"/>
  <c r="M466" i="22"/>
  <c r="L466" i="22"/>
  <c r="K466" i="22"/>
  <c r="I466" i="22"/>
  <c r="H466" i="22"/>
  <c r="G466" i="22"/>
  <c r="Q465" i="22"/>
  <c r="P465" i="22"/>
  <c r="O465" i="22"/>
  <c r="M465" i="22"/>
  <c r="L465" i="22"/>
  <c r="K465" i="22"/>
  <c r="I465" i="22"/>
  <c r="H465" i="22"/>
  <c r="G465" i="22"/>
  <c r="Q464" i="22"/>
  <c r="P464" i="22"/>
  <c r="O464" i="22"/>
  <c r="M464" i="22"/>
  <c r="L464" i="22"/>
  <c r="K464" i="22"/>
  <c r="I464" i="22"/>
  <c r="H464" i="22"/>
  <c r="G464" i="22"/>
  <c r="Q463" i="22"/>
  <c r="P463" i="22"/>
  <c r="O463" i="22"/>
  <c r="M463" i="22"/>
  <c r="L463" i="22"/>
  <c r="K463" i="22"/>
  <c r="I463" i="22"/>
  <c r="H463" i="22"/>
  <c r="G463" i="22"/>
  <c r="Q462" i="22"/>
  <c r="P462" i="22"/>
  <c r="O462" i="22"/>
  <c r="M462" i="22"/>
  <c r="L462" i="22"/>
  <c r="K462" i="22"/>
  <c r="I462" i="22"/>
  <c r="H462" i="22"/>
  <c r="G462" i="22"/>
  <c r="Q461" i="22"/>
  <c r="P461" i="22"/>
  <c r="O461" i="22"/>
  <c r="M461" i="22"/>
  <c r="L461" i="22"/>
  <c r="K461" i="22"/>
  <c r="I461" i="22"/>
  <c r="H461" i="22"/>
  <c r="G461" i="22"/>
  <c r="Q460" i="22"/>
  <c r="P460" i="22"/>
  <c r="O460" i="22"/>
  <c r="M460" i="22"/>
  <c r="L460" i="22"/>
  <c r="K460" i="22"/>
  <c r="I460" i="22"/>
  <c r="H460" i="22"/>
  <c r="G460" i="22"/>
  <c r="Q457" i="22"/>
  <c r="P457" i="22"/>
  <c r="O457" i="22"/>
  <c r="M457" i="22"/>
  <c r="L457" i="22"/>
  <c r="K457" i="22"/>
  <c r="I457" i="22"/>
  <c r="H457" i="22"/>
  <c r="G457" i="22"/>
  <c r="Q456" i="22"/>
  <c r="P456" i="22"/>
  <c r="O456" i="22"/>
  <c r="M456" i="22"/>
  <c r="L456" i="22"/>
  <c r="K456" i="22"/>
  <c r="I456" i="22"/>
  <c r="H456" i="22"/>
  <c r="G456" i="22"/>
  <c r="Q455" i="22"/>
  <c r="P455" i="22"/>
  <c r="O455" i="22"/>
  <c r="M455" i="22"/>
  <c r="L455" i="22"/>
  <c r="K455" i="22"/>
  <c r="J455" i="22"/>
  <c r="I455" i="22"/>
  <c r="H455" i="22"/>
  <c r="G455" i="22"/>
  <c r="F455" i="22"/>
  <c r="Q454" i="22"/>
  <c r="P454" i="22"/>
  <c r="O454" i="22"/>
  <c r="N454" i="22"/>
  <c r="M454" i="22"/>
  <c r="L454" i="22"/>
  <c r="K454" i="22"/>
  <c r="J454" i="22"/>
  <c r="I454" i="22"/>
  <c r="H454" i="22"/>
  <c r="G454" i="22"/>
  <c r="F454" i="22"/>
  <c r="Q453" i="22"/>
  <c r="P453" i="22"/>
  <c r="O453" i="22"/>
  <c r="N453" i="22"/>
  <c r="M453" i="22"/>
  <c r="L453" i="22"/>
  <c r="K453" i="22"/>
  <c r="J453" i="22"/>
  <c r="I453" i="22"/>
  <c r="H453" i="22"/>
  <c r="G453" i="22"/>
  <c r="F453" i="22"/>
  <c r="Q452" i="22"/>
  <c r="P452" i="22"/>
  <c r="O452" i="22"/>
  <c r="N452" i="22"/>
  <c r="M452" i="22"/>
  <c r="L452" i="22"/>
  <c r="K452" i="22"/>
  <c r="J452" i="22"/>
  <c r="I452" i="22"/>
  <c r="H452" i="22"/>
  <c r="G452" i="22"/>
  <c r="F452" i="22"/>
  <c r="Q451" i="22"/>
  <c r="P451" i="22"/>
  <c r="O451" i="22"/>
  <c r="N451" i="22"/>
  <c r="M451" i="22"/>
  <c r="L451" i="22"/>
  <c r="K451" i="22"/>
  <c r="J451" i="22"/>
  <c r="I451" i="22"/>
  <c r="H451" i="22"/>
  <c r="G451" i="22"/>
  <c r="F451" i="22"/>
  <c r="Q450" i="22"/>
  <c r="P450" i="22"/>
  <c r="O450" i="22"/>
  <c r="N450" i="22"/>
  <c r="M450" i="22"/>
  <c r="L450" i="22"/>
  <c r="K450" i="22"/>
  <c r="J450" i="22"/>
  <c r="I450" i="22"/>
  <c r="H450" i="22"/>
  <c r="G450" i="22"/>
  <c r="F450" i="22"/>
  <c r="Q449" i="22"/>
  <c r="P449" i="22"/>
  <c r="O449" i="22"/>
  <c r="N449" i="22"/>
  <c r="M449" i="22"/>
  <c r="L449" i="22"/>
  <c r="K449" i="22"/>
  <c r="J449" i="22"/>
  <c r="I449" i="22"/>
  <c r="H449" i="22"/>
  <c r="G449" i="22"/>
  <c r="F449" i="22"/>
  <c r="Q448" i="22"/>
  <c r="P448" i="22"/>
  <c r="O448" i="22"/>
  <c r="N448" i="22"/>
  <c r="M448" i="22"/>
  <c r="L448" i="22"/>
  <c r="K448" i="22"/>
  <c r="J448" i="22"/>
  <c r="I448" i="22"/>
  <c r="H448" i="22"/>
  <c r="G448" i="22"/>
  <c r="F448" i="22"/>
  <c r="Q447" i="22"/>
  <c r="P447" i="22"/>
  <c r="O447" i="22"/>
  <c r="N447" i="22"/>
  <c r="M447" i="22"/>
  <c r="L447" i="22"/>
  <c r="K447" i="22"/>
  <c r="J447" i="22"/>
  <c r="I447" i="22"/>
  <c r="H447" i="22"/>
  <c r="G447" i="22"/>
  <c r="F447" i="22"/>
  <c r="Q446" i="22"/>
  <c r="P446" i="22"/>
  <c r="O446" i="22"/>
  <c r="N446" i="22"/>
  <c r="M446" i="22"/>
  <c r="L446" i="22"/>
  <c r="K446" i="22"/>
  <c r="J446" i="22"/>
  <c r="I446" i="22"/>
  <c r="H446" i="22"/>
  <c r="G446" i="22"/>
  <c r="F446" i="22"/>
  <c r="Q445" i="22"/>
  <c r="P445" i="22"/>
  <c r="O445" i="22"/>
  <c r="N445" i="22"/>
  <c r="M445" i="22"/>
  <c r="L445" i="22"/>
  <c r="K445" i="22"/>
  <c r="J445" i="22"/>
  <c r="I445" i="22"/>
  <c r="H445" i="22"/>
  <c r="G445" i="22"/>
  <c r="F445" i="22"/>
  <c r="Q444" i="22"/>
  <c r="P444" i="22"/>
  <c r="O444" i="22"/>
  <c r="N444" i="22"/>
  <c r="M444" i="22"/>
  <c r="L444" i="22"/>
  <c r="K444" i="22"/>
  <c r="J444" i="22"/>
  <c r="I444" i="22"/>
  <c r="H444" i="22"/>
  <c r="G444" i="22"/>
  <c r="F444" i="22"/>
  <c r="Q443" i="22"/>
  <c r="P443" i="22"/>
  <c r="O443" i="22"/>
  <c r="N443" i="22"/>
  <c r="M443" i="22"/>
  <c r="L443" i="22"/>
  <c r="K443" i="22"/>
  <c r="J443" i="22"/>
  <c r="I443" i="22"/>
  <c r="H443" i="22"/>
  <c r="G443" i="22"/>
  <c r="F443" i="22"/>
  <c r="Q442" i="22"/>
  <c r="P442" i="22"/>
  <c r="O442" i="22"/>
  <c r="N442" i="22"/>
  <c r="M442" i="22"/>
  <c r="L442" i="22"/>
  <c r="K442" i="22"/>
  <c r="J442" i="22"/>
  <c r="I442" i="22"/>
  <c r="H442" i="22"/>
  <c r="G442" i="22"/>
  <c r="F442" i="22"/>
  <c r="Q441" i="22"/>
  <c r="P441" i="22"/>
  <c r="O441" i="22"/>
  <c r="N441" i="22"/>
  <c r="M441" i="22"/>
  <c r="L441" i="22"/>
  <c r="K441" i="22"/>
  <c r="J441" i="22"/>
  <c r="I441" i="22"/>
  <c r="H441" i="22"/>
  <c r="G441" i="22"/>
  <c r="F441" i="22"/>
  <c r="Q440" i="22"/>
  <c r="P440" i="22"/>
  <c r="O440" i="22"/>
  <c r="N440" i="22"/>
  <c r="M440" i="22"/>
  <c r="L440" i="22"/>
  <c r="K440" i="22"/>
  <c r="J440" i="22"/>
  <c r="I440" i="22"/>
  <c r="H440" i="22"/>
  <c r="G440" i="22"/>
  <c r="F440" i="22"/>
  <c r="Q439" i="22"/>
  <c r="P439" i="22"/>
  <c r="O439" i="22"/>
  <c r="N439" i="22"/>
  <c r="M439" i="22"/>
  <c r="L439" i="22"/>
  <c r="K439" i="22"/>
  <c r="J439" i="22"/>
  <c r="I439" i="22"/>
  <c r="H439" i="22"/>
  <c r="G439" i="22"/>
  <c r="F439" i="22"/>
  <c r="Q438" i="22"/>
  <c r="P438" i="22"/>
  <c r="O438" i="22"/>
  <c r="N438" i="22"/>
  <c r="M438" i="22"/>
  <c r="L438" i="22"/>
  <c r="K438" i="22"/>
  <c r="J438" i="22"/>
  <c r="I438" i="22"/>
  <c r="H438" i="22"/>
  <c r="G438" i="22"/>
  <c r="F438" i="22"/>
  <c r="Q437" i="22"/>
  <c r="P437" i="22"/>
  <c r="O437" i="22"/>
  <c r="N437" i="22"/>
  <c r="M437" i="22"/>
  <c r="L437" i="22"/>
  <c r="K437" i="22"/>
  <c r="J437" i="22"/>
  <c r="I437" i="22"/>
  <c r="H437" i="22"/>
  <c r="G437" i="22"/>
  <c r="F437" i="22"/>
  <c r="Q436" i="22"/>
  <c r="P436" i="22"/>
  <c r="O436" i="22"/>
  <c r="N436" i="22"/>
  <c r="M436" i="22"/>
  <c r="L436" i="22"/>
  <c r="K436" i="22"/>
  <c r="J436" i="22"/>
  <c r="I436" i="22"/>
  <c r="H436" i="22"/>
  <c r="G436" i="22"/>
  <c r="F436" i="22"/>
  <c r="Q435" i="22"/>
  <c r="P435" i="22"/>
  <c r="O435" i="22"/>
  <c r="N435" i="22"/>
  <c r="M435" i="22"/>
  <c r="L435" i="22"/>
  <c r="K435" i="22"/>
  <c r="J435" i="22"/>
  <c r="I435" i="22"/>
  <c r="H435" i="22"/>
  <c r="G435" i="22"/>
  <c r="F435" i="22"/>
  <c r="Q434" i="22"/>
  <c r="P434" i="22"/>
  <c r="O434" i="22"/>
  <c r="N434" i="22"/>
  <c r="M434" i="22"/>
  <c r="L434" i="22"/>
  <c r="K434" i="22"/>
  <c r="J434" i="22"/>
  <c r="I434" i="22"/>
  <c r="H434" i="22"/>
  <c r="G434" i="22"/>
  <c r="F434" i="22"/>
  <c r="Q433" i="22"/>
  <c r="P433" i="22"/>
  <c r="O433" i="22"/>
  <c r="N433" i="22"/>
  <c r="M433" i="22"/>
  <c r="L433" i="22"/>
  <c r="K433" i="22"/>
  <c r="J433" i="22"/>
  <c r="I433" i="22"/>
  <c r="H433" i="22"/>
  <c r="G433" i="22"/>
  <c r="F433" i="22"/>
  <c r="Q432" i="22"/>
  <c r="P432" i="22"/>
  <c r="O432" i="22"/>
  <c r="N432" i="22"/>
  <c r="M432" i="22"/>
  <c r="L432" i="22"/>
  <c r="K432" i="22"/>
  <c r="J432" i="22"/>
  <c r="I432" i="22"/>
  <c r="H432" i="22"/>
  <c r="G432" i="22"/>
  <c r="F432" i="22"/>
  <c r="Q431" i="22"/>
  <c r="P431" i="22"/>
  <c r="O431" i="22"/>
  <c r="N431" i="22"/>
  <c r="M431" i="22"/>
  <c r="L431" i="22"/>
  <c r="K431" i="22"/>
  <c r="J431" i="22"/>
  <c r="I431" i="22"/>
  <c r="H431" i="22"/>
  <c r="G431" i="22"/>
  <c r="F431" i="22"/>
  <c r="Q430" i="22"/>
  <c r="P430" i="22"/>
  <c r="O430" i="22"/>
  <c r="N430" i="22"/>
  <c r="M430" i="22"/>
  <c r="L430" i="22"/>
  <c r="K430" i="22"/>
  <c r="J430" i="22"/>
  <c r="I430" i="22"/>
  <c r="H430" i="22"/>
  <c r="G430" i="22"/>
  <c r="F430" i="22"/>
  <c r="Q429" i="22"/>
  <c r="P429" i="22"/>
  <c r="O429" i="22"/>
  <c r="N429" i="22"/>
  <c r="M429" i="22"/>
  <c r="L429" i="22"/>
  <c r="K429" i="22"/>
  <c r="J429" i="22"/>
  <c r="I429" i="22"/>
  <c r="H429" i="22"/>
  <c r="G429" i="22"/>
  <c r="F429" i="22"/>
  <c r="Q428" i="22"/>
  <c r="P428" i="22"/>
  <c r="O428" i="22"/>
  <c r="N428" i="22"/>
  <c r="M428" i="22"/>
  <c r="L428" i="22"/>
  <c r="K428" i="22"/>
  <c r="J428" i="22"/>
  <c r="I428" i="22"/>
  <c r="H428" i="22"/>
  <c r="G428" i="22"/>
  <c r="F428" i="22"/>
  <c r="Q427" i="22"/>
  <c r="P427" i="22"/>
  <c r="O427" i="22"/>
  <c r="N427" i="22"/>
  <c r="M427" i="22"/>
  <c r="L427" i="22"/>
  <c r="K427" i="22"/>
  <c r="J427" i="22"/>
  <c r="I427" i="22"/>
  <c r="H427" i="22"/>
  <c r="G427" i="22"/>
  <c r="F427" i="22"/>
  <c r="Q426" i="22"/>
  <c r="P426" i="22"/>
  <c r="O426" i="22"/>
  <c r="N426" i="22"/>
  <c r="M426" i="22"/>
  <c r="L426" i="22"/>
  <c r="K426" i="22"/>
  <c r="J426" i="22"/>
  <c r="I426" i="22"/>
  <c r="H426" i="22"/>
  <c r="G426" i="22"/>
  <c r="F426" i="22"/>
  <c r="Q425" i="22"/>
  <c r="P425" i="22"/>
  <c r="O425" i="22"/>
  <c r="N425" i="22"/>
  <c r="M425" i="22"/>
  <c r="L425" i="22"/>
  <c r="K425" i="22"/>
  <c r="J425" i="22"/>
  <c r="I425" i="22"/>
  <c r="H425" i="22"/>
  <c r="G425" i="22"/>
  <c r="F425" i="22"/>
  <c r="Q424" i="22"/>
  <c r="P424" i="22"/>
  <c r="O424" i="22"/>
  <c r="N424" i="22"/>
  <c r="M424" i="22"/>
  <c r="L424" i="22"/>
  <c r="K424" i="22"/>
  <c r="J424" i="22"/>
  <c r="I424" i="22"/>
  <c r="H424" i="22"/>
  <c r="G424" i="22"/>
  <c r="F424" i="22"/>
  <c r="Q423" i="22"/>
  <c r="P423" i="22"/>
  <c r="O423" i="22"/>
  <c r="N423" i="22"/>
  <c r="M423" i="22"/>
  <c r="L423" i="22"/>
  <c r="K423" i="22"/>
  <c r="J423" i="22"/>
  <c r="I423" i="22"/>
  <c r="H423" i="22"/>
  <c r="G423" i="22"/>
  <c r="F423" i="22"/>
  <c r="Q422" i="22"/>
  <c r="P422" i="22"/>
  <c r="O422" i="22"/>
  <c r="N422" i="22"/>
  <c r="M422" i="22"/>
  <c r="L422" i="22"/>
  <c r="K422" i="22"/>
  <c r="J422" i="22"/>
  <c r="I422" i="22"/>
  <c r="H422" i="22"/>
  <c r="G422" i="22"/>
  <c r="F422" i="22"/>
  <c r="Q421" i="22"/>
  <c r="P421" i="22"/>
  <c r="O421" i="22"/>
  <c r="N421" i="22"/>
  <c r="M421" i="22"/>
  <c r="L421" i="22"/>
  <c r="K421" i="22"/>
  <c r="J421" i="22"/>
  <c r="I421" i="22"/>
  <c r="H421" i="22"/>
  <c r="G421" i="22"/>
  <c r="F421" i="22"/>
  <c r="Q420" i="22"/>
  <c r="P420" i="22"/>
  <c r="O420" i="22"/>
  <c r="N420" i="22"/>
  <c r="M420" i="22"/>
  <c r="L420" i="22"/>
  <c r="K420" i="22"/>
  <c r="J420" i="22"/>
  <c r="I420" i="22"/>
  <c r="H420" i="22"/>
  <c r="G420" i="22"/>
  <c r="F420" i="22"/>
  <c r="Q419" i="22"/>
  <c r="P419" i="22"/>
  <c r="O419" i="22"/>
  <c r="N419" i="22"/>
  <c r="M419" i="22"/>
  <c r="L419" i="22"/>
  <c r="K419" i="22"/>
  <c r="J419" i="22"/>
  <c r="I419" i="22"/>
  <c r="H419" i="22"/>
  <c r="G419" i="22"/>
  <c r="F419" i="22"/>
  <c r="Q418" i="22"/>
  <c r="P418" i="22"/>
  <c r="O418" i="22"/>
  <c r="N418" i="22"/>
  <c r="M418" i="22"/>
  <c r="L418" i="22"/>
  <c r="K418" i="22"/>
  <c r="J418" i="22"/>
  <c r="I418" i="22"/>
  <c r="H418" i="22"/>
  <c r="G418" i="22"/>
  <c r="F418" i="22"/>
  <c r="Q417" i="22"/>
  <c r="P417" i="22"/>
  <c r="O417" i="22"/>
  <c r="N417" i="22"/>
  <c r="M417" i="22"/>
  <c r="L417" i="22"/>
  <c r="K417" i="22"/>
  <c r="J417" i="22"/>
  <c r="I417" i="22"/>
  <c r="H417" i="22"/>
  <c r="G417" i="22"/>
  <c r="F417" i="22"/>
  <c r="Q416" i="22"/>
  <c r="P416" i="22"/>
  <c r="O416" i="22"/>
  <c r="N416" i="22"/>
  <c r="M416" i="22"/>
  <c r="L416" i="22"/>
  <c r="K416" i="22"/>
  <c r="J416" i="22"/>
  <c r="I416" i="22"/>
  <c r="H416" i="22"/>
  <c r="G416" i="22"/>
  <c r="F416" i="22"/>
  <c r="Q415" i="22"/>
  <c r="P415" i="22"/>
  <c r="O415" i="22"/>
  <c r="N415" i="22"/>
  <c r="M415" i="22"/>
  <c r="L415" i="22"/>
  <c r="K415" i="22"/>
  <c r="J415" i="22"/>
  <c r="I415" i="22"/>
  <c r="H415" i="22"/>
  <c r="G415" i="22"/>
  <c r="F415" i="22"/>
  <c r="Q414" i="22"/>
  <c r="P414" i="22"/>
  <c r="O414" i="22"/>
  <c r="N414" i="22"/>
  <c r="M414" i="22"/>
  <c r="L414" i="22"/>
  <c r="K414" i="22"/>
  <c r="J414" i="22"/>
  <c r="I414" i="22"/>
  <c r="H414" i="22"/>
  <c r="G414" i="22"/>
  <c r="F414" i="22"/>
  <c r="Q413" i="22"/>
  <c r="P413" i="22"/>
  <c r="O413" i="22"/>
  <c r="N413" i="22"/>
  <c r="M413" i="22"/>
  <c r="L413" i="22"/>
  <c r="K413" i="22"/>
  <c r="J413" i="22"/>
  <c r="I413" i="22"/>
  <c r="H413" i="22"/>
  <c r="G413" i="22"/>
  <c r="F413" i="22"/>
  <c r="Q412" i="22"/>
  <c r="P412" i="22"/>
  <c r="O412" i="22"/>
  <c r="N412" i="22"/>
  <c r="M412" i="22"/>
  <c r="L412" i="22"/>
  <c r="K412" i="22"/>
  <c r="J412" i="22"/>
  <c r="I412" i="22"/>
  <c r="H412" i="22"/>
  <c r="G412" i="22"/>
  <c r="F412" i="22"/>
  <c r="Q411" i="22"/>
  <c r="P411" i="22"/>
  <c r="O411" i="22"/>
  <c r="N411" i="22"/>
  <c r="M411" i="22"/>
  <c r="L411" i="22"/>
  <c r="K411" i="22"/>
  <c r="J411" i="22"/>
  <c r="I411" i="22"/>
  <c r="H411" i="22"/>
  <c r="G411" i="22"/>
  <c r="F411" i="22"/>
  <c r="Q410" i="22"/>
  <c r="P410" i="22"/>
  <c r="O410" i="22"/>
  <c r="N410" i="22"/>
  <c r="M410" i="22"/>
  <c r="L410" i="22"/>
  <c r="K410" i="22"/>
  <c r="J410" i="22"/>
  <c r="I410" i="22"/>
  <c r="H410" i="22"/>
  <c r="G410" i="22"/>
  <c r="F410" i="22"/>
  <c r="Q409" i="22"/>
  <c r="P409" i="22"/>
  <c r="O409" i="22"/>
  <c r="N409" i="22"/>
  <c r="M409" i="22"/>
  <c r="L409" i="22"/>
  <c r="K409" i="22"/>
  <c r="J409" i="22"/>
  <c r="I409" i="22"/>
  <c r="H409" i="22"/>
  <c r="G409" i="22"/>
  <c r="F409" i="22"/>
  <c r="Q406" i="22"/>
  <c r="P406" i="22"/>
  <c r="O406" i="22"/>
  <c r="N406" i="22"/>
  <c r="M406" i="22"/>
  <c r="L406" i="22"/>
  <c r="K406" i="22"/>
  <c r="J406" i="22"/>
  <c r="I406" i="22"/>
  <c r="H406" i="22"/>
  <c r="G406" i="22"/>
  <c r="F406" i="22"/>
  <c r="Q405" i="22"/>
  <c r="P405" i="22"/>
  <c r="O405" i="22"/>
  <c r="N405" i="22"/>
  <c r="M405" i="22"/>
  <c r="L405" i="22"/>
  <c r="K405" i="22"/>
  <c r="J405" i="22"/>
  <c r="I405" i="22"/>
  <c r="H405" i="22"/>
  <c r="G405" i="22"/>
  <c r="F405" i="22"/>
  <c r="Q404" i="22"/>
  <c r="P404" i="22"/>
  <c r="O404" i="22"/>
  <c r="N404" i="22"/>
  <c r="M404" i="22"/>
  <c r="L404" i="22"/>
  <c r="K404" i="22"/>
  <c r="J404" i="22"/>
  <c r="I404" i="22"/>
  <c r="H404" i="22"/>
  <c r="G404" i="22"/>
  <c r="F404" i="22"/>
  <c r="Q403" i="22"/>
  <c r="P403" i="22"/>
  <c r="O403" i="22"/>
  <c r="N403" i="22"/>
  <c r="M403" i="22"/>
  <c r="L403" i="22"/>
  <c r="K403" i="22"/>
  <c r="J403" i="22"/>
  <c r="I403" i="22"/>
  <c r="H403" i="22"/>
  <c r="G403" i="22"/>
  <c r="F403" i="22"/>
  <c r="Q402" i="22"/>
  <c r="P402" i="22"/>
  <c r="O402" i="22"/>
  <c r="N402" i="22"/>
  <c r="M402" i="22"/>
  <c r="L402" i="22"/>
  <c r="K402" i="22"/>
  <c r="J402" i="22"/>
  <c r="I402" i="22"/>
  <c r="H402" i="22"/>
  <c r="G402" i="22"/>
  <c r="F402" i="22"/>
  <c r="Q401" i="22"/>
  <c r="P401" i="22"/>
  <c r="O401" i="22"/>
  <c r="N401" i="22"/>
  <c r="M401" i="22"/>
  <c r="L401" i="22"/>
  <c r="K401" i="22"/>
  <c r="J401" i="22"/>
  <c r="I401" i="22"/>
  <c r="H401" i="22"/>
  <c r="G401" i="22"/>
  <c r="F401" i="22"/>
  <c r="Q400" i="22"/>
  <c r="P400" i="22"/>
  <c r="O400" i="22"/>
  <c r="N400" i="22"/>
  <c r="M400" i="22"/>
  <c r="L400" i="22"/>
  <c r="K400" i="22"/>
  <c r="J400" i="22"/>
  <c r="I400" i="22"/>
  <c r="H400" i="22"/>
  <c r="G400" i="22"/>
  <c r="F400" i="22"/>
  <c r="Q399" i="22"/>
  <c r="P399" i="22"/>
  <c r="O399" i="22"/>
  <c r="N399" i="22"/>
  <c r="M399" i="22"/>
  <c r="L399" i="22"/>
  <c r="K399" i="22"/>
  <c r="J399" i="22"/>
  <c r="I399" i="22"/>
  <c r="H399" i="22"/>
  <c r="G399" i="22"/>
  <c r="F399" i="22"/>
  <c r="Q398" i="22"/>
  <c r="P398" i="22"/>
  <c r="O398" i="22"/>
  <c r="N398" i="22"/>
  <c r="M398" i="22"/>
  <c r="L398" i="22"/>
  <c r="K398" i="22"/>
  <c r="J398" i="22"/>
  <c r="I398" i="22"/>
  <c r="H398" i="22"/>
  <c r="G398" i="22"/>
  <c r="F398" i="22"/>
  <c r="Q397" i="22"/>
  <c r="P397" i="22"/>
  <c r="O397" i="22"/>
  <c r="N397" i="22"/>
  <c r="M397" i="22"/>
  <c r="L397" i="22"/>
  <c r="K397" i="22"/>
  <c r="J397" i="22"/>
  <c r="I397" i="22"/>
  <c r="H397" i="22"/>
  <c r="G397" i="22"/>
  <c r="F397" i="22"/>
  <c r="Q396" i="22"/>
  <c r="P396" i="22"/>
  <c r="O396" i="22"/>
  <c r="N396" i="22"/>
  <c r="M396" i="22"/>
  <c r="L396" i="22"/>
  <c r="K396" i="22"/>
  <c r="J396" i="22"/>
  <c r="I396" i="22"/>
  <c r="H396" i="22"/>
  <c r="G396" i="22"/>
  <c r="F396" i="22"/>
  <c r="Q395" i="22"/>
  <c r="P395" i="22"/>
  <c r="O395" i="22"/>
  <c r="N395" i="22"/>
  <c r="M395" i="22"/>
  <c r="L395" i="22"/>
  <c r="K395" i="22"/>
  <c r="J395" i="22"/>
  <c r="I395" i="22"/>
  <c r="H395" i="22"/>
  <c r="G395" i="22"/>
  <c r="F395" i="22"/>
  <c r="Q394" i="22"/>
  <c r="P394" i="22"/>
  <c r="O394" i="22"/>
  <c r="N394" i="22"/>
  <c r="M394" i="22"/>
  <c r="L394" i="22"/>
  <c r="K394" i="22"/>
  <c r="J394" i="22"/>
  <c r="I394" i="22"/>
  <c r="H394" i="22"/>
  <c r="G394" i="22"/>
  <c r="F394" i="22"/>
  <c r="Q393" i="22"/>
  <c r="P393" i="22"/>
  <c r="O393" i="22"/>
  <c r="N393" i="22"/>
  <c r="M393" i="22"/>
  <c r="L393" i="22"/>
  <c r="K393" i="22"/>
  <c r="J393" i="22"/>
  <c r="I393" i="22"/>
  <c r="H393" i="22"/>
  <c r="G393" i="22"/>
  <c r="F393" i="22"/>
  <c r="Q392" i="22"/>
  <c r="P392" i="22"/>
  <c r="O392" i="22"/>
  <c r="N392" i="22"/>
  <c r="M392" i="22"/>
  <c r="L392" i="22"/>
  <c r="K392" i="22"/>
  <c r="J392" i="22"/>
  <c r="I392" i="22"/>
  <c r="H392" i="22"/>
  <c r="G392" i="22"/>
  <c r="F392" i="22"/>
  <c r="Q391" i="22"/>
  <c r="P391" i="22"/>
  <c r="O391" i="22"/>
  <c r="N391" i="22"/>
  <c r="M391" i="22"/>
  <c r="L391" i="22"/>
  <c r="K391" i="22"/>
  <c r="J391" i="22"/>
  <c r="I391" i="22"/>
  <c r="H391" i="22"/>
  <c r="G391" i="22"/>
  <c r="F391" i="22"/>
  <c r="Q390" i="22"/>
  <c r="P390" i="22"/>
  <c r="O390" i="22"/>
  <c r="N390" i="22"/>
  <c r="M390" i="22"/>
  <c r="L390" i="22"/>
  <c r="K390" i="22"/>
  <c r="J390" i="22"/>
  <c r="I390" i="22"/>
  <c r="H390" i="22"/>
  <c r="G390" i="22"/>
  <c r="F390" i="22"/>
  <c r="Q389" i="22"/>
  <c r="P389" i="22"/>
  <c r="O389" i="22"/>
  <c r="N389" i="22"/>
  <c r="M389" i="22"/>
  <c r="L389" i="22"/>
  <c r="K389" i="22"/>
  <c r="J389" i="22"/>
  <c r="I389" i="22"/>
  <c r="H389" i="22"/>
  <c r="G389" i="22"/>
  <c r="F389" i="22"/>
  <c r="Q388" i="22"/>
  <c r="P388" i="22"/>
  <c r="O388" i="22"/>
  <c r="N388" i="22"/>
  <c r="M388" i="22"/>
  <c r="L388" i="22"/>
  <c r="K388" i="22"/>
  <c r="J388" i="22"/>
  <c r="I388" i="22"/>
  <c r="H388" i="22"/>
  <c r="G388" i="22"/>
  <c r="F388" i="22"/>
  <c r="Q387" i="22"/>
  <c r="P387" i="22"/>
  <c r="O387" i="22"/>
  <c r="N387" i="22"/>
  <c r="M387" i="22"/>
  <c r="L387" i="22"/>
  <c r="K387" i="22"/>
  <c r="J387" i="22"/>
  <c r="I387" i="22"/>
  <c r="H387" i="22"/>
  <c r="G387" i="22"/>
  <c r="F387" i="22"/>
  <c r="Q386" i="22"/>
  <c r="P386" i="22"/>
  <c r="O386" i="22"/>
  <c r="N386" i="22"/>
  <c r="M386" i="22"/>
  <c r="L386" i="22"/>
  <c r="K386" i="22"/>
  <c r="J386" i="22"/>
  <c r="I386" i="22"/>
  <c r="H386" i="22"/>
  <c r="G386" i="22"/>
  <c r="F386" i="22"/>
  <c r="Q385" i="22"/>
  <c r="P385" i="22"/>
  <c r="O385" i="22"/>
  <c r="N385" i="22"/>
  <c r="M385" i="22"/>
  <c r="L385" i="22"/>
  <c r="K385" i="22"/>
  <c r="J385" i="22"/>
  <c r="I385" i="22"/>
  <c r="H385" i="22"/>
  <c r="G385" i="22"/>
  <c r="F385" i="22"/>
  <c r="Q384" i="22"/>
  <c r="P384" i="22"/>
  <c r="O384" i="22"/>
  <c r="N384" i="22"/>
  <c r="M384" i="22"/>
  <c r="L384" i="22"/>
  <c r="K384" i="22"/>
  <c r="J384" i="22"/>
  <c r="I384" i="22"/>
  <c r="H384" i="22"/>
  <c r="G384" i="22"/>
  <c r="F384" i="22"/>
  <c r="Q383" i="22"/>
  <c r="P383" i="22"/>
  <c r="O383" i="22"/>
  <c r="N383" i="22"/>
  <c r="M383" i="22"/>
  <c r="L383" i="22"/>
  <c r="K383" i="22"/>
  <c r="J383" i="22"/>
  <c r="I383" i="22"/>
  <c r="H383" i="22"/>
  <c r="G383" i="22"/>
  <c r="F383" i="22"/>
  <c r="Q382" i="22"/>
  <c r="P382" i="22"/>
  <c r="O382" i="22"/>
  <c r="N382" i="22"/>
  <c r="M382" i="22"/>
  <c r="L382" i="22"/>
  <c r="K382" i="22"/>
  <c r="J382" i="22"/>
  <c r="I382" i="22"/>
  <c r="H382" i="22"/>
  <c r="G382" i="22"/>
  <c r="F382" i="22"/>
  <c r="Q381" i="22"/>
  <c r="P381" i="22"/>
  <c r="O381" i="22"/>
  <c r="N381" i="22"/>
  <c r="M381" i="22"/>
  <c r="L381" i="22"/>
  <c r="K381" i="22"/>
  <c r="J381" i="22"/>
  <c r="I381" i="22"/>
  <c r="H381" i="22"/>
  <c r="G381" i="22"/>
  <c r="F381" i="22"/>
  <c r="Q380" i="22"/>
  <c r="P380" i="22"/>
  <c r="O380" i="22"/>
  <c r="N380" i="22"/>
  <c r="M380" i="22"/>
  <c r="L380" i="22"/>
  <c r="K380" i="22"/>
  <c r="J380" i="22"/>
  <c r="I380" i="22"/>
  <c r="H380" i="22"/>
  <c r="G380" i="22"/>
  <c r="F380" i="22"/>
  <c r="Q379" i="22"/>
  <c r="P379" i="22"/>
  <c r="O379" i="22"/>
  <c r="N379" i="22"/>
  <c r="M379" i="22"/>
  <c r="L379" i="22"/>
  <c r="K379" i="22"/>
  <c r="J379" i="22"/>
  <c r="I379" i="22"/>
  <c r="H379" i="22"/>
  <c r="G379" i="22"/>
  <c r="F379" i="22"/>
  <c r="Q378" i="22"/>
  <c r="P378" i="22"/>
  <c r="O378" i="22"/>
  <c r="N378" i="22"/>
  <c r="M378" i="22"/>
  <c r="L378" i="22"/>
  <c r="K378" i="22"/>
  <c r="J378" i="22"/>
  <c r="I378" i="22"/>
  <c r="H378" i="22"/>
  <c r="G378" i="22"/>
  <c r="F378" i="22"/>
  <c r="Q375" i="22"/>
  <c r="P375" i="22"/>
  <c r="O375" i="22"/>
  <c r="N375" i="22"/>
  <c r="M375" i="22"/>
  <c r="L375" i="22"/>
  <c r="K375" i="22"/>
  <c r="J375" i="22"/>
  <c r="I375" i="22"/>
  <c r="H375" i="22"/>
  <c r="G375" i="22"/>
  <c r="F375" i="22"/>
  <c r="Q374" i="22"/>
  <c r="P374" i="22"/>
  <c r="O374" i="22"/>
  <c r="N374" i="22"/>
  <c r="M374" i="22"/>
  <c r="L374" i="22"/>
  <c r="K374" i="22"/>
  <c r="J374" i="22"/>
  <c r="I374" i="22"/>
  <c r="H374" i="22"/>
  <c r="G374" i="22"/>
  <c r="F374" i="22"/>
  <c r="Q373" i="22"/>
  <c r="P373" i="22"/>
  <c r="O373" i="22"/>
  <c r="N373" i="22"/>
  <c r="M373" i="22"/>
  <c r="L373" i="22"/>
  <c r="K373" i="22"/>
  <c r="J373" i="22"/>
  <c r="I373" i="22"/>
  <c r="H373" i="22"/>
  <c r="G373" i="22"/>
  <c r="F373" i="22"/>
  <c r="Q372" i="22"/>
  <c r="P372" i="22"/>
  <c r="O372" i="22"/>
  <c r="N372" i="22"/>
  <c r="M372" i="22"/>
  <c r="L372" i="22"/>
  <c r="K372" i="22"/>
  <c r="J372" i="22"/>
  <c r="I372" i="22"/>
  <c r="H372" i="22"/>
  <c r="G372" i="22"/>
  <c r="F372" i="22"/>
  <c r="Q371" i="22"/>
  <c r="P371" i="22"/>
  <c r="O371" i="22"/>
  <c r="N371" i="22"/>
  <c r="M371" i="22"/>
  <c r="L371" i="22"/>
  <c r="K371" i="22"/>
  <c r="J371" i="22"/>
  <c r="I371" i="22"/>
  <c r="H371" i="22"/>
  <c r="G371" i="22"/>
  <c r="F371" i="22"/>
  <c r="Q370" i="22"/>
  <c r="P370" i="22"/>
  <c r="O370" i="22"/>
  <c r="N370" i="22"/>
  <c r="M370" i="22"/>
  <c r="L370" i="22"/>
  <c r="K370" i="22"/>
  <c r="J370" i="22"/>
  <c r="I370" i="22"/>
  <c r="H370" i="22"/>
  <c r="G370" i="22"/>
  <c r="F370" i="22"/>
  <c r="Q369" i="22"/>
  <c r="P369" i="22"/>
  <c r="O369" i="22"/>
  <c r="N369" i="22"/>
  <c r="M369" i="22"/>
  <c r="L369" i="22"/>
  <c r="K369" i="22"/>
  <c r="J369" i="22"/>
  <c r="I369" i="22"/>
  <c r="H369" i="22"/>
  <c r="G369" i="22"/>
  <c r="F369" i="22"/>
  <c r="Q368" i="22"/>
  <c r="P368" i="22"/>
  <c r="O368" i="22"/>
  <c r="N368" i="22"/>
  <c r="M368" i="22"/>
  <c r="L368" i="22"/>
  <c r="K368" i="22"/>
  <c r="J368" i="22"/>
  <c r="I368" i="22"/>
  <c r="H368" i="22"/>
  <c r="G368" i="22"/>
  <c r="F368" i="22"/>
  <c r="Q367" i="22"/>
  <c r="P367" i="22"/>
  <c r="O367" i="22"/>
  <c r="N367" i="22"/>
  <c r="M367" i="22"/>
  <c r="L367" i="22"/>
  <c r="K367" i="22"/>
  <c r="J367" i="22"/>
  <c r="I367" i="22"/>
  <c r="H367" i="22"/>
  <c r="G367" i="22"/>
  <c r="F367" i="22"/>
  <c r="Q366" i="22"/>
  <c r="P366" i="22"/>
  <c r="O366" i="22"/>
  <c r="N366" i="22"/>
  <c r="M366" i="22"/>
  <c r="L366" i="22"/>
  <c r="K366" i="22"/>
  <c r="J366" i="22"/>
  <c r="I366" i="22"/>
  <c r="H366" i="22"/>
  <c r="G366" i="22"/>
  <c r="F366" i="22"/>
  <c r="Q365" i="22"/>
  <c r="P365" i="22"/>
  <c r="O365" i="22"/>
  <c r="N365" i="22"/>
  <c r="M365" i="22"/>
  <c r="L365" i="22"/>
  <c r="K365" i="22"/>
  <c r="J365" i="22"/>
  <c r="I365" i="22"/>
  <c r="H365" i="22"/>
  <c r="G365" i="22"/>
  <c r="F365" i="22"/>
  <c r="Q364" i="22"/>
  <c r="P364" i="22"/>
  <c r="O364" i="22"/>
  <c r="N364" i="22"/>
  <c r="M364" i="22"/>
  <c r="L364" i="22"/>
  <c r="K364" i="22"/>
  <c r="J364" i="22"/>
  <c r="I364" i="22"/>
  <c r="H364" i="22"/>
  <c r="G364" i="22"/>
  <c r="F364" i="22"/>
  <c r="Q363" i="22"/>
  <c r="P363" i="22"/>
  <c r="O363" i="22"/>
  <c r="N363" i="22"/>
  <c r="M363" i="22"/>
  <c r="L363" i="22"/>
  <c r="K363" i="22"/>
  <c r="J363" i="22"/>
  <c r="I363" i="22"/>
  <c r="H363" i="22"/>
  <c r="G363" i="22"/>
  <c r="F363" i="22"/>
  <c r="Q362" i="22"/>
  <c r="P362" i="22"/>
  <c r="O362" i="22"/>
  <c r="N362" i="22"/>
  <c r="M362" i="22"/>
  <c r="L362" i="22"/>
  <c r="K362" i="22"/>
  <c r="J362" i="22"/>
  <c r="I362" i="22"/>
  <c r="H362" i="22"/>
  <c r="G362" i="22"/>
  <c r="F362" i="22"/>
  <c r="Q361" i="22"/>
  <c r="P361" i="22"/>
  <c r="O361" i="22"/>
  <c r="N361" i="22"/>
  <c r="M361" i="22"/>
  <c r="L361" i="22"/>
  <c r="K361" i="22"/>
  <c r="J361" i="22"/>
  <c r="I361" i="22"/>
  <c r="H361" i="22"/>
  <c r="G361" i="22"/>
  <c r="F361" i="22"/>
  <c r="Q360" i="22"/>
  <c r="P360" i="22"/>
  <c r="O360" i="22"/>
  <c r="N360" i="22"/>
  <c r="M360" i="22"/>
  <c r="L360" i="22"/>
  <c r="K360" i="22"/>
  <c r="J360" i="22"/>
  <c r="I360" i="22"/>
  <c r="H360" i="22"/>
  <c r="G360" i="22"/>
  <c r="F360" i="22"/>
  <c r="Q359" i="22"/>
  <c r="P359" i="22"/>
  <c r="O359" i="22"/>
  <c r="N359" i="22"/>
  <c r="M359" i="22"/>
  <c r="L359" i="22"/>
  <c r="K359" i="22"/>
  <c r="J359" i="22"/>
  <c r="I359" i="22"/>
  <c r="H359" i="22"/>
  <c r="G359" i="22"/>
  <c r="F359" i="22"/>
  <c r="Q358" i="22"/>
  <c r="P358" i="22"/>
  <c r="O358" i="22"/>
  <c r="N358" i="22"/>
  <c r="M358" i="22"/>
  <c r="L358" i="22"/>
  <c r="K358" i="22"/>
  <c r="J358" i="22"/>
  <c r="I358" i="22"/>
  <c r="H358" i="22"/>
  <c r="G358" i="22"/>
  <c r="F358" i="22"/>
  <c r="Q357" i="22"/>
  <c r="P357" i="22"/>
  <c r="O357" i="22"/>
  <c r="N357" i="22"/>
  <c r="M357" i="22"/>
  <c r="L357" i="22"/>
  <c r="K357" i="22"/>
  <c r="J357" i="22"/>
  <c r="I357" i="22"/>
  <c r="H357" i="22"/>
  <c r="G357" i="22"/>
  <c r="F357" i="22"/>
  <c r="Q356" i="22"/>
  <c r="P356" i="22"/>
  <c r="O356" i="22"/>
  <c r="N356" i="22"/>
  <c r="M356" i="22"/>
  <c r="L356" i="22"/>
  <c r="K356" i="22"/>
  <c r="J356" i="22"/>
  <c r="I356" i="22"/>
  <c r="H356" i="22"/>
  <c r="G356" i="22"/>
  <c r="F356" i="22"/>
  <c r="Q355" i="22"/>
  <c r="P355" i="22"/>
  <c r="O355" i="22"/>
  <c r="N355" i="22"/>
  <c r="M355" i="22"/>
  <c r="L355" i="22"/>
  <c r="K355" i="22"/>
  <c r="J355" i="22"/>
  <c r="I355" i="22"/>
  <c r="H355" i="22"/>
  <c r="G355" i="22"/>
  <c r="F355" i="22"/>
  <c r="Q354" i="22"/>
  <c r="P354" i="22"/>
  <c r="O354" i="22"/>
  <c r="N354" i="22"/>
  <c r="M354" i="22"/>
  <c r="L354" i="22"/>
  <c r="K354" i="22"/>
  <c r="J354" i="22"/>
  <c r="I354" i="22"/>
  <c r="H354" i="22"/>
  <c r="G354" i="22"/>
  <c r="F354" i="22"/>
  <c r="Q353" i="22"/>
  <c r="P353" i="22"/>
  <c r="O353" i="22"/>
  <c r="N353" i="22"/>
  <c r="M353" i="22"/>
  <c r="L353" i="22"/>
  <c r="K353" i="22"/>
  <c r="J353" i="22"/>
  <c r="I353" i="22"/>
  <c r="H353" i="22"/>
  <c r="G353" i="22"/>
  <c r="F353" i="22"/>
  <c r="Q352" i="22"/>
  <c r="P352" i="22"/>
  <c r="O352" i="22"/>
  <c r="N352" i="22"/>
  <c r="M352" i="22"/>
  <c r="L352" i="22"/>
  <c r="K352" i="22"/>
  <c r="J352" i="22"/>
  <c r="I352" i="22"/>
  <c r="H352" i="22"/>
  <c r="G352" i="22"/>
  <c r="F352" i="22"/>
  <c r="Q351" i="22"/>
  <c r="P351" i="22"/>
  <c r="O351" i="22"/>
  <c r="N351" i="22"/>
  <c r="M351" i="22"/>
  <c r="L351" i="22"/>
  <c r="K351" i="22"/>
  <c r="J351" i="22"/>
  <c r="I351" i="22"/>
  <c r="H351" i="22"/>
  <c r="G351" i="22"/>
  <c r="F351" i="22"/>
  <c r="Q350" i="22"/>
  <c r="P350" i="22"/>
  <c r="O350" i="22"/>
  <c r="N350" i="22"/>
  <c r="M350" i="22"/>
  <c r="L350" i="22"/>
  <c r="K350" i="22"/>
  <c r="J350" i="22"/>
  <c r="I350" i="22"/>
  <c r="H350" i="22"/>
  <c r="G350" i="22"/>
  <c r="F350" i="22"/>
  <c r="Q349" i="22"/>
  <c r="P349" i="22"/>
  <c r="O349" i="22"/>
  <c r="N349" i="22"/>
  <c r="M349" i="22"/>
  <c r="L349" i="22"/>
  <c r="K349" i="22"/>
  <c r="J349" i="22"/>
  <c r="I349" i="22"/>
  <c r="H349" i="22"/>
  <c r="G349" i="22"/>
  <c r="F349" i="22"/>
  <c r="Q348" i="22"/>
  <c r="P348" i="22"/>
  <c r="O348" i="22"/>
  <c r="N348" i="22"/>
  <c r="M348" i="22"/>
  <c r="L348" i="22"/>
  <c r="K348" i="22"/>
  <c r="J348" i="22"/>
  <c r="I348" i="22"/>
  <c r="H348" i="22"/>
  <c r="G348" i="22"/>
  <c r="F348" i="22"/>
  <c r="Q347" i="22"/>
  <c r="P347" i="22"/>
  <c r="O347" i="22"/>
  <c r="N347" i="22"/>
  <c r="M347" i="22"/>
  <c r="L347" i="22"/>
  <c r="K347" i="22"/>
  <c r="J347" i="22"/>
  <c r="I347" i="22"/>
  <c r="H347" i="22"/>
  <c r="G347" i="22"/>
  <c r="F347" i="22"/>
  <c r="Q346" i="22"/>
  <c r="P346" i="22"/>
  <c r="O346" i="22"/>
  <c r="N346" i="22"/>
  <c r="M346" i="22"/>
  <c r="L346" i="22"/>
  <c r="K346" i="22"/>
  <c r="J346" i="22"/>
  <c r="I346" i="22"/>
  <c r="H346" i="22"/>
  <c r="G346" i="22"/>
  <c r="F346" i="22"/>
  <c r="Q345" i="22"/>
  <c r="P345" i="22"/>
  <c r="O345" i="22"/>
  <c r="N345" i="22"/>
  <c r="M345" i="22"/>
  <c r="L345" i="22"/>
  <c r="K345" i="22"/>
  <c r="J345" i="22"/>
  <c r="I345" i="22"/>
  <c r="H345" i="22"/>
  <c r="G345" i="22"/>
  <c r="F345" i="22"/>
  <c r="Q344" i="22"/>
  <c r="P344" i="22"/>
  <c r="O344" i="22"/>
  <c r="N344" i="22"/>
  <c r="M344" i="22"/>
  <c r="L344" i="22"/>
  <c r="K344" i="22"/>
  <c r="J344" i="22"/>
  <c r="I344" i="22"/>
  <c r="H344" i="22"/>
  <c r="G344" i="22"/>
  <c r="F344" i="22"/>
  <c r="Q343" i="22"/>
  <c r="P343" i="22"/>
  <c r="O343" i="22"/>
  <c r="N343" i="22"/>
  <c r="M343" i="22"/>
  <c r="L343" i="22"/>
  <c r="K343" i="22"/>
  <c r="J343" i="22"/>
  <c r="I343" i="22"/>
  <c r="H343" i="22"/>
  <c r="G343" i="22"/>
  <c r="F343" i="22"/>
  <c r="Q342" i="22"/>
  <c r="P342" i="22"/>
  <c r="O342" i="22"/>
  <c r="N342" i="22"/>
  <c r="M342" i="22"/>
  <c r="L342" i="22"/>
  <c r="K342" i="22"/>
  <c r="J342" i="22"/>
  <c r="I342" i="22"/>
  <c r="H342" i="22"/>
  <c r="G342" i="22"/>
  <c r="F342" i="22"/>
  <c r="Q341" i="22"/>
  <c r="P341" i="22"/>
  <c r="O341" i="22"/>
  <c r="N341" i="22"/>
  <c r="M341" i="22"/>
  <c r="L341" i="22"/>
  <c r="K341" i="22"/>
  <c r="J341" i="22"/>
  <c r="I341" i="22"/>
  <c r="H341" i="22"/>
  <c r="G341" i="22"/>
  <c r="F341" i="22"/>
  <c r="Q340" i="22"/>
  <c r="P340" i="22"/>
  <c r="O340" i="22"/>
  <c r="N340" i="22"/>
  <c r="M340" i="22"/>
  <c r="L340" i="22"/>
  <c r="K340" i="22"/>
  <c r="J340" i="22"/>
  <c r="I340" i="22"/>
  <c r="H340" i="22"/>
  <c r="G340" i="22"/>
  <c r="F340" i="22"/>
  <c r="Q339" i="22"/>
  <c r="P339" i="22"/>
  <c r="O339" i="22"/>
  <c r="N339" i="22"/>
  <c r="M339" i="22"/>
  <c r="L339" i="22"/>
  <c r="K339" i="22"/>
  <c r="J339" i="22"/>
  <c r="I339" i="22"/>
  <c r="H339" i="22"/>
  <c r="G339" i="22"/>
  <c r="F339" i="22"/>
  <c r="Q338" i="22"/>
  <c r="P338" i="22"/>
  <c r="O338" i="22"/>
  <c r="N338" i="22"/>
  <c r="M338" i="22"/>
  <c r="L338" i="22"/>
  <c r="K338" i="22"/>
  <c r="J338" i="22"/>
  <c r="I338" i="22"/>
  <c r="H338" i="22"/>
  <c r="G338" i="22"/>
  <c r="F338" i="22"/>
  <c r="Q337" i="22"/>
  <c r="P337" i="22"/>
  <c r="O337" i="22"/>
  <c r="N337" i="22"/>
  <c r="M337" i="22"/>
  <c r="L337" i="22"/>
  <c r="K337" i="22"/>
  <c r="J337" i="22"/>
  <c r="I337" i="22"/>
  <c r="H337" i="22"/>
  <c r="G337" i="22"/>
  <c r="F337" i="22"/>
  <c r="Q336" i="22"/>
  <c r="P336" i="22"/>
  <c r="O336" i="22"/>
  <c r="N336" i="22"/>
  <c r="M336" i="22"/>
  <c r="L336" i="22"/>
  <c r="K336" i="22"/>
  <c r="J336" i="22"/>
  <c r="I336" i="22"/>
  <c r="H336" i="22"/>
  <c r="G336" i="22"/>
  <c r="F336" i="22"/>
  <c r="Q335" i="22"/>
  <c r="P335" i="22"/>
  <c r="O335" i="22"/>
  <c r="N335" i="22"/>
  <c r="M335" i="22"/>
  <c r="L335" i="22"/>
  <c r="K335" i="22"/>
  <c r="J335" i="22"/>
  <c r="I335" i="22"/>
  <c r="H335" i="22"/>
  <c r="G335" i="22"/>
  <c r="F335" i="22"/>
  <c r="Q334" i="22"/>
  <c r="P334" i="22"/>
  <c r="O334" i="22"/>
  <c r="N334" i="22"/>
  <c r="M334" i="22"/>
  <c r="L334" i="22"/>
  <c r="K334" i="22"/>
  <c r="J334" i="22"/>
  <c r="I334" i="22"/>
  <c r="H334" i="22"/>
  <c r="G334" i="22"/>
  <c r="F334" i="22"/>
  <c r="Q333" i="22"/>
  <c r="P333" i="22"/>
  <c r="O333" i="22"/>
  <c r="N333" i="22"/>
  <c r="M333" i="22"/>
  <c r="L333" i="22"/>
  <c r="K333" i="22"/>
  <c r="J333" i="22"/>
  <c r="I333" i="22"/>
  <c r="H333" i="22"/>
  <c r="G333" i="22"/>
  <c r="F333" i="22"/>
  <c r="Q332" i="22"/>
  <c r="P332" i="22"/>
  <c r="O332" i="22"/>
  <c r="N332" i="22"/>
  <c r="M332" i="22"/>
  <c r="L332" i="22"/>
  <c r="K332" i="22"/>
  <c r="J332" i="22"/>
  <c r="I332" i="22"/>
  <c r="H332" i="22"/>
  <c r="G332" i="22"/>
  <c r="F332" i="22"/>
  <c r="Q331" i="22"/>
  <c r="P331" i="22"/>
  <c r="O331" i="22"/>
  <c r="N331" i="22"/>
  <c r="M331" i="22"/>
  <c r="L331" i="22"/>
  <c r="K331" i="22"/>
  <c r="J331" i="22"/>
  <c r="I331" i="22"/>
  <c r="H331" i="22"/>
  <c r="G331" i="22"/>
  <c r="F331" i="22"/>
  <c r="Q330" i="22"/>
  <c r="P330" i="22"/>
  <c r="O330" i="22"/>
  <c r="N330" i="22"/>
  <c r="M330" i="22"/>
  <c r="L330" i="22"/>
  <c r="K330" i="22"/>
  <c r="J330" i="22"/>
  <c r="I330" i="22"/>
  <c r="H330" i="22"/>
  <c r="G330" i="22"/>
  <c r="F330" i="22"/>
  <c r="Q329" i="22"/>
  <c r="P329" i="22"/>
  <c r="O329" i="22"/>
  <c r="N329" i="22"/>
  <c r="M329" i="22"/>
  <c r="L329" i="22"/>
  <c r="K329" i="22"/>
  <c r="J329" i="22"/>
  <c r="I329" i="22"/>
  <c r="H329" i="22"/>
  <c r="G329" i="22"/>
  <c r="F329" i="22"/>
  <c r="Q328" i="22"/>
  <c r="P328" i="22"/>
  <c r="O328" i="22"/>
  <c r="N328" i="22"/>
  <c r="M328" i="22"/>
  <c r="L328" i="22"/>
  <c r="K328" i="22"/>
  <c r="J328" i="22"/>
  <c r="I328" i="22"/>
  <c r="H328" i="22"/>
  <c r="G328" i="22"/>
  <c r="F328" i="22"/>
  <c r="Q327" i="22"/>
  <c r="P327" i="22"/>
  <c r="O327" i="22"/>
  <c r="N327" i="22"/>
  <c r="M327" i="22"/>
  <c r="L327" i="22"/>
  <c r="K327" i="22"/>
  <c r="J327" i="22"/>
  <c r="I327" i="22"/>
  <c r="H327" i="22"/>
  <c r="G327" i="22"/>
  <c r="F327" i="22"/>
  <c r="Q326" i="22"/>
  <c r="P326" i="22"/>
  <c r="O326" i="22"/>
  <c r="N326" i="22"/>
  <c r="M326" i="22"/>
  <c r="L326" i="22"/>
  <c r="K326" i="22"/>
  <c r="J326" i="22"/>
  <c r="I326" i="22"/>
  <c r="H326" i="22"/>
  <c r="G326" i="22"/>
  <c r="F326" i="22"/>
  <c r="Q325" i="22"/>
  <c r="P325" i="22"/>
  <c r="O325" i="22"/>
  <c r="N325" i="22"/>
  <c r="M325" i="22"/>
  <c r="L325" i="22"/>
  <c r="K325" i="22"/>
  <c r="J325" i="22"/>
  <c r="I325" i="22"/>
  <c r="H325" i="22"/>
  <c r="G325" i="22"/>
  <c r="F325" i="22"/>
  <c r="Q324" i="22"/>
  <c r="P324" i="22"/>
  <c r="O324" i="22"/>
  <c r="N324" i="22"/>
  <c r="M324" i="22"/>
  <c r="L324" i="22"/>
  <c r="K324" i="22"/>
  <c r="J324" i="22"/>
  <c r="I324" i="22"/>
  <c r="H324" i="22"/>
  <c r="G324" i="22"/>
  <c r="F324" i="22"/>
  <c r="Q321" i="22"/>
  <c r="P321" i="22"/>
  <c r="O321" i="22"/>
  <c r="N321" i="22"/>
  <c r="M321" i="22"/>
  <c r="L321" i="22"/>
  <c r="K321" i="22"/>
  <c r="J321" i="22"/>
  <c r="I321" i="22"/>
  <c r="H321" i="22"/>
  <c r="G321" i="22"/>
  <c r="F321" i="22"/>
  <c r="Q320" i="22"/>
  <c r="P320" i="22"/>
  <c r="O320" i="22"/>
  <c r="N320" i="22"/>
  <c r="M320" i="22"/>
  <c r="L320" i="22"/>
  <c r="K320" i="22"/>
  <c r="J320" i="22"/>
  <c r="I320" i="22"/>
  <c r="H320" i="22"/>
  <c r="G320" i="22"/>
  <c r="F320" i="22"/>
  <c r="Q319" i="22"/>
  <c r="P319" i="22"/>
  <c r="O319" i="22"/>
  <c r="N319" i="22"/>
  <c r="M319" i="22"/>
  <c r="L319" i="22"/>
  <c r="K319" i="22"/>
  <c r="J319" i="22"/>
  <c r="I319" i="22"/>
  <c r="H319" i="22"/>
  <c r="G319" i="22"/>
  <c r="F319" i="22"/>
  <c r="Q318" i="22"/>
  <c r="P318" i="22"/>
  <c r="O318" i="22"/>
  <c r="N318" i="22"/>
  <c r="M318" i="22"/>
  <c r="L318" i="22"/>
  <c r="K318" i="22"/>
  <c r="J318" i="22"/>
  <c r="I318" i="22"/>
  <c r="H318" i="22"/>
  <c r="G318" i="22"/>
  <c r="F318" i="22"/>
  <c r="Q317" i="22"/>
  <c r="P317" i="22"/>
  <c r="O317" i="22"/>
  <c r="N317" i="22"/>
  <c r="M317" i="22"/>
  <c r="L317" i="22"/>
  <c r="K317" i="22"/>
  <c r="J317" i="22"/>
  <c r="I317" i="22"/>
  <c r="H317" i="22"/>
  <c r="G317" i="22"/>
  <c r="F317" i="22"/>
  <c r="Q316" i="22"/>
  <c r="P316" i="22"/>
  <c r="O316" i="22"/>
  <c r="N316" i="22"/>
  <c r="M316" i="22"/>
  <c r="L316" i="22"/>
  <c r="K316" i="22"/>
  <c r="J316" i="22"/>
  <c r="I316" i="22"/>
  <c r="H316" i="22"/>
  <c r="G316" i="22"/>
  <c r="F316" i="22"/>
  <c r="Q315" i="22"/>
  <c r="P315" i="22"/>
  <c r="O315" i="22"/>
  <c r="N315" i="22"/>
  <c r="M315" i="22"/>
  <c r="L315" i="22"/>
  <c r="K315" i="22"/>
  <c r="J315" i="22"/>
  <c r="I315" i="22"/>
  <c r="H315" i="22"/>
  <c r="G315" i="22"/>
  <c r="F315" i="22"/>
  <c r="Q314" i="22"/>
  <c r="P314" i="22"/>
  <c r="O314" i="22"/>
  <c r="N314" i="22"/>
  <c r="M314" i="22"/>
  <c r="L314" i="22"/>
  <c r="K314" i="22"/>
  <c r="J314" i="22"/>
  <c r="I314" i="22"/>
  <c r="H314" i="22"/>
  <c r="G314" i="22"/>
  <c r="F314" i="22"/>
  <c r="Q313" i="22"/>
  <c r="P313" i="22"/>
  <c r="O313" i="22"/>
  <c r="N313" i="22"/>
  <c r="M313" i="22"/>
  <c r="L313" i="22"/>
  <c r="K313" i="22"/>
  <c r="J313" i="22"/>
  <c r="I313" i="22"/>
  <c r="H313" i="22"/>
  <c r="G313" i="22"/>
  <c r="F313" i="22"/>
  <c r="Q312" i="22"/>
  <c r="P312" i="22"/>
  <c r="O312" i="22"/>
  <c r="N312" i="22"/>
  <c r="M312" i="22"/>
  <c r="L312" i="22"/>
  <c r="K312" i="22"/>
  <c r="J312" i="22"/>
  <c r="I312" i="22"/>
  <c r="H312" i="22"/>
  <c r="G312" i="22"/>
  <c r="F312" i="22"/>
  <c r="Q311" i="22"/>
  <c r="P311" i="22"/>
  <c r="O311" i="22"/>
  <c r="N311" i="22"/>
  <c r="M311" i="22"/>
  <c r="L311" i="22"/>
  <c r="K311" i="22"/>
  <c r="J311" i="22"/>
  <c r="I311" i="22"/>
  <c r="H311" i="22"/>
  <c r="G311" i="22"/>
  <c r="F311" i="22"/>
  <c r="Q310" i="22"/>
  <c r="P310" i="22"/>
  <c r="O310" i="22"/>
  <c r="N310" i="22"/>
  <c r="M310" i="22"/>
  <c r="L310" i="22"/>
  <c r="K310" i="22"/>
  <c r="J310" i="22"/>
  <c r="I310" i="22"/>
  <c r="H310" i="22"/>
  <c r="G310" i="22"/>
  <c r="F310" i="22"/>
  <c r="Q309" i="22"/>
  <c r="P309" i="22"/>
  <c r="O309" i="22"/>
  <c r="N309" i="22"/>
  <c r="M309" i="22"/>
  <c r="L309" i="22"/>
  <c r="K309" i="22"/>
  <c r="J309" i="22"/>
  <c r="I309" i="22"/>
  <c r="H309" i="22"/>
  <c r="G309" i="22"/>
  <c r="F309" i="22"/>
  <c r="Q308" i="22"/>
  <c r="P308" i="22"/>
  <c r="O308" i="22"/>
  <c r="N308" i="22"/>
  <c r="M308" i="22"/>
  <c r="L308" i="22"/>
  <c r="K308" i="22"/>
  <c r="J308" i="22"/>
  <c r="I308" i="22"/>
  <c r="H308" i="22"/>
  <c r="G308" i="22"/>
  <c r="F308" i="22"/>
  <c r="Q307" i="22"/>
  <c r="P307" i="22"/>
  <c r="O307" i="22"/>
  <c r="N307" i="22"/>
  <c r="M307" i="22"/>
  <c r="L307" i="22"/>
  <c r="K307" i="22"/>
  <c r="J307" i="22"/>
  <c r="I307" i="22"/>
  <c r="H307" i="22"/>
  <c r="G307" i="22"/>
  <c r="F307" i="22"/>
  <c r="Q306" i="22"/>
  <c r="P306" i="22"/>
  <c r="O306" i="22"/>
  <c r="N306" i="22"/>
  <c r="M306" i="22"/>
  <c r="L306" i="22"/>
  <c r="K306" i="22"/>
  <c r="J306" i="22"/>
  <c r="I306" i="22"/>
  <c r="H306" i="22"/>
  <c r="G306" i="22"/>
  <c r="F306" i="22"/>
  <c r="Q305" i="22"/>
  <c r="P305" i="22"/>
  <c r="O305" i="22"/>
  <c r="N305" i="22"/>
  <c r="M305" i="22"/>
  <c r="L305" i="22"/>
  <c r="K305" i="22"/>
  <c r="J305" i="22"/>
  <c r="I305" i="22"/>
  <c r="H305" i="22"/>
  <c r="G305" i="22"/>
  <c r="F305" i="22"/>
  <c r="Q304" i="22"/>
  <c r="P304" i="22"/>
  <c r="O304" i="22"/>
  <c r="N304" i="22"/>
  <c r="M304" i="22"/>
  <c r="L304" i="22"/>
  <c r="K304" i="22"/>
  <c r="J304" i="22"/>
  <c r="I304" i="22"/>
  <c r="H304" i="22"/>
  <c r="G304" i="22"/>
  <c r="F304" i="22"/>
  <c r="Q303" i="22"/>
  <c r="P303" i="22"/>
  <c r="O303" i="22"/>
  <c r="N303" i="22"/>
  <c r="M303" i="22"/>
  <c r="L303" i="22"/>
  <c r="K303" i="22"/>
  <c r="J303" i="22"/>
  <c r="I303" i="22"/>
  <c r="H303" i="22"/>
  <c r="G303" i="22"/>
  <c r="F303" i="22"/>
  <c r="Q302" i="22"/>
  <c r="P302" i="22"/>
  <c r="O302" i="22"/>
  <c r="N302" i="22"/>
  <c r="M302" i="22"/>
  <c r="L302" i="22"/>
  <c r="K302" i="22"/>
  <c r="J302" i="22"/>
  <c r="I302" i="22"/>
  <c r="H302" i="22"/>
  <c r="G302" i="22"/>
  <c r="F302" i="22"/>
  <c r="Q301" i="22"/>
  <c r="P301" i="22"/>
  <c r="O301" i="22"/>
  <c r="N301" i="22"/>
  <c r="M301" i="22"/>
  <c r="L301" i="22"/>
  <c r="K301" i="22"/>
  <c r="J301" i="22"/>
  <c r="I301" i="22"/>
  <c r="H301" i="22"/>
  <c r="G301" i="22"/>
  <c r="F301" i="22"/>
  <c r="Q300" i="22"/>
  <c r="P300" i="22"/>
  <c r="O300" i="22"/>
  <c r="N300" i="22"/>
  <c r="M300" i="22"/>
  <c r="L300" i="22"/>
  <c r="K300" i="22"/>
  <c r="J300" i="22"/>
  <c r="I300" i="22"/>
  <c r="H300" i="22"/>
  <c r="G300" i="22"/>
  <c r="F300" i="22"/>
  <c r="Q299" i="22"/>
  <c r="P299" i="22"/>
  <c r="O299" i="22"/>
  <c r="N299" i="22"/>
  <c r="M299" i="22"/>
  <c r="L299" i="22"/>
  <c r="K299" i="22"/>
  <c r="J299" i="22"/>
  <c r="I299" i="22"/>
  <c r="H299" i="22"/>
  <c r="G299" i="22"/>
  <c r="F299" i="22"/>
  <c r="Q298" i="22"/>
  <c r="P298" i="22"/>
  <c r="O298" i="22"/>
  <c r="N298" i="22"/>
  <c r="M298" i="22"/>
  <c r="L298" i="22"/>
  <c r="K298" i="22"/>
  <c r="J298" i="22"/>
  <c r="I298" i="22"/>
  <c r="H298" i="22"/>
  <c r="G298" i="22"/>
  <c r="F298" i="22"/>
  <c r="Q297" i="22"/>
  <c r="P297" i="22"/>
  <c r="O297" i="22"/>
  <c r="N297" i="22"/>
  <c r="M297" i="22"/>
  <c r="L297" i="22"/>
  <c r="K297" i="22"/>
  <c r="J297" i="22"/>
  <c r="I297" i="22"/>
  <c r="H297" i="22"/>
  <c r="G297" i="22"/>
  <c r="F297" i="22"/>
  <c r="Q296" i="22"/>
  <c r="P296" i="22"/>
  <c r="O296" i="22"/>
  <c r="N296" i="22"/>
  <c r="M296" i="22"/>
  <c r="L296" i="22"/>
  <c r="K296" i="22"/>
  <c r="J296" i="22"/>
  <c r="I296" i="22"/>
  <c r="H296" i="22"/>
  <c r="G296" i="22"/>
  <c r="F296" i="22"/>
  <c r="Q295" i="22"/>
  <c r="P295" i="22"/>
  <c r="O295" i="22"/>
  <c r="N295" i="22"/>
  <c r="M295" i="22"/>
  <c r="L295" i="22"/>
  <c r="K295" i="22"/>
  <c r="J295" i="22"/>
  <c r="I295" i="22"/>
  <c r="H295" i="22"/>
  <c r="G295" i="22"/>
  <c r="F295" i="22"/>
  <c r="Q294" i="22"/>
  <c r="P294" i="22"/>
  <c r="O294" i="22"/>
  <c r="N294" i="22"/>
  <c r="M294" i="22"/>
  <c r="L294" i="22"/>
  <c r="K294" i="22"/>
  <c r="J294" i="22"/>
  <c r="I294" i="22"/>
  <c r="H294" i="22"/>
  <c r="G294" i="22"/>
  <c r="F294" i="22"/>
  <c r="Q293" i="22"/>
  <c r="P293" i="22"/>
  <c r="O293" i="22"/>
  <c r="N293" i="22"/>
  <c r="M293" i="22"/>
  <c r="L293" i="22"/>
  <c r="K293" i="22"/>
  <c r="J293" i="22"/>
  <c r="I293" i="22"/>
  <c r="H293" i="22"/>
  <c r="G293" i="22"/>
  <c r="F293" i="22"/>
  <c r="Q292" i="22"/>
  <c r="P292" i="22"/>
  <c r="O292" i="22"/>
  <c r="N292" i="22"/>
  <c r="M292" i="22"/>
  <c r="L292" i="22"/>
  <c r="K292" i="22"/>
  <c r="J292" i="22"/>
  <c r="I292" i="22"/>
  <c r="H292" i="22"/>
  <c r="G292" i="22"/>
  <c r="F292" i="22"/>
  <c r="Q291" i="22"/>
  <c r="P291" i="22"/>
  <c r="O291" i="22"/>
  <c r="N291" i="22"/>
  <c r="M291" i="22"/>
  <c r="L291" i="22"/>
  <c r="K291" i="22"/>
  <c r="J291" i="22"/>
  <c r="I291" i="22"/>
  <c r="H291" i="22"/>
  <c r="G291" i="22"/>
  <c r="F291" i="22"/>
  <c r="Q290" i="22"/>
  <c r="P290" i="22"/>
  <c r="O290" i="22"/>
  <c r="N290" i="22"/>
  <c r="M290" i="22"/>
  <c r="L290" i="22"/>
  <c r="K290" i="22"/>
  <c r="J290" i="22"/>
  <c r="I290" i="22"/>
  <c r="H290" i="22"/>
  <c r="G290" i="22"/>
  <c r="F290" i="22"/>
  <c r="Q289" i="22"/>
  <c r="P289" i="22"/>
  <c r="O289" i="22"/>
  <c r="N289" i="22"/>
  <c r="M289" i="22"/>
  <c r="L289" i="22"/>
  <c r="K289" i="22"/>
  <c r="J289" i="22"/>
  <c r="I289" i="22"/>
  <c r="H289" i="22"/>
  <c r="G289" i="22"/>
  <c r="F289" i="22"/>
  <c r="Q288" i="22"/>
  <c r="P288" i="22"/>
  <c r="O288" i="22"/>
  <c r="N288" i="22"/>
  <c r="M288" i="22"/>
  <c r="L288" i="22"/>
  <c r="K288" i="22"/>
  <c r="J288" i="22"/>
  <c r="I288" i="22"/>
  <c r="H288" i="22"/>
  <c r="G288" i="22"/>
  <c r="F288" i="22"/>
  <c r="Q287" i="22"/>
  <c r="P287" i="22"/>
  <c r="O287" i="22"/>
  <c r="N287" i="22"/>
  <c r="M287" i="22"/>
  <c r="L287" i="22"/>
  <c r="K287" i="22"/>
  <c r="J287" i="22"/>
  <c r="I287" i="22"/>
  <c r="H287" i="22"/>
  <c r="G287" i="22"/>
  <c r="F287" i="22"/>
  <c r="Q286" i="22"/>
  <c r="P286" i="22"/>
  <c r="O286" i="22"/>
  <c r="N286" i="22"/>
  <c r="M286" i="22"/>
  <c r="L286" i="22"/>
  <c r="K286" i="22"/>
  <c r="J286" i="22"/>
  <c r="I286" i="22"/>
  <c r="H286" i="22"/>
  <c r="G286" i="22"/>
  <c r="F286" i="22"/>
  <c r="Q285" i="22"/>
  <c r="P285" i="22"/>
  <c r="O285" i="22"/>
  <c r="N285" i="22"/>
  <c r="M285" i="22"/>
  <c r="L285" i="22"/>
  <c r="K285" i="22"/>
  <c r="J285" i="22"/>
  <c r="I285" i="22"/>
  <c r="H285" i="22"/>
  <c r="G285" i="22"/>
  <c r="F285" i="22"/>
  <c r="Q284" i="22"/>
  <c r="P284" i="22"/>
  <c r="O284" i="22"/>
  <c r="N284" i="22"/>
  <c r="M284" i="22"/>
  <c r="L284" i="22"/>
  <c r="K284" i="22"/>
  <c r="J284" i="22"/>
  <c r="I284" i="22"/>
  <c r="H284" i="22"/>
  <c r="G284" i="22"/>
  <c r="F284" i="22"/>
  <c r="Q283" i="22"/>
  <c r="P283" i="22"/>
  <c r="O283" i="22"/>
  <c r="N283" i="22"/>
  <c r="M283" i="22"/>
  <c r="L283" i="22"/>
  <c r="K283" i="22"/>
  <c r="J283" i="22"/>
  <c r="I283" i="22"/>
  <c r="H283" i="22"/>
  <c r="G283" i="22"/>
  <c r="F283" i="22"/>
  <c r="Q282" i="22"/>
  <c r="P282" i="22"/>
  <c r="O282" i="22"/>
  <c r="N282" i="22"/>
  <c r="M282" i="22"/>
  <c r="L282" i="22"/>
  <c r="K282" i="22"/>
  <c r="J282" i="22"/>
  <c r="I282" i="22"/>
  <c r="H282" i="22"/>
  <c r="G282" i="22"/>
  <c r="F282" i="22"/>
  <c r="Q281" i="22"/>
  <c r="P281" i="22"/>
  <c r="O281" i="22"/>
  <c r="N281" i="22"/>
  <c r="M281" i="22"/>
  <c r="L281" i="22"/>
  <c r="K281" i="22"/>
  <c r="J281" i="22"/>
  <c r="I281" i="22"/>
  <c r="H281" i="22"/>
  <c r="G281" i="22"/>
  <c r="F281" i="22"/>
  <c r="Q280" i="22"/>
  <c r="P280" i="22"/>
  <c r="O280" i="22"/>
  <c r="N280" i="22"/>
  <c r="M280" i="22"/>
  <c r="L280" i="22"/>
  <c r="K280" i="22"/>
  <c r="J280" i="22"/>
  <c r="I280" i="22"/>
  <c r="H280" i="22"/>
  <c r="G280" i="22"/>
  <c r="F280" i="22"/>
  <c r="Q279" i="22"/>
  <c r="P279" i="22"/>
  <c r="O279" i="22"/>
  <c r="N279" i="22"/>
  <c r="M279" i="22"/>
  <c r="L279" i="22"/>
  <c r="K279" i="22"/>
  <c r="J279" i="22"/>
  <c r="I279" i="22"/>
  <c r="H279" i="22"/>
  <c r="G279" i="22"/>
  <c r="F279" i="22"/>
  <c r="Q278" i="22"/>
  <c r="P278" i="22"/>
  <c r="O278" i="22"/>
  <c r="N278" i="22"/>
  <c r="M278" i="22"/>
  <c r="L278" i="22"/>
  <c r="K278" i="22"/>
  <c r="J278" i="22"/>
  <c r="I278" i="22"/>
  <c r="H278" i="22"/>
  <c r="G278" i="22"/>
  <c r="F278" i="22"/>
  <c r="Q277" i="22"/>
  <c r="P277" i="22"/>
  <c r="O277" i="22"/>
  <c r="N277" i="22"/>
  <c r="M277" i="22"/>
  <c r="L277" i="22"/>
  <c r="K277" i="22"/>
  <c r="J277" i="22"/>
  <c r="I277" i="22"/>
  <c r="H277" i="22"/>
  <c r="G277" i="22"/>
  <c r="F277" i="22"/>
  <c r="Q276" i="22"/>
  <c r="P276" i="22"/>
  <c r="O276" i="22"/>
  <c r="N276" i="22"/>
  <c r="M276" i="22"/>
  <c r="L276" i="22"/>
  <c r="K276" i="22"/>
  <c r="J276" i="22"/>
  <c r="I276" i="22"/>
  <c r="H276" i="22"/>
  <c r="G276" i="22"/>
  <c r="F276" i="22"/>
  <c r="Q275" i="22"/>
  <c r="P275" i="22"/>
  <c r="O275" i="22"/>
  <c r="N275" i="22"/>
  <c r="M275" i="22"/>
  <c r="L275" i="22"/>
  <c r="K275" i="22"/>
  <c r="J275" i="22"/>
  <c r="I275" i="22"/>
  <c r="H275" i="22"/>
  <c r="G275" i="22"/>
  <c r="F275" i="22"/>
  <c r="Q274" i="22"/>
  <c r="P274" i="22"/>
  <c r="O274" i="22"/>
  <c r="N274" i="22"/>
  <c r="M274" i="22"/>
  <c r="L274" i="22"/>
  <c r="K274" i="22"/>
  <c r="J274" i="22"/>
  <c r="I274" i="22"/>
  <c r="H274" i="22"/>
  <c r="G274" i="22"/>
  <c r="F274" i="22"/>
  <c r="Q273" i="22"/>
  <c r="P273" i="22"/>
  <c r="O273" i="22"/>
  <c r="N273" i="22"/>
  <c r="M273" i="22"/>
  <c r="L273" i="22"/>
  <c r="K273" i="22"/>
  <c r="J273" i="22"/>
  <c r="I273" i="22"/>
  <c r="H273" i="22"/>
  <c r="G273" i="22"/>
  <c r="F273" i="22"/>
  <c r="Q272" i="22"/>
  <c r="P272" i="22"/>
  <c r="O272" i="22"/>
  <c r="N272" i="22"/>
  <c r="M272" i="22"/>
  <c r="L272" i="22"/>
  <c r="K272" i="22"/>
  <c r="J272" i="22"/>
  <c r="I272" i="22"/>
  <c r="H272" i="22"/>
  <c r="G272" i="22"/>
  <c r="F272" i="22"/>
  <c r="Q271" i="22"/>
  <c r="P271" i="22"/>
  <c r="O271" i="22"/>
  <c r="N271" i="22"/>
  <c r="M271" i="22"/>
  <c r="L271" i="22"/>
  <c r="K271" i="22"/>
  <c r="J271" i="22"/>
  <c r="I271" i="22"/>
  <c r="H271" i="22"/>
  <c r="G271" i="22"/>
  <c r="F271" i="22"/>
  <c r="Q270" i="22"/>
  <c r="P270" i="22"/>
  <c r="O270" i="22"/>
  <c r="N270" i="22"/>
  <c r="M270" i="22"/>
  <c r="L270" i="22"/>
  <c r="K270" i="22"/>
  <c r="J270" i="22"/>
  <c r="I270" i="22"/>
  <c r="H270" i="22"/>
  <c r="G270" i="22"/>
  <c r="F270" i="22"/>
  <c r="Q269" i="22"/>
  <c r="P269" i="22"/>
  <c r="O269" i="22"/>
  <c r="N269" i="22"/>
  <c r="M269" i="22"/>
  <c r="L269" i="22"/>
  <c r="K269" i="22"/>
  <c r="J269" i="22"/>
  <c r="I269" i="22"/>
  <c r="H269" i="22"/>
  <c r="G269" i="22"/>
  <c r="F269" i="22"/>
  <c r="Q268" i="22"/>
  <c r="P268" i="22"/>
  <c r="O268" i="22"/>
  <c r="N268" i="22"/>
  <c r="M268" i="22"/>
  <c r="L268" i="22"/>
  <c r="K268" i="22"/>
  <c r="J268" i="22"/>
  <c r="I268" i="22"/>
  <c r="H268" i="22"/>
  <c r="G268" i="22"/>
  <c r="F268" i="22"/>
  <c r="Q267" i="22"/>
  <c r="P267" i="22"/>
  <c r="O267" i="22"/>
  <c r="N267" i="22"/>
  <c r="M267" i="22"/>
  <c r="L267" i="22"/>
  <c r="K267" i="22"/>
  <c r="J267" i="22"/>
  <c r="I267" i="22"/>
  <c r="H267" i="22"/>
  <c r="G267" i="22"/>
  <c r="F267" i="22"/>
  <c r="Q266" i="22"/>
  <c r="P266" i="22"/>
  <c r="O266" i="22"/>
  <c r="N266" i="22"/>
  <c r="M266" i="22"/>
  <c r="L266" i="22"/>
  <c r="K266" i="22"/>
  <c r="J266" i="22"/>
  <c r="I266" i="22"/>
  <c r="H266" i="22"/>
  <c r="G266" i="22"/>
  <c r="F266" i="22"/>
  <c r="Q263" i="22"/>
  <c r="P263" i="22"/>
  <c r="O263" i="22"/>
  <c r="N263" i="22"/>
  <c r="M263" i="22"/>
  <c r="L263" i="22"/>
  <c r="K263" i="22"/>
  <c r="J263" i="22"/>
  <c r="I263" i="22"/>
  <c r="H263" i="22"/>
  <c r="G263" i="22"/>
  <c r="F263" i="22"/>
  <c r="Q262" i="22"/>
  <c r="P262" i="22"/>
  <c r="O262" i="22"/>
  <c r="N262" i="22"/>
  <c r="M262" i="22"/>
  <c r="L262" i="22"/>
  <c r="K262" i="22"/>
  <c r="J262" i="22"/>
  <c r="I262" i="22"/>
  <c r="H262" i="22"/>
  <c r="G262" i="22"/>
  <c r="F262" i="22"/>
  <c r="Q261" i="22"/>
  <c r="P261" i="22"/>
  <c r="O261" i="22"/>
  <c r="N261" i="22"/>
  <c r="M261" i="22"/>
  <c r="L261" i="22"/>
  <c r="K261" i="22"/>
  <c r="J261" i="22"/>
  <c r="I261" i="22"/>
  <c r="H261" i="22"/>
  <c r="G261" i="22"/>
  <c r="F261" i="22"/>
  <c r="Q260" i="22"/>
  <c r="P260" i="22"/>
  <c r="O260" i="22"/>
  <c r="N260" i="22"/>
  <c r="M260" i="22"/>
  <c r="L260" i="22"/>
  <c r="K260" i="22"/>
  <c r="J260" i="22"/>
  <c r="I260" i="22"/>
  <c r="H260" i="22"/>
  <c r="G260" i="22"/>
  <c r="F260" i="22"/>
  <c r="Q259" i="22"/>
  <c r="P259" i="22"/>
  <c r="O259" i="22"/>
  <c r="N259" i="22"/>
  <c r="M259" i="22"/>
  <c r="L259" i="22"/>
  <c r="K259" i="22"/>
  <c r="J259" i="22"/>
  <c r="I259" i="22"/>
  <c r="H259" i="22"/>
  <c r="G259" i="22"/>
  <c r="F259" i="22"/>
  <c r="Q258" i="22"/>
  <c r="P258" i="22"/>
  <c r="O258" i="22"/>
  <c r="N258" i="22"/>
  <c r="M258" i="22"/>
  <c r="L258" i="22"/>
  <c r="K258" i="22"/>
  <c r="J258" i="22"/>
  <c r="I258" i="22"/>
  <c r="H258" i="22"/>
  <c r="G258" i="22"/>
  <c r="F258" i="22"/>
  <c r="Q257" i="22"/>
  <c r="P257" i="22"/>
  <c r="O257" i="22"/>
  <c r="N257" i="22"/>
  <c r="M257" i="22"/>
  <c r="L257" i="22"/>
  <c r="K257" i="22"/>
  <c r="J257" i="22"/>
  <c r="I257" i="22"/>
  <c r="H257" i="22"/>
  <c r="G257" i="22"/>
  <c r="F257" i="22"/>
  <c r="Q256" i="22"/>
  <c r="P256" i="22"/>
  <c r="O256" i="22"/>
  <c r="N256" i="22"/>
  <c r="M256" i="22"/>
  <c r="L256" i="22"/>
  <c r="K256" i="22"/>
  <c r="J256" i="22"/>
  <c r="I256" i="22"/>
  <c r="H256" i="22"/>
  <c r="G256" i="22"/>
  <c r="F256" i="22"/>
  <c r="Q255" i="22"/>
  <c r="P255" i="22"/>
  <c r="O255" i="22"/>
  <c r="N255" i="22"/>
  <c r="M255" i="22"/>
  <c r="L255" i="22"/>
  <c r="K255" i="22"/>
  <c r="J255" i="22"/>
  <c r="I255" i="22"/>
  <c r="H255" i="22"/>
  <c r="G255" i="22"/>
  <c r="F255" i="22"/>
  <c r="Q254" i="22"/>
  <c r="P254" i="22"/>
  <c r="O254" i="22"/>
  <c r="N254" i="22"/>
  <c r="M254" i="22"/>
  <c r="L254" i="22"/>
  <c r="K254" i="22"/>
  <c r="J254" i="22"/>
  <c r="I254" i="22"/>
  <c r="H254" i="22"/>
  <c r="G254" i="22"/>
  <c r="F254" i="22"/>
  <c r="Q253" i="22"/>
  <c r="P253" i="22"/>
  <c r="O253" i="22"/>
  <c r="N253" i="22"/>
  <c r="M253" i="22"/>
  <c r="L253" i="22"/>
  <c r="K253" i="22"/>
  <c r="J253" i="22"/>
  <c r="I253" i="22"/>
  <c r="H253" i="22"/>
  <c r="G253" i="22"/>
  <c r="F253" i="22"/>
  <c r="Q252" i="22"/>
  <c r="P252" i="22"/>
  <c r="O252" i="22"/>
  <c r="N252" i="22"/>
  <c r="M252" i="22"/>
  <c r="L252" i="22"/>
  <c r="K252" i="22"/>
  <c r="J252" i="22"/>
  <c r="I252" i="22"/>
  <c r="H252" i="22"/>
  <c r="G252" i="22"/>
  <c r="F252" i="22"/>
  <c r="Q251" i="22"/>
  <c r="P251" i="22"/>
  <c r="O251" i="22"/>
  <c r="N251" i="22"/>
  <c r="M251" i="22"/>
  <c r="L251" i="22"/>
  <c r="K251" i="22"/>
  <c r="J251" i="22"/>
  <c r="I251" i="22"/>
  <c r="H251" i="22"/>
  <c r="G251" i="22"/>
  <c r="F251" i="22"/>
  <c r="Q250" i="22"/>
  <c r="P250" i="22"/>
  <c r="O250" i="22"/>
  <c r="N250" i="22"/>
  <c r="M250" i="22"/>
  <c r="L250" i="22"/>
  <c r="K250" i="22"/>
  <c r="J250" i="22"/>
  <c r="I250" i="22"/>
  <c r="H250" i="22"/>
  <c r="G250" i="22"/>
  <c r="F250" i="22"/>
  <c r="Q249" i="22"/>
  <c r="P249" i="22"/>
  <c r="O249" i="22"/>
  <c r="N249" i="22"/>
  <c r="M249" i="22"/>
  <c r="L249" i="22"/>
  <c r="K249" i="22"/>
  <c r="J249" i="22"/>
  <c r="I249" i="22"/>
  <c r="H249" i="22"/>
  <c r="G249" i="22"/>
  <c r="F249" i="22"/>
  <c r="Q248" i="22"/>
  <c r="P248" i="22"/>
  <c r="O248" i="22"/>
  <c r="N248" i="22"/>
  <c r="M248" i="22"/>
  <c r="L248" i="22"/>
  <c r="K248" i="22"/>
  <c r="J248" i="22"/>
  <c r="I248" i="22"/>
  <c r="H248" i="22"/>
  <c r="G248" i="22"/>
  <c r="F248" i="22"/>
  <c r="Q247" i="22"/>
  <c r="P247" i="22"/>
  <c r="O247" i="22"/>
  <c r="N247" i="22"/>
  <c r="M247" i="22"/>
  <c r="L247" i="22"/>
  <c r="K247" i="22"/>
  <c r="J247" i="22"/>
  <c r="I247" i="22"/>
  <c r="H247" i="22"/>
  <c r="G247" i="22"/>
  <c r="F247" i="22"/>
  <c r="Q246" i="22"/>
  <c r="P246" i="22"/>
  <c r="O246" i="22"/>
  <c r="N246" i="22"/>
  <c r="M246" i="22"/>
  <c r="L246" i="22"/>
  <c r="K246" i="22"/>
  <c r="J246" i="22"/>
  <c r="I246" i="22"/>
  <c r="H246" i="22"/>
  <c r="G246" i="22"/>
  <c r="F246" i="22"/>
  <c r="Q245" i="22"/>
  <c r="P245" i="22"/>
  <c r="O245" i="22"/>
  <c r="N245" i="22"/>
  <c r="M245" i="22"/>
  <c r="L245" i="22"/>
  <c r="K245" i="22"/>
  <c r="J245" i="22"/>
  <c r="I245" i="22"/>
  <c r="H245" i="22"/>
  <c r="G245" i="22"/>
  <c r="F245" i="22"/>
  <c r="Q244" i="22"/>
  <c r="P244" i="22"/>
  <c r="O244" i="22"/>
  <c r="N244" i="22"/>
  <c r="M244" i="22"/>
  <c r="L244" i="22"/>
  <c r="K244" i="22"/>
  <c r="J244" i="22"/>
  <c r="I244" i="22"/>
  <c r="H244" i="22"/>
  <c r="G244" i="22"/>
  <c r="F244" i="22"/>
  <c r="Q243" i="22"/>
  <c r="P243" i="22"/>
  <c r="O243" i="22"/>
  <c r="N243" i="22"/>
  <c r="M243" i="22"/>
  <c r="L243" i="22"/>
  <c r="K243" i="22"/>
  <c r="J243" i="22"/>
  <c r="I243" i="22"/>
  <c r="H243" i="22"/>
  <c r="G243" i="22"/>
  <c r="F243" i="22"/>
  <c r="Q242" i="22"/>
  <c r="P242" i="22"/>
  <c r="O242" i="22"/>
  <c r="N242" i="22"/>
  <c r="M242" i="22"/>
  <c r="L242" i="22"/>
  <c r="K242" i="22"/>
  <c r="J242" i="22"/>
  <c r="I242" i="22"/>
  <c r="H242" i="22"/>
  <c r="G242" i="22"/>
  <c r="F242" i="22"/>
  <c r="Q241" i="22"/>
  <c r="P241" i="22"/>
  <c r="O241" i="22"/>
  <c r="N241" i="22"/>
  <c r="M241" i="22"/>
  <c r="L241" i="22"/>
  <c r="K241" i="22"/>
  <c r="J241" i="22"/>
  <c r="I241" i="22"/>
  <c r="H241" i="22"/>
  <c r="G241" i="22"/>
  <c r="F241" i="22"/>
  <c r="Q240" i="22"/>
  <c r="P240" i="22"/>
  <c r="O240" i="22"/>
  <c r="N240" i="22"/>
  <c r="M240" i="22"/>
  <c r="L240" i="22"/>
  <c r="K240" i="22"/>
  <c r="J240" i="22"/>
  <c r="I240" i="22"/>
  <c r="H240" i="22"/>
  <c r="G240" i="22"/>
  <c r="F240" i="22"/>
  <c r="Q239" i="22"/>
  <c r="P239" i="22"/>
  <c r="O239" i="22"/>
  <c r="N239" i="22"/>
  <c r="M239" i="22"/>
  <c r="L239" i="22"/>
  <c r="K239" i="22"/>
  <c r="J239" i="22"/>
  <c r="I239" i="22"/>
  <c r="H239" i="22"/>
  <c r="G239" i="22"/>
  <c r="F239" i="22"/>
  <c r="Q238" i="22"/>
  <c r="P238" i="22"/>
  <c r="O238" i="22"/>
  <c r="N238" i="22"/>
  <c r="M238" i="22"/>
  <c r="L238" i="22"/>
  <c r="K238" i="22"/>
  <c r="J238" i="22"/>
  <c r="I238" i="22"/>
  <c r="H238" i="22"/>
  <c r="G238" i="22"/>
  <c r="F238" i="22"/>
  <c r="Q237" i="22"/>
  <c r="P237" i="22"/>
  <c r="O237" i="22"/>
  <c r="N237" i="22"/>
  <c r="M237" i="22"/>
  <c r="L237" i="22"/>
  <c r="K237" i="22"/>
  <c r="J237" i="22"/>
  <c r="I237" i="22"/>
  <c r="H237" i="22"/>
  <c r="G237" i="22"/>
  <c r="F237" i="22"/>
  <c r="Q236" i="22"/>
  <c r="P236" i="22"/>
  <c r="O236" i="22"/>
  <c r="N236" i="22"/>
  <c r="M236" i="22"/>
  <c r="L236" i="22"/>
  <c r="K236" i="22"/>
  <c r="J236" i="22"/>
  <c r="I236" i="22"/>
  <c r="H236" i="22"/>
  <c r="G236" i="22"/>
  <c r="F236" i="22"/>
  <c r="Q235" i="22"/>
  <c r="P235" i="22"/>
  <c r="O235" i="22"/>
  <c r="N235" i="22"/>
  <c r="M235" i="22"/>
  <c r="L235" i="22"/>
  <c r="K235" i="22"/>
  <c r="J235" i="22"/>
  <c r="I235" i="22"/>
  <c r="H235" i="22"/>
  <c r="G235" i="22"/>
  <c r="F235" i="22"/>
  <c r="Q234" i="22"/>
  <c r="P234" i="22"/>
  <c r="O234" i="22"/>
  <c r="N234" i="22"/>
  <c r="M234" i="22"/>
  <c r="L234" i="22"/>
  <c r="K234" i="22"/>
  <c r="J234" i="22"/>
  <c r="I234" i="22"/>
  <c r="H234" i="22"/>
  <c r="G234" i="22"/>
  <c r="F234" i="22"/>
  <c r="Q233" i="22"/>
  <c r="P233" i="22"/>
  <c r="O233" i="22"/>
  <c r="N233" i="22"/>
  <c r="M233" i="22"/>
  <c r="L233" i="22"/>
  <c r="K233" i="22"/>
  <c r="J233" i="22"/>
  <c r="I233" i="22"/>
  <c r="H233" i="22"/>
  <c r="G233" i="22"/>
  <c r="F233" i="22"/>
  <c r="Q232" i="22"/>
  <c r="P232" i="22"/>
  <c r="O232" i="22"/>
  <c r="N232" i="22"/>
  <c r="M232" i="22"/>
  <c r="L232" i="22"/>
  <c r="K232" i="22"/>
  <c r="J232" i="22"/>
  <c r="I232" i="22"/>
  <c r="H232" i="22"/>
  <c r="G232" i="22"/>
  <c r="F232" i="22"/>
  <c r="Q231" i="22"/>
  <c r="P231" i="22"/>
  <c r="O231" i="22"/>
  <c r="N231" i="22"/>
  <c r="M231" i="22"/>
  <c r="L231" i="22"/>
  <c r="K231" i="22"/>
  <c r="J231" i="22"/>
  <c r="I231" i="22"/>
  <c r="H231" i="22"/>
  <c r="G231" i="22"/>
  <c r="F231" i="22"/>
  <c r="Q230" i="22"/>
  <c r="P230" i="22"/>
  <c r="O230" i="22"/>
  <c r="N230" i="22"/>
  <c r="M230" i="22"/>
  <c r="L230" i="22"/>
  <c r="K230" i="22"/>
  <c r="J230" i="22"/>
  <c r="I230" i="22"/>
  <c r="H230" i="22"/>
  <c r="G230" i="22"/>
  <c r="F230" i="22"/>
  <c r="Q229" i="22"/>
  <c r="P229" i="22"/>
  <c r="O229" i="22"/>
  <c r="N229" i="22"/>
  <c r="M229" i="22"/>
  <c r="L229" i="22"/>
  <c r="K229" i="22"/>
  <c r="J229" i="22"/>
  <c r="I229" i="22"/>
  <c r="H229" i="22"/>
  <c r="G229" i="22"/>
  <c r="F229" i="22"/>
  <c r="Q228" i="22"/>
  <c r="P228" i="22"/>
  <c r="O228" i="22"/>
  <c r="N228" i="22"/>
  <c r="M228" i="22"/>
  <c r="L228" i="22"/>
  <c r="K228" i="22"/>
  <c r="J228" i="22"/>
  <c r="I228" i="22"/>
  <c r="H228" i="22"/>
  <c r="G228" i="22"/>
  <c r="F228" i="22"/>
  <c r="Q227" i="22"/>
  <c r="P227" i="22"/>
  <c r="O227" i="22"/>
  <c r="N227" i="22"/>
  <c r="M227" i="22"/>
  <c r="L227" i="22"/>
  <c r="K227" i="22"/>
  <c r="J227" i="22"/>
  <c r="I227" i="22"/>
  <c r="H227" i="22"/>
  <c r="G227" i="22"/>
  <c r="F227" i="22"/>
  <c r="Q226" i="22"/>
  <c r="P226" i="22"/>
  <c r="O226" i="22"/>
  <c r="N226" i="22"/>
  <c r="M226" i="22"/>
  <c r="L226" i="22"/>
  <c r="K226" i="22"/>
  <c r="J226" i="22"/>
  <c r="I226" i="22"/>
  <c r="H226" i="22"/>
  <c r="G226" i="22"/>
  <c r="F226" i="22"/>
  <c r="Q225" i="22"/>
  <c r="P225" i="22"/>
  <c r="O225" i="22"/>
  <c r="N225" i="22"/>
  <c r="M225" i="22"/>
  <c r="L225" i="22"/>
  <c r="K225" i="22"/>
  <c r="J225" i="22"/>
  <c r="I225" i="22"/>
  <c r="H225" i="22"/>
  <c r="G225" i="22"/>
  <c r="F225" i="22"/>
  <c r="Q224" i="22"/>
  <c r="P224" i="22"/>
  <c r="O224" i="22"/>
  <c r="N224" i="22"/>
  <c r="M224" i="22"/>
  <c r="L224" i="22"/>
  <c r="K224" i="22"/>
  <c r="J224" i="22"/>
  <c r="I224" i="22"/>
  <c r="H224" i="22"/>
  <c r="G224" i="22"/>
  <c r="F224" i="22"/>
  <c r="Q223" i="22"/>
  <c r="P223" i="22"/>
  <c r="O223" i="22"/>
  <c r="N223" i="22"/>
  <c r="M223" i="22"/>
  <c r="L223" i="22"/>
  <c r="K223" i="22"/>
  <c r="J223" i="22"/>
  <c r="I223" i="22"/>
  <c r="H223" i="22"/>
  <c r="G223" i="22"/>
  <c r="F223" i="22"/>
  <c r="Q222" i="22"/>
  <c r="P222" i="22"/>
  <c r="O222" i="22"/>
  <c r="N222" i="22"/>
  <c r="M222" i="22"/>
  <c r="L222" i="22"/>
  <c r="K222" i="22"/>
  <c r="J222" i="22"/>
  <c r="I222" i="22"/>
  <c r="H222" i="22"/>
  <c r="G222" i="22"/>
  <c r="F222" i="22"/>
  <c r="Q221" i="22"/>
  <c r="P221" i="22"/>
  <c r="O221" i="22"/>
  <c r="N221" i="22"/>
  <c r="M221" i="22"/>
  <c r="L221" i="22"/>
  <c r="K221" i="22"/>
  <c r="J221" i="22"/>
  <c r="I221" i="22"/>
  <c r="H221" i="22"/>
  <c r="G221" i="22"/>
  <c r="F221" i="22"/>
  <c r="Q220" i="22"/>
  <c r="P220" i="22"/>
  <c r="O220" i="22"/>
  <c r="N220" i="22"/>
  <c r="M220" i="22"/>
  <c r="L220" i="22"/>
  <c r="K220" i="22"/>
  <c r="J220" i="22"/>
  <c r="I220" i="22"/>
  <c r="H220" i="22"/>
  <c r="G220" i="22"/>
  <c r="F220" i="22"/>
  <c r="Q219" i="22"/>
  <c r="P219" i="22"/>
  <c r="O219" i="22"/>
  <c r="N219" i="22"/>
  <c r="M219" i="22"/>
  <c r="L219" i="22"/>
  <c r="K219" i="22"/>
  <c r="J219" i="22"/>
  <c r="I219" i="22"/>
  <c r="H219" i="22"/>
  <c r="G219" i="22"/>
  <c r="F219" i="22"/>
  <c r="Q218" i="22"/>
  <c r="P218" i="22"/>
  <c r="O218" i="22"/>
  <c r="N218" i="22"/>
  <c r="M218" i="22"/>
  <c r="L218" i="22"/>
  <c r="K218" i="22"/>
  <c r="J218" i="22"/>
  <c r="I218" i="22"/>
  <c r="H218" i="22"/>
  <c r="G218" i="22"/>
  <c r="F218" i="22"/>
  <c r="Q217" i="22"/>
  <c r="P217" i="22"/>
  <c r="O217" i="22"/>
  <c r="N217" i="22"/>
  <c r="M217" i="22"/>
  <c r="L217" i="22"/>
  <c r="K217" i="22"/>
  <c r="J217" i="22"/>
  <c r="I217" i="22"/>
  <c r="H217" i="22"/>
  <c r="G217" i="22"/>
  <c r="F217" i="22"/>
  <c r="Q216" i="22"/>
  <c r="P216" i="22"/>
  <c r="O216" i="22"/>
  <c r="N216" i="22"/>
  <c r="M216" i="22"/>
  <c r="L216" i="22"/>
  <c r="K216" i="22"/>
  <c r="J216" i="22"/>
  <c r="I216" i="22"/>
  <c r="H216" i="22"/>
  <c r="G216" i="22"/>
  <c r="F216" i="22"/>
  <c r="Q215" i="22"/>
  <c r="P215" i="22"/>
  <c r="O215" i="22"/>
  <c r="N215" i="22"/>
  <c r="M215" i="22"/>
  <c r="L215" i="22"/>
  <c r="K215" i="22"/>
  <c r="J215" i="22"/>
  <c r="I215" i="22"/>
  <c r="H215" i="22"/>
  <c r="G215" i="22"/>
  <c r="F215" i="22"/>
  <c r="Q214" i="22"/>
  <c r="P214" i="22"/>
  <c r="O214" i="22"/>
  <c r="N214" i="22"/>
  <c r="M214" i="22"/>
  <c r="L214" i="22"/>
  <c r="K214" i="22"/>
  <c r="J214" i="22"/>
  <c r="I214" i="22"/>
  <c r="H214" i="22"/>
  <c r="G214" i="22"/>
  <c r="F214" i="22"/>
  <c r="Q213" i="22"/>
  <c r="P213" i="22"/>
  <c r="O213" i="22"/>
  <c r="N213" i="22"/>
  <c r="M213" i="22"/>
  <c r="L213" i="22"/>
  <c r="K213" i="22"/>
  <c r="J213" i="22"/>
  <c r="I213" i="22"/>
  <c r="H213" i="22"/>
  <c r="G213" i="22"/>
  <c r="F213" i="22"/>
  <c r="Q212" i="22"/>
  <c r="P212" i="22"/>
  <c r="O212" i="22"/>
  <c r="N212" i="22"/>
  <c r="M212" i="22"/>
  <c r="L212" i="22"/>
  <c r="K212" i="22"/>
  <c r="J212" i="22"/>
  <c r="I212" i="22"/>
  <c r="H212" i="22"/>
  <c r="G212" i="22"/>
  <c r="F212" i="22"/>
  <c r="Q211" i="22"/>
  <c r="P211" i="22"/>
  <c r="O211" i="22"/>
  <c r="N211" i="22"/>
  <c r="M211" i="22"/>
  <c r="L211" i="22"/>
  <c r="K211" i="22"/>
  <c r="J211" i="22"/>
  <c r="I211" i="22"/>
  <c r="H211" i="22"/>
  <c r="G211" i="22"/>
  <c r="F211" i="22"/>
  <c r="Q210" i="22"/>
  <c r="P210" i="22"/>
  <c r="O210" i="22"/>
  <c r="N210" i="22"/>
  <c r="M210" i="22"/>
  <c r="L210" i="22"/>
  <c r="K210" i="22"/>
  <c r="J210" i="22"/>
  <c r="I210" i="22"/>
  <c r="H210" i="22"/>
  <c r="G210" i="22"/>
  <c r="F210" i="22"/>
  <c r="Q209" i="22"/>
  <c r="P209" i="22"/>
  <c r="O209" i="22"/>
  <c r="N209" i="22"/>
  <c r="M209" i="22"/>
  <c r="L209" i="22"/>
  <c r="K209" i="22"/>
  <c r="J209" i="22"/>
  <c r="I209" i="22"/>
  <c r="H209" i="22"/>
  <c r="G209" i="22"/>
  <c r="F209" i="22"/>
  <c r="Q208" i="22"/>
  <c r="P208" i="22"/>
  <c r="O208" i="22"/>
  <c r="N208" i="22"/>
  <c r="M208" i="22"/>
  <c r="L208" i="22"/>
  <c r="K208" i="22"/>
  <c r="J208" i="22"/>
  <c r="I208" i="22"/>
  <c r="H208" i="22"/>
  <c r="G208" i="22"/>
  <c r="F208" i="22"/>
  <c r="Q207" i="22"/>
  <c r="P207" i="22"/>
  <c r="O207" i="22"/>
  <c r="N207" i="22"/>
  <c r="M207" i="22"/>
  <c r="L207" i="22"/>
  <c r="K207" i="22"/>
  <c r="J207" i="22"/>
  <c r="I207" i="22"/>
  <c r="H207" i="22"/>
  <c r="G207" i="22"/>
  <c r="F207" i="22"/>
  <c r="Q206" i="22"/>
  <c r="P206" i="22"/>
  <c r="O206" i="22"/>
  <c r="N206" i="22"/>
  <c r="M206" i="22"/>
  <c r="L206" i="22"/>
  <c r="K206" i="22"/>
  <c r="J206" i="22"/>
  <c r="I206" i="22"/>
  <c r="H206" i="22"/>
  <c r="G206" i="22"/>
  <c r="F206" i="22"/>
  <c r="Q205" i="22"/>
  <c r="P205" i="22"/>
  <c r="O205" i="22"/>
  <c r="N205" i="22"/>
  <c r="M205" i="22"/>
  <c r="L205" i="22"/>
  <c r="K205" i="22"/>
  <c r="J205" i="22"/>
  <c r="I205" i="22"/>
  <c r="H205" i="22"/>
  <c r="G205" i="22"/>
  <c r="F205" i="22"/>
  <c r="Q204" i="22"/>
  <c r="P204" i="22"/>
  <c r="O204" i="22"/>
  <c r="N204" i="22"/>
  <c r="M204" i="22"/>
  <c r="L204" i="22"/>
  <c r="K204" i="22"/>
  <c r="J204" i="22"/>
  <c r="I204" i="22"/>
  <c r="H204" i="22"/>
  <c r="G204" i="22"/>
  <c r="F204" i="22"/>
  <c r="Q203" i="22"/>
  <c r="P203" i="22"/>
  <c r="O203" i="22"/>
  <c r="N203" i="22"/>
  <c r="M203" i="22"/>
  <c r="L203" i="22"/>
  <c r="K203" i="22"/>
  <c r="J203" i="22"/>
  <c r="I203" i="22"/>
  <c r="H203" i="22"/>
  <c r="G203" i="22"/>
  <c r="F203" i="22"/>
  <c r="Q202" i="22"/>
  <c r="P202" i="22"/>
  <c r="O202" i="22"/>
  <c r="N202" i="22"/>
  <c r="M202" i="22"/>
  <c r="L202" i="22"/>
  <c r="K202" i="22"/>
  <c r="J202" i="22"/>
  <c r="I202" i="22"/>
  <c r="H202" i="22"/>
  <c r="G202" i="22"/>
  <c r="F202" i="22"/>
  <c r="Q201" i="22"/>
  <c r="P201" i="22"/>
  <c r="O201" i="22"/>
  <c r="N201" i="22"/>
  <c r="M201" i="22"/>
  <c r="L201" i="22"/>
  <c r="K201" i="22"/>
  <c r="J201" i="22"/>
  <c r="I201" i="22"/>
  <c r="H201" i="22"/>
  <c r="G201" i="22"/>
  <c r="F201" i="22"/>
  <c r="Q200" i="22"/>
  <c r="P200" i="22"/>
  <c r="O200" i="22"/>
  <c r="N200" i="22"/>
  <c r="M200" i="22"/>
  <c r="L200" i="22"/>
  <c r="K200" i="22"/>
  <c r="J200" i="22"/>
  <c r="I200" i="22"/>
  <c r="H200" i="22"/>
  <c r="G200" i="22"/>
  <c r="F200" i="22"/>
  <c r="Q199" i="22"/>
  <c r="P199" i="22"/>
  <c r="O199" i="22"/>
  <c r="N199" i="22"/>
  <c r="M199" i="22"/>
  <c r="L199" i="22"/>
  <c r="K199" i="22"/>
  <c r="J199" i="22"/>
  <c r="I199" i="22"/>
  <c r="H199" i="22"/>
  <c r="G199" i="22"/>
  <c r="F199" i="22"/>
  <c r="Q198" i="22"/>
  <c r="P198" i="22"/>
  <c r="O198" i="22"/>
  <c r="N198" i="22"/>
  <c r="M198" i="22"/>
  <c r="L198" i="22"/>
  <c r="K198" i="22"/>
  <c r="J198" i="22"/>
  <c r="I198" i="22"/>
  <c r="H198" i="22"/>
  <c r="G198" i="22"/>
  <c r="F198" i="22"/>
  <c r="Q197" i="22"/>
  <c r="P197" i="22"/>
  <c r="O197" i="22"/>
  <c r="N197" i="22"/>
  <c r="M197" i="22"/>
  <c r="L197" i="22"/>
  <c r="K197" i="22"/>
  <c r="J197" i="22"/>
  <c r="I197" i="22"/>
  <c r="H197" i="22"/>
  <c r="G197" i="22"/>
  <c r="F197" i="22"/>
  <c r="Q196" i="22"/>
  <c r="P196" i="22"/>
  <c r="O196" i="22"/>
  <c r="N196" i="22"/>
  <c r="M196" i="22"/>
  <c r="L196" i="22"/>
  <c r="K196" i="22"/>
  <c r="J196" i="22"/>
  <c r="I196" i="22"/>
  <c r="H196" i="22"/>
  <c r="G196" i="22"/>
  <c r="F196" i="22"/>
  <c r="Q195" i="22"/>
  <c r="P195" i="22"/>
  <c r="O195" i="22"/>
  <c r="N195" i="22"/>
  <c r="M195" i="22"/>
  <c r="L195" i="22"/>
  <c r="K195" i="22"/>
  <c r="J195" i="22"/>
  <c r="I195" i="22"/>
  <c r="H195" i="22"/>
  <c r="G195" i="22"/>
  <c r="F195" i="22"/>
  <c r="Q194" i="22"/>
  <c r="P194" i="22"/>
  <c r="O194" i="22"/>
  <c r="N194" i="22"/>
  <c r="M194" i="22"/>
  <c r="L194" i="22"/>
  <c r="K194" i="22"/>
  <c r="J194" i="22"/>
  <c r="I194" i="22"/>
  <c r="H194" i="22"/>
  <c r="G194" i="22"/>
  <c r="F194" i="22"/>
  <c r="Q193" i="22"/>
  <c r="P193" i="22"/>
  <c r="O193" i="22"/>
  <c r="N193" i="22"/>
  <c r="M193" i="22"/>
  <c r="L193" i="22"/>
  <c r="K193" i="22"/>
  <c r="J193" i="22"/>
  <c r="I193" i="22"/>
  <c r="H193" i="22"/>
  <c r="G193" i="22"/>
  <c r="F193" i="22"/>
  <c r="Q192" i="22"/>
  <c r="P192" i="22"/>
  <c r="O192" i="22"/>
  <c r="N192" i="22"/>
  <c r="M192" i="22"/>
  <c r="L192" i="22"/>
  <c r="K192" i="22"/>
  <c r="J192" i="22"/>
  <c r="I192" i="22"/>
  <c r="H192" i="22"/>
  <c r="G192" i="22"/>
  <c r="F192" i="22"/>
  <c r="Q191" i="22"/>
  <c r="P191" i="22"/>
  <c r="O191" i="22"/>
  <c r="N191" i="22"/>
  <c r="M191" i="22"/>
  <c r="L191" i="22"/>
  <c r="K191" i="22"/>
  <c r="J191" i="22"/>
  <c r="I191" i="22"/>
  <c r="H191" i="22"/>
  <c r="G191" i="22"/>
  <c r="F191" i="22"/>
  <c r="Q190" i="22"/>
  <c r="P190" i="22"/>
  <c r="O190" i="22"/>
  <c r="N190" i="22"/>
  <c r="M190" i="22"/>
  <c r="L190" i="22"/>
  <c r="K190" i="22"/>
  <c r="J190" i="22"/>
  <c r="I190" i="22"/>
  <c r="H190" i="22"/>
  <c r="G190" i="22"/>
  <c r="F190" i="22"/>
  <c r="Q189" i="22"/>
  <c r="P189" i="22"/>
  <c r="O189" i="22"/>
  <c r="N189" i="22"/>
  <c r="M189" i="22"/>
  <c r="L189" i="22"/>
  <c r="K189" i="22"/>
  <c r="J189" i="22"/>
  <c r="I189" i="22"/>
  <c r="H189" i="22"/>
  <c r="G189" i="22"/>
  <c r="F189" i="22"/>
  <c r="Q188" i="22"/>
  <c r="P188" i="22"/>
  <c r="O188" i="22"/>
  <c r="N188" i="22"/>
  <c r="M188" i="22"/>
  <c r="L188" i="22"/>
  <c r="K188" i="22"/>
  <c r="J188" i="22"/>
  <c r="I188" i="22"/>
  <c r="H188" i="22"/>
  <c r="G188" i="22"/>
  <c r="F188" i="22"/>
  <c r="Q187" i="22"/>
  <c r="P187" i="22"/>
  <c r="O187" i="22"/>
  <c r="N187" i="22"/>
  <c r="M187" i="22"/>
  <c r="L187" i="22"/>
  <c r="K187" i="22"/>
  <c r="J187" i="22"/>
  <c r="I187" i="22"/>
  <c r="H187" i="22"/>
  <c r="G187" i="22"/>
  <c r="F187" i="22"/>
  <c r="Q186" i="22"/>
  <c r="P186" i="22"/>
  <c r="O186" i="22"/>
  <c r="N186" i="22"/>
  <c r="M186" i="22"/>
  <c r="L186" i="22"/>
  <c r="K186" i="22"/>
  <c r="J186" i="22"/>
  <c r="I186" i="22"/>
  <c r="H186" i="22"/>
  <c r="G186" i="22"/>
  <c r="F186" i="22"/>
  <c r="Q185" i="22"/>
  <c r="P185" i="22"/>
  <c r="O185" i="22"/>
  <c r="N185" i="22"/>
  <c r="M185" i="22"/>
  <c r="L185" i="22"/>
  <c r="K185" i="22"/>
  <c r="J185" i="22"/>
  <c r="I185" i="22"/>
  <c r="H185" i="22"/>
  <c r="G185" i="22"/>
  <c r="F185" i="22"/>
  <c r="Q184" i="22"/>
  <c r="P184" i="22"/>
  <c r="O184" i="22"/>
  <c r="N184" i="22"/>
  <c r="M184" i="22"/>
  <c r="L184" i="22"/>
  <c r="K184" i="22"/>
  <c r="J184" i="22"/>
  <c r="I184" i="22"/>
  <c r="H184" i="22"/>
  <c r="G184" i="22"/>
  <c r="F184" i="22"/>
  <c r="Q183" i="22"/>
  <c r="P183" i="22"/>
  <c r="O183" i="22"/>
  <c r="N183" i="22"/>
  <c r="M183" i="22"/>
  <c r="L183" i="22"/>
  <c r="K183" i="22"/>
  <c r="J183" i="22"/>
  <c r="I183" i="22"/>
  <c r="H183" i="22"/>
  <c r="G183" i="22"/>
  <c r="F183" i="22"/>
  <c r="Q182" i="22"/>
  <c r="P182" i="22"/>
  <c r="O182" i="22"/>
  <c r="N182" i="22"/>
  <c r="M182" i="22"/>
  <c r="L182" i="22"/>
  <c r="K182" i="22"/>
  <c r="J182" i="22"/>
  <c r="I182" i="22"/>
  <c r="H182" i="22"/>
  <c r="G182" i="22"/>
  <c r="F182" i="22"/>
  <c r="Q181" i="22"/>
  <c r="P181" i="22"/>
  <c r="O181" i="22"/>
  <c r="N181" i="22"/>
  <c r="M181" i="22"/>
  <c r="L181" i="22"/>
  <c r="K181" i="22"/>
  <c r="J181" i="22"/>
  <c r="I181" i="22"/>
  <c r="H181" i="22"/>
  <c r="G181" i="22"/>
  <c r="F181" i="22"/>
  <c r="Q180" i="22"/>
  <c r="P180" i="22"/>
  <c r="O180" i="22"/>
  <c r="N180" i="22"/>
  <c r="M180" i="22"/>
  <c r="L180" i="22"/>
  <c r="K180" i="22"/>
  <c r="J180" i="22"/>
  <c r="I180" i="22"/>
  <c r="H180" i="22"/>
  <c r="G180" i="22"/>
  <c r="F180" i="22"/>
  <c r="Q179" i="22"/>
  <c r="P179" i="22"/>
  <c r="O179" i="22"/>
  <c r="N179" i="22"/>
  <c r="M179" i="22"/>
  <c r="L179" i="22"/>
  <c r="K179" i="22"/>
  <c r="J179" i="22"/>
  <c r="I179" i="22"/>
  <c r="H179" i="22"/>
  <c r="G179" i="22"/>
  <c r="F179" i="22"/>
  <c r="Q178" i="22"/>
  <c r="P178" i="22"/>
  <c r="O178" i="22"/>
  <c r="N178" i="22"/>
  <c r="M178" i="22"/>
  <c r="L178" i="22"/>
  <c r="K178" i="22"/>
  <c r="J178" i="22"/>
  <c r="I178" i="22"/>
  <c r="H178" i="22"/>
  <c r="G178" i="22"/>
  <c r="F178" i="22"/>
  <c r="Q177" i="22"/>
  <c r="P177" i="22"/>
  <c r="O177" i="22"/>
  <c r="N177" i="22"/>
  <c r="M177" i="22"/>
  <c r="L177" i="22"/>
  <c r="K177" i="22"/>
  <c r="J177" i="22"/>
  <c r="I177" i="22"/>
  <c r="H177" i="22"/>
  <c r="G177" i="22"/>
  <c r="F177" i="22"/>
  <c r="Q176" i="22"/>
  <c r="P176" i="22"/>
  <c r="O176" i="22"/>
  <c r="N176" i="22"/>
  <c r="M176" i="22"/>
  <c r="L176" i="22"/>
  <c r="K176" i="22"/>
  <c r="J176" i="22"/>
  <c r="I176" i="22"/>
  <c r="H176" i="22"/>
  <c r="G176" i="22"/>
  <c r="F176" i="22"/>
  <c r="Q175" i="22"/>
  <c r="P175" i="22"/>
  <c r="O175" i="22"/>
  <c r="N175" i="22"/>
  <c r="M175" i="22"/>
  <c r="L175" i="22"/>
  <c r="K175" i="22"/>
  <c r="J175" i="22"/>
  <c r="I175" i="22"/>
  <c r="H175" i="22"/>
  <c r="G175" i="22"/>
  <c r="F175" i="22"/>
  <c r="Q174" i="22"/>
  <c r="P174" i="22"/>
  <c r="O174" i="22"/>
  <c r="N174" i="22"/>
  <c r="M174" i="22"/>
  <c r="L174" i="22"/>
  <c r="K174" i="22"/>
  <c r="J174" i="22"/>
  <c r="I174" i="22"/>
  <c r="H174" i="22"/>
  <c r="G174" i="22"/>
  <c r="F174" i="22"/>
  <c r="Q173" i="22"/>
  <c r="P173" i="22"/>
  <c r="O173" i="22"/>
  <c r="N173" i="22"/>
  <c r="M173" i="22"/>
  <c r="L173" i="22"/>
  <c r="K173" i="22"/>
  <c r="J173" i="22"/>
  <c r="I173" i="22"/>
  <c r="H173" i="22"/>
  <c r="G173" i="22"/>
  <c r="F173" i="22"/>
  <c r="Q172" i="22"/>
  <c r="P172" i="22"/>
  <c r="O172" i="22"/>
  <c r="N172" i="22"/>
  <c r="M172" i="22"/>
  <c r="L172" i="22"/>
  <c r="K172" i="22"/>
  <c r="J172" i="22"/>
  <c r="I172" i="22"/>
  <c r="H172" i="22"/>
  <c r="G172" i="22"/>
  <c r="F172" i="22"/>
  <c r="Q171" i="22"/>
  <c r="P171" i="22"/>
  <c r="O171" i="22"/>
  <c r="N171" i="22"/>
  <c r="M171" i="22"/>
  <c r="L171" i="22"/>
  <c r="K171" i="22"/>
  <c r="J171" i="22"/>
  <c r="I171" i="22"/>
  <c r="H171" i="22"/>
  <c r="G171" i="22"/>
  <c r="F171" i="22"/>
  <c r="Q170" i="22"/>
  <c r="P170" i="22"/>
  <c r="O170" i="22"/>
  <c r="N170" i="22"/>
  <c r="M170" i="22"/>
  <c r="L170" i="22"/>
  <c r="K170" i="22"/>
  <c r="J170" i="22"/>
  <c r="I170" i="22"/>
  <c r="H170" i="22"/>
  <c r="G170" i="22"/>
  <c r="F170" i="22"/>
  <c r="Q169" i="22"/>
  <c r="P169" i="22"/>
  <c r="O169" i="22"/>
  <c r="N169" i="22"/>
  <c r="M169" i="22"/>
  <c r="L169" i="22"/>
  <c r="K169" i="22"/>
  <c r="J169" i="22"/>
  <c r="I169" i="22"/>
  <c r="H169" i="22"/>
  <c r="G169" i="22"/>
  <c r="F169" i="22"/>
  <c r="Q168" i="22"/>
  <c r="P168" i="22"/>
  <c r="O168" i="22"/>
  <c r="N168" i="22"/>
  <c r="M168" i="22"/>
  <c r="L168" i="22"/>
  <c r="K168" i="22"/>
  <c r="J168" i="22"/>
  <c r="I168" i="22"/>
  <c r="H168" i="22"/>
  <c r="G168" i="22"/>
  <c r="F168" i="22"/>
  <c r="Q167" i="22"/>
  <c r="P167" i="22"/>
  <c r="O167" i="22"/>
  <c r="N167" i="22"/>
  <c r="M167" i="22"/>
  <c r="L167" i="22"/>
  <c r="K167" i="22"/>
  <c r="J167" i="22"/>
  <c r="I167" i="22"/>
  <c r="H167" i="22"/>
  <c r="G167" i="22"/>
  <c r="F167" i="22"/>
  <c r="Q166" i="22"/>
  <c r="P166" i="22"/>
  <c r="O166" i="22"/>
  <c r="N166" i="22"/>
  <c r="M166" i="22"/>
  <c r="L166" i="22"/>
  <c r="K166" i="22"/>
  <c r="J166" i="22"/>
  <c r="I166" i="22"/>
  <c r="H166" i="22"/>
  <c r="G166" i="22"/>
  <c r="F166" i="22"/>
  <c r="Q165" i="22"/>
  <c r="P165" i="22"/>
  <c r="O165" i="22"/>
  <c r="N165" i="22"/>
  <c r="M165" i="22"/>
  <c r="L165" i="22"/>
  <c r="K165" i="22"/>
  <c r="J165" i="22"/>
  <c r="I165" i="22"/>
  <c r="H165" i="22"/>
  <c r="G165" i="22"/>
  <c r="F165" i="22"/>
  <c r="Q164" i="22"/>
  <c r="P164" i="22"/>
  <c r="O164" i="22"/>
  <c r="N164" i="22"/>
  <c r="M164" i="22"/>
  <c r="L164" i="22"/>
  <c r="K164" i="22"/>
  <c r="J164" i="22"/>
  <c r="I164" i="22"/>
  <c r="H164" i="22"/>
  <c r="G164" i="22"/>
  <c r="F164" i="22"/>
  <c r="Q163" i="22"/>
  <c r="P163" i="22"/>
  <c r="O163" i="22"/>
  <c r="N163" i="22"/>
  <c r="M163" i="22"/>
  <c r="L163" i="22"/>
  <c r="K163" i="22"/>
  <c r="J163" i="22"/>
  <c r="I163" i="22"/>
  <c r="H163" i="22"/>
  <c r="G163" i="22"/>
  <c r="F163" i="22"/>
  <c r="Q162" i="22"/>
  <c r="P162" i="22"/>
  <c r="O162" i="22"/>
  <c r="N162" i="22"/>
  <c r="M162" i="22"/>
  <c r="L162" i="22"/>
  <c r="K162" i="22"/>
  <c r="J162" i="22"/>
  <c r="I162" i="22"/>
  <c r="H162" i="22"/>
  <c r="G162" i="22"/>
  <c r="F162" i="22"/>
  <c r="Q161" i="22"/>
  <c r="P161" i="22"/>
  <c r="O161" i="22"/>
  <c r="N161" i="22"/>
  <c r="M161" i="22"/>
  <c r="L161" i="22"/>
  <c r="K161" i="22"/>
  <c r="J161" i="22"/>
  <c r="I161" i="22"/>
  <c r="H161" i="22"/>
  <c r="G161" i="22"/>
  <c r="F161" i="22"/>
  <c r="Q160" i="22"/>
  <c r="P160" i="22"/>
  <c r="O160" i="22"/>
  <c r="N160" i="22"/>
  <c r="M160" i="22"/>
  <c r="L160" i="22"/>
  <c r="K160" i="22"/>
  <c r="J160" i="22"/>
  <c r="I160" i="22"/>
  <c r="H160" i="22"/>
  <c r="G160" i="22"/>
  <c r="F160" i="22"/>
  <c r="Q159" i="22"/>
  <c r="P159" i="22"/>
  <c r="O159" i="22"/>
  <c r="N159" i="22"/>
  <c r="M159" i="22"/>
  <c r="L159" i="22"/>
  <c r="K159" i="22"/>
  <c r="J159" i="22"/>
  <c r="I159" i="22"/>
  <c r="H159" i="22"/>
  <c r="G159" i="22"/>
  <c r="F159" i="22"/>
  <c r="Q158" i="22"/>
  <c r="P158" i="22"/>
  <c r="O158" i="22"/>
  <c r="N158" i="22"/>
  <c r="M158" i="22"/>
  <c r="L158" i="22"/>
  <c r="K158" i="22"/>
  <c r="J158" i="22"/>
  <c r="I158" i="22"/>
  <c r="H158" i="22"/>
  <c r="G158" i="22"/>
  <c r="F158" i="22"/>
  <c r="Q157" i="22"/>
  <c r="P157" i="22"/>
  <c r="O157" i="22"/>
  <c r="N157" i="22"/>
  <c r="M157" i="22"/>
  <c r="L157" i="22"/>
  <c r="K157" i="22"/>
  <c r="J157" i="22"/>
  <c r="I157" i="22"/>
  <c r="H157" i="22"/>
  <c r="G157" i="22"/>
  <c r="F157" i="22"/>
  <c r="Q154" i="22"/>
  <c r="P154" i="22"/>
  <c r="O154" i="22"/>
  <c r="N154" i="22"/>
  <c r="M154" i="22"/>
  <c r="L154" i="22"/>
  <c r="K154" i="22"/>
  <c r="J154" i="22"/>
  <c r="I154" i="22"/>
  <c r="H154" i="22"/>
  <c r="G154" i="22"/>
  <c r="F154" i="22"/>
  <c r="Q153" i="22"/>
  <c r="P153" i="22"/>
  <c r="O153" i="22"/>
  <c r="N153" i="22"/>
  <c r="M153" i="22"/>
  <c r="L153" i="22"/>
  <c r="K153" i="22"/>
  <c r="J153" i="22"/>
  <c r="I153" i="22"/>
  <c r="H153" i="22"/>
  <c r="G153" i="22"/>
  <c r="F153" i="22"/>
  <c r="Q152" i="22"/>
  <c r="P152" i="22"/>
  <c r="O152" i="22"/>
  <c r="N152" i="22"/>
  <c r="M152" i="22"/>
  <c r="L152" i="22"/>
  <c r="K152" i="22"/>
  <c r="J152" i="22"/>
  <c r="I152" i="22"/>
  <c r="H152" i="22"/>
  <c r="G152" i="22"/>
  <c r="F152" i="22"/>
  <c r="Q151" i="22"/>
  <c r="P151" i="22"/>
  <c r="O151" i="22"/>
  <c r="N151" i="22"/>
  <c r="M151" i="22"/>
  <c r="L151" i="22"/>
  <c r="K151" i="22"/>
  <c r="J151" i="22"/>
  <c r="I151" i="22"/>
  <c r="H151" i="22"/>
  <c r="G151" i="22"/>
  <c r="F151" i="22"/>
  <c r="Q150" i="22"/>
  <c r="P150" i="22"/>
  <c r="O150" i="22"/>
  <c r="N150" i="22"/>
  <c r="M150" i="22"/>
  <c r="L150" i="22"/>
  <c r="K150" i="22"/>
  <c r="J150" i="22"/>
  <c r="I150" i="22"/>
  <c r="H150" i="22"/>
  <c r="G150" i="22"/>
  <c r="F150" i="22"/>
  <c r="Q149" i="22"/>
  <c r="P149" i="22"/>
  <c r="O149" i="22"/>
  <c r="N149" i="22"/>
  <c r="M149" i="22"/>
  <c r="L149" i="22"/>
  <c r="K149" i="22"/>
  <c r="J149" i="22"/>
  <c r="I149" i="22"/>
  <c r="H149" i="22"/>
  <c r="G149" i="22"/>
  <c r="F149" i="22"/>
  <c r="Q148" i="22"/>
  <c r="P148" i="22"/>
  <c r="O148" i="22"/>
  <c r="N148" i="22"/>
  <c r="M148" i="22"/>
  <c r="L148" i="22"/>
  <c r="K148" i="22"/>
  <c r="J148" i="22"/>
  <c r="I148" i="22"/>
  <c r="H148" i="22"/>
  <c r="G148" i="22"/>
  <c r="F148" i="22"/>
  <c r="Q147" i="22"/>
  <c r="P147" i="22"/>
  <c r="O147" i="22"/>
  <c r="N147" i="22"/>
  <c r="M147" i="22"/>
  <c r="L147" i="22"/>
  <c r="K147" i="22"/>
  <c r="J147" i="22"/>
  <c r="I147" i="22"/>
  <c r="H147" i="22"/>
  <c r="G147" i="22"/>
  <c r="F147" i="22"/>
  <c r="Q146" i="22"/>
  <c r="P146" i="22"/>
  <c r="O146" i="22"/>
  <c r="N146" i="22"/>
  <c r="M146" i="22"/>
  <c r="L146" i="22"/>
  <c r="K146" i="22"/>
  <c r="J146" i="22"/>
  <c r="I146" i="22"/>
  <c r="H146" i="22"/>
  <c r="G146" i="22"/>
  <c r="F146" i="22"/>
  <c r="Q145" i="22"/>
  <c r="P145" i="22"/>
  <c r="O145" i="22"/>
  <c r="N145" i="22"/>
  <c r="M145" i="22"/>
  <c r="L145" i="22"/>
  <c r="K145" i="22"/>
  <c r="J145" i="22"/>
  <c r="I145" i="22"/>
  <c r="H145" i="22"/>
  <c r="G145" i="22"/>
  <c r="F145" i="22"/>
  <c r="Q144" i="22"/>
  <c r="P144" i="22"/>
  <c r="O144" i="22"/>
  <c r="N144" i="22"/>
  <c r="M144" i="22"/>
  <c r="L144" i="22"/>
  <c r="K144" i="22"/>
  <c r="J144" i="22"/>
  <c r="I144" i="22"/>
  <c r="H144" i="22"/>
  <c r="G144" i="22"/>
  <c r="F144" i="22"/>
  <c r="Q143" i="22"/>
  <c r="P143" i="22"/>
  <c r="O143" i="22"/>
  <c r="N143" i="22"/>
  <c r="M143" i="22"/>
  <c r="L143" i="22"/>
  <c r="K143" i="22"/>
  <c r="J143" i="22"/>
  <c r="I143" i="22"/>
  <c r="H143" i="22"/>
  <c r="G143" i="22"/>
  <c r="F143" i="22"/>
  <c r="Q142" i="22"/>
  <c r="P142" i="22"/>
  <c r="O142" i="22"/>
  <c r="N142" i="22"/>
  <c r="M142" i="22"/>
  <c r="L142" i="22"/>
  <c r="K142" i="22"/>
  <c r="J142" i="22"/>
  <c r="I142" i="22"/>
  <c r="H142" i="22"/>
  <c r="G142" i="22"/>
  <c r="F142" i="22"/>
  <c r="Q141" i="22"/>
  <c r="P141" i="22"/>
  <c r="O141" i="22"/>
  <c r="N141" i="22"/>
  <c r="M141" i="22"/>
  <c r="L141" i="22"/>
  <c r="K141" i="22"/>
  <c r="J141" i="22"/>
  <c r="I141" i="22"/>
  <c r="H141" i="22"/>
  <c r="G141" i="22"/>
  <c r="F141" i="22"/>
  <c r="Q140" i="22"/>
  <c r="P140" i="22"/>
  <c r="O140" i="22"/>
  <c r="N140" i="22"/>
  <c r="M140" i="22"/>
  <c r="L140" i="22"/>
  <c r="K140" i="22"/>
  <c r="J140" i="22"/>
  <c r="I140" i="22"/>
  <c r="H140" i="22"/>
  <c r="G140" i="22"/>
  <c r="F140" i="22"/>
  <c r="Q139" i="22"/>
  <c r="P139" i="22"/>
  <c r="O139" i="22"/>
  <c r="N139" i="22"/>
  <c r="M139" i="22"/>
  <c r="L139" i="22"/>
  <c r="K139" i="22"/>
  <c r="J139" i="22"/>
  <c r="I139" i="22"/>
  <c r="H139" i="22"/>
  <c r="G139" i="22"/>
  <c r="F139" i="22"/>
  <c r="Q138" i="22"/>
  <c r="P138" i="22"/>
  <c r="O138" i="22"/>
  <c r="N138" i="22"/>
  <c r="M138" i="22"/>
  <c r="L138" i="22"/>
  <c r="K138" i="22"/>
  <c r="J138" i="22"/>
  <c r="I138" i="22"/>
  <c r="H138" i="22"/>
  <c r="G138" i="22"/>
  <c r="F138" i="22"/>
  <c r="Q137" i="22"/>
  <c r="P137" i="22"/>
  <c r="O137" i="22"/>
  <c r="N137" i="22"/>
  <c r="M137" i="22"/>
  <c r="L137" i="22"/>
  <c r="K137" i="22"/>
  <c r="J137" i="22"/>
  <c r="I137" i="22"/>
  <c r="H137" i="22"/>
  <c r="G137" i="22"/>
  <c r="F137" i="22"/>
  <c r="Q136" i="22"/>
  <c r="P136" i="22"/>
  <c r="O136" i="22"/>
  <c r="N136" i="22"/>
  <c r="M136" i="22"/>
  <c r="L136" i="22"/>
  <c r="K136" i="22"/>
  <c r="J136" i="22"/>
  <c r="I136" i="22"/>
  <c r="H136" i="22"/>
  <c r="G136" i="22"/>
  <c r="F136" i="22"/>
  <c r="Q135" i="22"/>
  <c r="P135" i="22"/>
  <c r="O135" i="22"/>
  <c r="N135" i="22"/>
  <c r="M135" i="22"/>
  <c r="L135" i="22"/>
  <c r="K135" i="22"/>
  <c r="J135" i="22"/>
  <c r="I135" i="22"/>
  <c r="H135" i="22"/>
  <c r="G135" i="22"/>
  <c r="F135" i="22"/>
  <c r="Q134" i="22"/>
  <c r="P134" i="22"/>
  <c r="O134" i="22"/>
  <c r="N134" i="22"/>
  <c r="M134" i="22"/>
  <c r="L134" i="22"/>
  <c r="K134" i="22"/>
  <c r="J134" i="22"/>
  <c r="I134" i="22"/>
  <c r="H134" i="22"/>
  <c r="G134" i="22"/>
  <c r="F134" i="22"/>
  <c r="Q133" i="22"/>
  <c r="P133" i="22"/>
  <c r="O133" i="22"/>
  <c r="N133" i="22"/>
  <c r="M133" i="22"/>
  <c r="L133" i="22"/>
  <c r="K133" i="22"/>
  <c r="J133" i="22"/>
  <c r="I133" i="22"/>
  <c r="H133" i="22"/>
  <c r="G133" i="22"/>
  <c r="F133" i="22"/>
  <c r="Q132" i="22"/>
  <c r="P132" i="22"/>
  <c r="O132" i="22"/>
  <c r="N132" i="22"/>
  <c r="M132" i="22"/>
  <c r="L132" i="22"/>
  <c r="K132" i="22"/>
  <c r="J132" i="22"/>
  <c r="I132" i="22"/>
  <c r="H132" i="22"/>
  <c r="G132" i="22"/>
  <c r="F132" i="22"/>
  <c r="Q131" i="22"/>
  <c r="P131" i="22"/>
  <c r="O131" i="22"/>
  <c r="N131" i="22"/>
  <c r="M131" i="22"/>
  <c r="L131" i="22"/>
  <c r="K131" i="22"/>
  <c r="J131" i="22"/>
  <c r="I131" i="22"/>
  <c r="H131" i="22"/>
  <c r="G131" i="22"/>
  <c r="F131" i="22"/>
  <c r="Q130" i="22"/>
  <c r="P130" i="22"/>
  <c r="O130" i="22"/>
  <c r="N130" i="22"/>
  <c r="M130" i="22"/>
  <c r="L130" i="22"/>
  <c r="K130" i="22"/>
  <c r="J130" i="22"/>
  <c r="I130" i="22"/>
  <c r="H130" i="22"/>
  <c r="G130" i="22"/>
  <c r="F130" i="22"/>
  <c r="Q129" i="22"/>
  <c r="P129" i="22"/>
  <c r="O129" i="22"/>
  <c r="N129" i="22"/>
  <c r="M129" i="22"/>
  <c r="L129" i="22"/>
  <c r="K129" i="22"/>
  <c r="J129" i="22"/>
  <c r="I129" i="22"/>
  <c r="H129" i="22"/>
  <c r="G129" i="22"/>
  <c r="F129" i="22"/>
  <c r="Q128" i="22"/>
  <c r="P128" i="22"/>
  <c r="O128" i="22"/>
  <c r="N128" i="22"/>
  <c r="M128" i="22"/>
  <c r="L128" i="22"/>
  <c r="K128" i="22"/>
  <c r="J128" i="22"/>
  <c r="I128" i="22"/>
  <c r="H128" i="22"/>
  <c r="G128" i="22"/>
  <c r="F128" i="22"/>
  <c r="Q127" i="22"/>
  <c r="P127" i="22"/>
  <c r="O127" i="22"/>
  <c r="N127" i="22"/>
  <c r="M127" i="22"/>
  <c r="L127" i="22"/>
  <c r="K127" i="22"/>
  <c r="J127" i="22"/>
  <c r="I127" i="22"/>
  <c r="H127" i="22"/>
  <c r="G127" i="22"/>
  <c r="F127" i="22"/>
  <c r="Q126" i="22"/>
  <c r="P126" i="22"/>
  <c r="O126" i="22"/>
  <c r="N126" i="22"/>
  <c r="M126" i="22"/>
  <c r="L126" i="22"/>
  <c r="K126" i="22"/>
  <c r="J126" i="22"/>
  <c r="I126" i="22"/>
  <c r="H126" i="22"/>
  <c r="G126" i="22"/>
  <c r="F126" i="22"/>
  <c r="Q125" i="22"/>
  <c r="P125" i="22"/>
  <c r="O125" i="22"/>
  <c r="N125" i="22"/>
  <c r="M125" i="22"/>
  <c r="L125" i="22"/>
  <c r="K125" i="22"/>
  <c r="J125" i="22"/>
  <c r="I125" i="22"/>
  <c r="H125" i="22"/>
  <c r="G125" i="22"/>
  <c r="F125" i="22"/>
  <c r="Q124" i="22"/>
  <c r="P124" i="22"/>
  <c r="O124" i="22"/>
  <c r="N124" i="22"/>
  <c r="M124" i="22"/>
  <c r="L124" i="22"/>
  <c r="K124" i="22"/>
  <c r="J124" i="22"/>
  <c r="I124" i="22"/>
  <c r="H124" i="22"/>
  <c r="G124" i="22"/>
  <c r="F124" i="22"/>
  <c r="Q123" i="22"/>
  <c r="P123" i="22"/>
  <c r="O123" i="22"/>
  <c r="N123" i="22"/>
  <c r="M123" i="22"/>
  <c r="L123" i="22"/>
  <c r="K123" i="22"/>
  <c r="J123" i="22"/>
  <c r="I123" i="22"/>
  <c r="H123" i="22"/>
  <c r="G123" i="22"/>
  <c r="F123" i="22"/>
  <c r="Q122" i="22"/>
  <c r="P122" i="22"/>
  <c r="O122" i="22"/>
  <c r="N122" i="22"/>
  <c r="M122" i="22"/>
  <c r="L122" i="22"/>
  <c r="K122" i="22"/>
  <c r="J122" i="22"/>
  <c r="I122" i="22"/>
  <c r="H122" i="22"/>
  <c r="G122" i="22"/>
  <c r="F122" i="22"/>
  <c r="Q121" i="22"/>
  <c r="P121" i="22"/>
  <c r="O121" i="22"/>
  <c r="N121" i="22"/>
  <c r="M121" i="22"/>
  <c r="L121" i="22"/>
  <c r="K121" i="22"/>
  <c r="J121" i="22"/>
  <c r="I121" i="22"/>
  <c r="H121" i="22"/>
  <c r="G121" i="22"/>
  <c r="F121" i="22"/>
  <c r="Q120" i="22"/>
  <c r="P120" i="22"/>
  <c r="O120" i="22"/>
  <c r="N120" i="22"/>
  <c r="M120" i="22"/>
  <c r="L120" i="22"/>
  <c r="K120" i="22"/>
  <c r="J120" i="22"/>
  <c r="I120" i="22"/>
  <c r="H120" i="22"/>
  <c r="G120" i="22"/>
  <c r="F120" i="22"/>
  <c r="Q119" i="22"/>
  <c r="P119" i="22"/>
  <c r="O119" i="22"/>
  <c r="N119" i="22"/>
  <c r="M119" i="22"/>
  <c r="L119" i="22"/>
  <c r="K119" i="22"/>
  <c r="J119" i="22"/>
  <c r="I119" i="22"/>
  <c r="H119" i="22"/>
  <c r="G119" i="22"/>
  <c r="F119" i="22"/>
  <c r="Q118" i="22"/>
  <c r="P118" i="22"/>
  <c r="O118" i="22"/>
  <c r="N118" i="22"/>
  <c r="M118" i="22"/>
  <c r="L118" i="22"/>
  <c r="K118" i="22"/>
  <c r="J118" i="22"/>
  <c r="I118" i="22"/>
  <c r="H118" i="22"/>
  <c r="G118" i="22"/>
  <c r="F118" i="22"/>
  <c r="Q117" i="22"/>
  <c r="P117" i="22"/>
  <c r="O117" i="22"/>
  <c r="N117" i="22"/>
  <c r="M117" i="22"/>
  <c r="L117" i="22"/>
  <c r="K117" i="22"/>
  <c r="J117" i="22"/>
  <c r="I117" i="22"/>
  <c r="H117" i="22"/>
  <c r="G117" i="22"/>
  <c r="F117" i="22"/>
  <c r="Q116" i="22"/>
  <c r="P116" i="22"/>
  <c r="O116" i="22"/>
  <c r="N116" i="22"/>
  <c r="M116" i="22"/>
  <c r="L116" i="22"/>
  <c r="K116" i="22"/>
  <c r="J116" i="22"/>
  <c r="I116" i="22"/>
  <c r="H116" i="22"/>
  <c r="G116" i="22"/>
  <c r="F116" i="22"/>
  <c r="Q115" i="22"/>
  <c r="P115" i="22"/>
  <c r="O115" i="22"/>
  <c r="N115" i="22"/>
  <c r="M115" i="22"/>
  <c r="L115" i="22"/>
  <c r="K115" i="22"/>
  <c r="J115" i="22"/>
  <c r="I115" i="22"/>
  <c r="H115" i="22"/>
  <c r="G115" i="22"/>
  <c r="F115" i="22"/>
  <c r="Q114" i="22"/>
  <c r="P114" i="22"/>
  <c r="O114" i="22"/>
  <c r="N114" i="22"/>
  <c r="M114" i="22"/>
  <c r="L114" i="22"/>
  <c r="K114" i="22"/>
  <c r="J114" i="22"/>
  <c r="I114" i="22"/>
  <c r="H114" i="22"/>
  <c r="G114" i="22"/>
  <c r="F114" i="22"/>
  <c r="Q113" i="22"/>
  <c r="P113" i="22"/>
  <c r="O113" i="22"/>
  <c r="N113" i="22"/>
  <c r="M113" i="22"/>
  <c r="L113" i="22"/>
  <c r="K113" i="22"/>
  <c r="J113" i="22"/>
  <c r="I113" i="22"/>
  <c r="H113" i="22"/>
  <c r="G113" i="22"/>
  <c r="F113" i="22"/>
  <c r="Q112" i="22"/>
  <c r="P112" i="22"/>
  <c r="O112" i="22"/>
  <c r="N112" i="22"/>
  <c r="M112" i="22"/>
  <c r="L112" i="22"/>
  <c r="K112" i="22"/>
  <c r="J112" i="22"/>
  <c r="I112" i="22"/>
  <c r="H112" i="22"/>
  <c r="G112" i="22"/>
  <c r="F112" i="22"/>
  <c r="Q111" i="22"/>
  <c r="P111" i="22"/>
  <c r="O111" i="22"/>
  <c r="N111" i="22"/>
  <c r="M111" i="22"/>
  <c r="L111" i="22"/>
  <c r="K111" i="22"/>
  <c r="J111" i="22"/>
  <c r="I111" i="22"/>
  <c r="H111" i="22"/>
  <c r="G111" i="22"/>
  <c r="F111" i="22"/>
  <c r="Q110" i="22"/>
  <c r="P110" i="22"/>
  <c r="O110" i="22"/>
  <c r="N110" i="22"/>
  <c r="M110" i="22"/>
  <c r="L110" i="22"/>
  <c r="K110" i="22"/>
  <c r="J110" i="22"/>
  <c r="I110" i="22"/>
  <c r="H110" i="22"/>
  <c r="G110" i="22"/>
  <c r="F110" i="22"/>
  <c r="Q109" i="22"/>
  <c r="P109" i="22"/>
  <c r="O109" i="22"/>
  <c r="N109" i="22"/>
  <c r="M109" i="22"/>
  <c r="L109" i="22"/>
  <c r="K109" i="22"/>
  <c r="J109" i="22"/>
  <c r="I109" i="22"/>
  <c r="H109" i="22"/>
  <c r="G109" i="22"/>
  <c r="F109" i="22"/>
  <c r="Q108" i="22"/>
  <c r="P108" i="22"/>
  <c r="O108" i="22"/>
  <c r="N108" i="22"/>
  <c r="M108" i="22"/>
  <c r="L108" i="22"/>
  <c r="K108" i="22"/>
  <c r="J108" i="22"/>
  <c r="I108" i="22"/>
  <c r="H108" i="22"/>
  <c r="G108" i="22"/>
  <c r="F108" i="22"/>
  <c r="Q107" i="22"/>
  <c r="P107" i="22"/>
  <c r="O107" i="22"/>
  <c r="N107" i="22"/>
  <c r="M107" i="22"/>
  <c r="L107" i="22"/>
  <c r="K107" i="22"/>
  <c r="J107" i="22"/>
  <c r="I107" i="22"/>
  <c r="H107" i="22"/>
  <c r="G107" i="22"/>
  <c r="F107" i="22"/>
  <c r="Q106" i="22"/>
  <c r="P106" i="22"/>
  <c r="O106" i="22"/>
  <c r="N106" i="22"/>
  <c r="M106" i="22"/>
  <c r="L106" i="22"/>
  <c r="K106" i="22"/>
  <c r="J106" i="22"/>
  <c r="I106" i="22"/>
  <c r="H106" i="22"/>
  <c r="G106" i="22"/>
  <c r="F106" i="22"/>
  <c r="Q105" i="22"/>
  <c r="P105" i="22"/>
  <c r="O105" i="22"/>
  <c r="N105" i="22"/>
  <c r="M105" i="22"/>
  <c r="L105" i="22"/>
  <c r="K105" i="22"/>
  <c r="J105" i="22"/>
  <c r="I105" i="22"/>
  <c r="H105" i="22"/>
  <c r="G105" i="22"/>
  <c r="F105" i="22"/>
  <c r="Q104" i="22"/>
  <c r="P104" i="22"/>
  <c r="O104" i="22"/>
  <c r="N104" i="22"/>
  <c r="M104" i="22"/>
  <c r="L104" i="22"/>
  <c r="K104" i="22"/>
  <c r="J104" i="22"/>
  <c r="I104" i="22"/>
  <c r="H104" i="22"/>
  <c r="G104" i="22"/>
  <c r="F104" i="22"/>
  <c r="Q103" i="22"/>
  <c r="P103" i="22"/>
  <c r="O103" i="22"/>
  <c r="N103" i="22"/>
  <c r="M103" i="22"/>
  <c r="L103" i="22"/>
  <c r="K103" i="22"/>
  <c r="J103" i="22"/>
  <c r="I103" i="22"/>
  <c r="H103" i="22"/>
  <c r="G103" i="22"/>
  <c r="F103" i="22"/>
  <c r="Q102" i="22"/>
  <c r="P102" i="22"/>
  <c r="O102" i="22"/>
  <c r="N102" i="22"/>
  <c r="M102" i="22"/>
  <c r="L102" i="22"/>
  <c r="K102" i="22"/>
  <c r="J102" i="22"/>
  <c r="I102" i="22"/>
  <c r="H102" i="22"/>
  <c r="G102" i="22"/>
  <c r="F102" i="22"/>
  <c r="Q101" i="22"/>
  <c r="P101" i="22"/>
  <c r="O101" i="22"/>
  <c r="N101" i="22"/>
  <c r="M101" i="22"/>
  <c r="L101" i="22"/>
  <c r="K101" i="22"/>
  <c r="J101" i="22"/>
  <c r="I101" i="22"/>
  <c r="H101" i="22"/>
  <c r="G101" i="22"/>
  <c r="F101" i="22"/>
  <c r="Q100" i="22"/>
  <c r="P100" i="22"/>
  <c r="O100" i="22"/>
  <c r="N100" i="22"/>
  <c r="M100" i="22"/>
  <c r="L100" i="22"/>
  <c r="K100" i="22"/>
  <c r="J100" i="22"/>
  <c r="I100" i="22"/>
  <c r="H100" i="22"/>
  <c r="G100" i="22"/>
  <c r="F100" i="22"/>
  <c r="Q99" i="22"/>
  <c r="P99" i="22"/>
  <c r="O99" i="22"/>
  <c r="N99" i="22"/>
  <c r="M99" i="22"/>
  <c r="L99" i="22"/>
  <c r="K99" i="22"/>
  <c r="J99" i="22"/>
  <c r="I99" i="22"/>
  <c r="H99" i="22"/>
  <c r="G99" i="22"/>
  <c r="F99" i="22"/>
  <c r="Q98" i="22"/>
  <c r="P98" i="22"/>
  <c r="O98" i="22"/>
  <c r="N98" i="22"/>
  <c r="M98" i="22"/>
  <c r="L98" i="22"/>
  <c r="K98" i="22"/>
  <c r="J98" i="22"/>
  <c r="I98" i="22"/>
  <c r="H98" i="22"/>
  <c r="G98" i="22"/>
  <c r="F98" i="22"/>
  <c r="Q97" i="22"/>
  <c r="P97" i="22"/>
  <c r="O97" i="22"/>
  <c r="N97" i="22"/>
  <c r="M97" i="22"/>
  <c r="L97" i="22"/>
  <c r="K97" i="22"/>
  <c r="J97" i="22"/>
  <c r="I97" i="22"/>
  <c r="H97" i="22"/>
  <c r="G97" i="22"/>
  <c r="F97" i="22"/>
  <c r="Q96" i="22"/>
  <c r="P96" i="22"/>
  <c r="O96" i="22"/>
  <c r="N96" i="22"/>
  <c r="M96" i="22"/>
  <c r="L96" i="22"/>
  <c r="K96" i="22"/>
  <c r="J96" i="22"/>
  <c r="I96" i="22"/>
  <c r="H96" i="22"/>
  <c r="G96" i="22"/>
  <c r="F96" i="22"/>
  <c r="Q95" i="22"/>
  <c r="P95" i="22"/>
  <c r="O95" i="22"/>
  <c r="N95" i="22"/>
  <c r="M95" i="22"/>
  <c r="L95" i="22"/>
  <c r="K95" i="22"/>
  <c r="J95" i="22"/>
  <c r="I95" i="22"/>
  <c r="H95" i="22"/>
  <c r="G95" i="22"/>
  <c r="F95" i="22"/>
  <c r="Q94" i="22"/>
  <c r="P94" i="22"/>
  <c r="O94" i="22"/>
  <c r="N94" i="22"/>
  <c r="M94" i="22"/>
  <c r="L94" i="22"/>
  <c r="K94" i="22"/>
  <c r="J94" i="22"/>
  <c r="I94" i="22"/>
  <c r="H94" i="22"/>
  <c r="G94" i="22"/>
  <c r="F94" i="22"/>
  <c r="Q93" i="22"/>
  <c r="P93" i="22"/>
  <c r="O93" i="22"/>
  <c r="N93" i="22"/>
  <c r="M93" i="22"/>
  <c r="L93" i="22"/>
  <c r="K93" i="22"/>
  <c r="J93" i="22"/>
  <c r="I93" i="22"/>
  <c r="H93" i="22"/>
  <c r="G93" i="22"/>
  <c r="F93" i="22"/>
  <c r="Q92" i="22"/>
  <c r="P92" i="22"/>
  <c r="O92" i="22"/>
  <c r="N92" i="22"/>
  <c r="M92" i="22"/>
  <c r="L92" i="22"/>
  <c r="K92" i="22"/>
  <c r="J92" i="22"/>
  <c r="I92" i="22"/>
  <c r="H92" i="22"/>
  <c r="G92" i="22"/>
  <c r="F92" i="22"/>
  <c r="Q91" i="22"/>
  <c r="P91" i="22"/>
  <c r="O91" i="22"/>
  <c r="N91" i="22"/>
  <c r="M91" i="22"/>
  <c r="L91" i="22"/>
  <c r="K91" i="22"/>
  <c r="J91" i="22"/>
  <c r="I91" i="22"/>
  <c r="H91" i="22"/>
  <c r="G91" i="22"/>
  <c r="F91" i="22"/>
  <c r="Q90" i="22"/>
  <c r="P90" i="22"/>
  <c r="O90" i="22"/>
  <c r="N90" i="22"/>
  <c r="M90" i="22"/>
  <c r="L90" i="22"/>
  <c r="K90" i="22"/>
  <c r="J90" i="22"/>
  <c r="I90" i="22"/>
  <c r="H90" i="22"/>
  <c r="G90" i="22"/>
  <c r="F90" i="22"/>
  <c r="Q89" i="22"/>
  <c r="P89" i="22"/>
  <c r="O89" i="22"/>
  <c r="N89" i="22"/>
  <c r="M89" i="22"/>
  <c r="L89" i="22"/>
  <c r="K89" i="22"/>
  <c r="J89" i="22"/>
  <c r="I89" i="22"/>
  <c r="H89" i="22"/>
  <c r="G89" i="22"/>
  <c r="F89" i="22"/>
  <c r="Q88" i="22"/>
  <c r="P88" i="22"/>
  <c r="O88" i="22"/>
  <c r="N88" i="22"/>
  <c r="M88" i="22"/>
  <c r="L88" i="22"/>
  <c r="K88" i="22"/>
  <c r="J88" i="22"/>
  <c r="I88" i="22"/>
  <c r="H88" i="22"/>
  <c r="G88" i="22"/>
  <c r="F88" i="22"/>
  <c r="Q87" i="22"/>
  <c r="P87" i="22"/>
  <c r="O87" i="22"/>
  <c r="N87" i="22"/>
  <c r="M87" i="22"/>
  <c r="L87" i="22"/>
  <c r="K87" i="22"/>
  <c r="J87" i="22"/>
  <c r="I87" i="22"/>
  <c r="H87" i="22"/>
  <c r="G87" i="22"/>
  <c r="F87" i="22"/>
  <c r="Q86" i="22"/>
  <c r="P86" i="22"/>
  <c r="O86" i="22"/>
  <c r="N86" i="22"/>
  <c r="M86" i="22"/>
  <c r="L86" i="22"/>
  <c r="K86" i="22"/>
  <c r="J86" i="22"/>
  <c r="I86" i="22"/>
  <c r="H86" i="22"/>
  <c r="G86" i="22"/>
  <c r="F86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Q46" i="22"/>
  <c r="P46" i="22"/>
  <c r="O46" i="22"/>
  <c r="N46" i="22"/>
  <c r="M46" i="22"/>
  <c r="L46" i="22"/>
  <c r="K46" i="22"/>
  <c r="J46" i="22"/>
  <c r="I46" i="22"/>
  <c r="H46" i="22"/>
  <c r="G46" i="22"/>
  <c r="F46" i="22"/>
  <c r="Q45" i="22"/>
  <c r="P45" i="22"/>
  <c r="O45" i="22"/>
  <c r="N45" i="22"/>
  <c r="M45" i="22"/>
  <c r="L45" i="22"/>
  <c r="K45" i="22"/>
  <c r="J45" i="22"/>
  <c r="I45" i="22"/>
  <c r="H45" i="22"/>
  <c r="G45" i="22"/>
  <c r="F45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Q42" i="22"/>
  <c r="P42" i="22"/>
  <c r="O42" i="22"/>
  <c r="N42" i="22"/>
  <c r="M42" i="22"/>
  <c r="L42" i="22"/>
  <c r="K42" i="22"/>
  <c r="J42" i="22"/>
  <c r="I42" i="22"/>
  <c r="H42" i="22"/>
  <c r="G42" i="22"/>
  <c r="F42" i="22"/>
  <c r="Q41" i="22"/>
  <c r="P41" i="22"/>
  <c r="O41" i="22"/>
  <c r="N41" i="22"/>
  <c r="M41" i="22"/>
  <c r="L41" i="22"/>
  <c r="K41" i="22"/>
  <c r="J41" i="22"/>
  <c r="I41" i="22"/>
  <c r="H41" i="22"/>
  <c r="G41" i="22"/>
  <c r="F41" i="22"/>
  <c r="Q40" i="22"/>
  <c r="P40" i="22"/>
  <c r="O40" i="22"/>
  <c r="N40" i="22"/>
  <c r="M40" i="22"/>
  <c r="L40" i="22"/>
  <c r="K40" i="22"/>
  <c r="J40" i="22"/>
  <c r="I40" i="22"/>
  <c r="H40" i="22"/>
  <c r="G40" i="22"/>
  <c r="F40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Q38" i="22"/>
  <c r="P38" i="22"/>
  <c r="O38" i="22"/>
  <c r="N38" i="22"/>
  <c r="M38" i="22"/>
  <c r="L38" i="22"/>
  <c r="K38" i="22"/>
  <c r="J38" i="22"/>
  <c r="I38" i="22"/>
  <c r="H38" i="22"/>
  <c r="G38" i="22"/>
  <c r="F38" i="22"/>
  <c r="Q37" i="22"/>
  <c r="P37" i="22"/>
  <c r="O37" i="22"/>
  <c r="N37" i="22"/>
  <c r="M37" i="22"/>
  <c r="L37" i="22"/>
  <c r="K37" i="22"/>
  <c r="J37" i="22"/>
  <c r="I37" i="22"/>
  <c r="H37" i="22"/>
  <c r="G37" i="22"/>
  <c r="F37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Q33" i="22"/>
  <c r="P33" i="22"/>
  <c r="O33" i="22"/>
  <c r="N33" i="22"/>
  <c r="M33" i="22"/>
  <c r="L33" i="22"/>
  <c r="K33" i="22"/>
  <c r="J33" i="22"/>
  <c r="I33" i="22"/>
  <c r="H33" i="22"/>
  <c r="G33" i="22"/>
  <c r="F33" i="22"/>
  <c r="Q32" i="22"/>
  <c r="P32" i="22"/>
  <c r="O32" i="22"/>
  <c r="N32" i="22"/>
  <c r="M32" i="22"/>
  <c r="L32" i="22"/>
  <c r="K32" i="22"/>
  <c r="J32" i="22"/>
  <c r="I32" i="22"/>
  <c r="H32" i="22"/>
  <c r="G32" i="22"/>
  <c r="F32" i="22"/>
  <c r="Q31" i="22"/>
  <c r="P31" i="22"/>
  <c r="O31" i="22"/>
  <c r="N31" i="22"/>
  <c r="M31" i="22"/>
  <c r="L31" i="22"/>
  <c r="K31" i="22"/>
  <c r="J31" i="22"/>
  <c r="I31" i="22"/>
  <c r="H31" i="22"/>
  <c r="G31" i="22"/>
  <c r="F31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Q29" i="22"/>
  <c r="P29" i="22"/>
  <c r="O29" i="22"/>
  <c r="N29" i="22"/>
  <c r="M29" i="22"/>
  <c r="L29" i="22"/>
  <c r="K29" i="22"/>
  <c r="J29" i="22"/>
  <c r="I29" i="22"/>
  <c r="H29" i="22"/>
  <c r="G29" i="22"/>
  <c r="F29" i="22"/>
  <c r="Q28" i="22"/>
  <c r="P28" i="22"/>
  <c r="O28" i="22"/>
  <c r="N28" i="22"/>
  <c r="M28" i="22"/>
  <c r="L28" i="22"/>
  <c r="K28" i="22"/>
  <c r="J28" i="22"/>
  <c r="I28" i="22"/>
  <c r="H28" i="22"/>
  <c r="G28" i="22"/>
  <c r="F28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Q23" i="22"/>
  <c r="P23" i="22"/>
  <c r="O23" i="22"/>
  <c r="N23" i="22"/>
  <c r="M23" i="22"/>
  <c r="L23" i="22"/>
  <c r="K23" i="22"/>
  <c r="J23" i="22"/>
  <c r="I23" i="22"/>
  <c r="H23" i="22"/>
  <c r="G23" i="22"/>
  <c r="F23" i="22"/>
  <c r="Q22" i="22"/>
  <c r="P22" i="22"/>
  <c r="O22" i="22"/>
  <c r="N22" i="22"/>
  <c r="M22" i="22"/>
  <c r="L22" i="22"/>
  <c r="K22" i="22"/>
  <c r="J22" i="22"/>
  <c r="I22" i="22"/>
  <c r="H22" i="22"/>
  <c r="G22" i="22"/>
  <c r="F22" i="22"/>
  <c r="Q21" i="22"/>
  <c r="P21" i="22"/>
  <c r="O21" i="22"/>
  <c r="N21" i="22"/>
  <c r="M21" i="22"/>
  <c r="L21" i="22"/>
  <c r="K21" i="22"/>
  <c r="J21" i="22"/>
  <c r="I21" i="22"/>
  <c r="H21" i="22"/>
  <c r="G21" i="22"/>
  <c r="F21" i="22"/>
  <c r="Q20" i="22"/>
  <c r="P20" i="22"/>
  <c r="O20" i="22"/>
  <c r="N20" i="22"/>
  <c r="M20" i="22"/>
  <c r="L20" i="22"/>
  <c r="K20" i="22"/>
  <c r="J20" i="22"/>
  <c r="I20" i="22"/>
  <c r="H20" i="22"/>
  <c r="G20" i="22"/>
  <c r="F20" i="22"/>
  <c r="Q19" i="22"/>
  <c r="P19" i="22"/>
  <c r="O19" i="22"/>
  <c r="N19" i="22"/>
  <c r="M19" i="22"/>
  <c r="L19" i="22"/>
  <c r="K19" i="22"/>
  <c r="J19" i="22"/>
  <c r="I19" i="22"/>
  <c r="H19" i="22"/>
  <c r="G19" i="22"/>
  <c r="F19" i="22"/>
  <c r="Q18" i="22"/>
  <c r="P18" i="22"/>
  <c r="O18" i="22"/>
  <c r="N18" i="22"/>
  <c r="M18" i="22"/>
  <c r="L18" i="22"/>
  <c r="K18" i="22"/>
  <c r="J18" i="22"/>
  <c r="I18" i="22"/>
  <c r="H18" i="22"/>
  <c r="G18" i="22"/>
  <c r="F18" i="22"/>
  <c r="K14" i="23"/>
  <c r="J14" i="23"/>
  <c r="I14" i="23"/>
  <c r="H14" i="23"/>
  <c r="G14" i="23"/>
  <c r="F14" i="23"/>
  <c r="E14" i="23"/>
  <c r="D14" i="23"/>
  <c r="C14" i="23"/>
  <c r="B14" i="23"/>
  <c r="K13" i="23"/>
  <c r="J13" i="23"/>
  <c r="I13" i="23"/>
  <c r="H13" i="23"/>
  <c r="G13" i="23"/>
  <c r="F13" i="23"/>
  <c r="E13" i="23"/>
  <c r="D13" i="23"/>
  <c r="C13" i="23"/>
  <c r="B13" i="23"/>
  <c r="K12" i="23"/>
  <c r="J12" i="23"/>
  <c r="I12" i="23"/>
  <c r="H12" i="23"/>
  <c r="G12" i="23"/>
  <c r="F12" i="23"/>
  <c r="E12" i="23"/>
  <c r="D12" i="23"/>
  <c r="C12" i="23"/>
  <c r="B12" i="23"/>
  <c r="K11" i="23"/>
  <c r="J11" i="23"/>
  <c r="I11" i="23"/>
  <c r="H11" i="23"/>
  <c r="G11" i="23"/>
  <c r="F11" i="23"/>
  <c r="E11" i="23"/>
  <c r="D11" i="23"/>
  <c r="C11" i="23"/>
  <c r="B11" i="23"/>
  <c r="K10" i="23"/>
  <c r="J10" i="23"/>
  <c r="I10" i="23"/>
  <c r="H10" i="23"/>
  <c r="G10" i="23"/>
  <c r="F10" i="23"/>
  <c r="E10" i="23"/>
  <c r="D10" i="23"/>
  <c r="C10" i="23"/>
  <c r="B10" i="23"/>
  <c r="K9" i="23"/>
  <c r="J9" i="23"/>
  <c r="I9" i="23"/>
  <c r="H9" i="23"/>
  <c r="G9" i="23"/>
  <c r="F9" i="23"/>
  <c r="E9" i="23"/>
  <c r="D9" i="23"/>
  <c r="C9" i="23"/>
  <c r="B9" i="23"/>
  <c r="Q492" i="16"/>
  <c r="P492" i="16"/>
  <c r="O492" i="16"/>
  <c r="N492" i="16"/>
  <c r="M492" i="16"/>
  <c r="L492" i="16"/>
  <c r="K492" i="16"/>
  <c r="J492" i="16"/>
  <c r="I492" i="16"/>
  <c r="H492" i="16"/>
  <c r="G492" i="16"/>
  <c r="F492" i="16"/>
  <c r="R491" i="16"/>
  <c r="R490" i="16"/>
  <c r="R489" i="16"/>
  <c r="R488" i="16"/>
  <c r="R487" i="16"/>
  <c r="R486" i="16"/>
  <c r="R485" i="16"/>
  <c r="R484" i="16"/>
  <c r="R483" i="16"/>
  <c r="R482" i="16"/>
  <c r="R481" i="16"/>
  <c r="R480" i="16"/>
  <c r="R479" i="16"/>
  <c r="R478" i="16"/>
  <c r="R477" i="16"/>
  <c r="R476" i="16"/>
  <c r="R475" i="16"/>
  <c r="R474" i="16"/>
  <c r="R473" i="16"/>
  <c r="R472" i="16"/>
  <c r="R471" i="16"/>
  <c r="R470" i="16"/>
  <c r="R469" i="16"/>
  <c r="R468" i="16"/>
  <c r="R467" i="16"/>
  <c r="R466" i="16"/>
  <c r="Q464" i="16"/>
  <c r="P464" i="16"/>
  <c r="O464" i="16"/>
  <c r="N464" i="16"/>
  <c r="M464" i="16"/>
  <c r="L464" i="16"/>
  <c r="K464" i="16"/>
  <c r="J464" i="16"/>
  <c r="I464" i="16"/>
  <c r="H464" i="16"/>
  <c r="G464" i="16"/>
  <c r="F464" i="16"/>
  <c r="R463" i="16"/>
  <c r="R462" i="16"/>
  <c r="R461" i="16"/>
  <c r="R460" i="16"/>
  <c r="R459" i="16"/>
  <c r="R458" i="16"/>
  <c r="R457" i="16"/>
  <c r="R456" i="16"/>
  <c r="R455" i="16"/>
  <c r="R454" i="16"/>
  <c r="R453" i="16"/>
  <c r="R452" i="16"/>
  <c r="R451" i="16"/>
  <c r="R450" i="16"/>
  <c r="R449" i="16"/>
  <c r="R448" i="16"/>
  <c r="R447" i="16"/>
  <c r="R446" i="16"/>
  <c r="R445" i="16"/>
  <c r="R444" i="16"/>
  <c r="R443" i="16"/>
  <c r="R442" i="16"/>
  <c r="R441" i="16"/>
  <c r="R440" i="16"/>
  <c r="R439" i="16"/>
  <c r="R438" i="16"/>
  <c r="R437" i="16"/>
  <c r="R436" i="16"/>
  <c r="R435" i="16"/>
  <c r="R434" i="16"/>
  <c r="R433" i="16"/>
  <c r="R432" i="16"/>
  <c r="R431" i="16"/>
  <c r="R430" i="16"/>
  <c r="R429" i="16"/>
  <c r="R428" i="16"/>
  <c r="R427" i="16"/>
  <c r="R426" i="16"/>
  <c r="R425" i="16"/>
  <c r="R424" i="16"/>
  <c r="R423" i="16"/>
  <c r="R422" i="16"/>
  <c r="R421" i="16"/>
  <c r="R420" i="16"/>
  <c r="R419" i="16"/>
  <c r="R418" i="16"/>
  <c r="R417" i="16"/>
  <c r="R416" i="16"/>
  <c r="R415" i="16"/>
  <c r="Q413" i="16"/>
  <c r="P413" i="16"/>
  <c r="O413" i="16"/>
  <c r="N413" i="16"/>
  <c r="M413" i="16"/>
  <c r="L413" i="16"/>
  <c r="K413" i="16"/>
  <c r="J413" i="16"/>
  <c r="I413" i="16"/>
  <c r="H413" i="16"/>
  <c r="G413" i="16"/>
  <c r="F413" i="16"/>
  <c r="R412" i="16"/>
  <c r="R411" i="16"/>
  <c r="R410" i="16"/>
  <c r="R409" i="16"/>
  <c r="R408" i="16"/>
  <c r="R407" i="16"/>
  <c r="R406" i="16"/>
  <c r="R405" i="16"/>
  <c r="R404" i="16"/>
  <c r="R403" i="16"/>
  <c r="R402" i="16"/>
  <c r="R401" i="16"/>
  <c r="R400" i="16"/>
  <c r="R399" i="16"/>
  <c r="R398" i="16"/>
  <c r="R397" i="16"/>
  <c r="R396" i="16"/>
  <c r="R395" i="16"/>
  <c r="R394" i="16"/>
  <c r="R393" i="16"/>
  <c r="R392" i="16"/>
  <c r="R391" i="16"/>
  <c r="R390" i="16"/>
  <c r="R389" i="16"/>
  <c r="R388" i="16"/>
  <c r="R387" i="16"/>
  <c r="R386" i="16"/>
  <c r="R385" i="16"/>
  <c r="R384" i="16"/>
  <c r="Q382" i="16"/>
  <c r="P382" i="16"/>
  <c r="O382" i="16"/>
  <c r="N382" i="16"/>
  <c r="M382" i="16"/>
  <c r="L382" i="16"/>
  <c r="K382" i="16"/>
  <c r="J382" i="16"/>
  <c r="I382" i="16"/>
  <c r="H382" i="16"/>
  <c r="G382" i="16"/>
  <c r="F382" i="16"/>
  <c r="R381" i="16"/>
  <c r="R380" i="16"/>
  <c r="R379" i="16"/>
  <c r="R378" i="16"/>
  <c r="R377" i="16"/>
  <c r="R376" i="16"/>
  <c r="R375" i="16"/>
  <c r="R374" i="16"/>
  <c r="R373" i="16"/>
  <c r="R372" i="16"/>
  <c r="R371" i="16"/>
  <c r="R370" i="16"/>
  <c r="R369" i="16"/>
  <c r="R368" i="16"/>
  <c r="R367" i="16"/>
  <c r="R366" i="16"/>
  <c r="R365" i="16"/>
  <c r="R364" i="16"/>
  <c r="R363" i="16"/>
  <c r="R362" i="16"/>
  <c r="R361" i="16"/>
  <c r="R360" i="16"/>
  <c r="R359" i="16"/>
  <c r="R358" i="16"/>
  <c r="R357" i="16"/>
  <c r="R356" i="16"/>
  <c r="R355" i="16"/>
  <c r="R354" i="16"/>
  <c r="R353" i="16"/>
  <c r="R352" i="16"/>
  <c r="R351" i="16"/>
  <c r="R350" i="16"/>
  <c r="R349" i="16"/>
  <c r="R348" i="16"/>
  <c r="R347" i="16"/>
  <c r="R346" i="16"/>
  <c r="R345" i="16"/>
  <c r="R344" i="16"/>
  <c r="R343" i="16"/>
  <c r="R342" i="16"/>
  <c r="R341" i="16"/>
  <c r="R340" i="16"/>
  <c r="R339" i="16"/>
  <c r="R338" i="16"/>
  <c r="R337" i="16"/>
  <c r="R336" i="16"/>
  <c r="R335" i="16"/>
  <c r="R334" i="16"/>
  <c r="R333" i="16"/>
  <c r="R332" i="16"/>
  <c r="R331" i="16"/>
  <c r="R330" i="16"/>
  <c r="Q328" i="16"/>
  <c r="P328" i="16"/>
  <c r="O328" i="16"/>
  <c r="N328" i="16"/>
  <c r="M328" i="16"/>
  <c r="L328" i="16"/>
  <c r="K328" i="16"/>
  <c r="J328" i="16"/>
  <c r="I328" i="16"/>
  <c r="H328" i="16"/>
  <c r="G328" i="16"/>
  <c r="F328" i="16"/>
  <c r="R327" i="16"/>
  <c r="R326" i="16"/>
  <c r="R325" i="16"/>
  <c r="R324" i="16"/>
  <c r="R323" i="16"/>
  <c r="R322" i="16"/>
  <c r="R321" i="16"/>
  <c r="R320" i="16"/>
  <c r="R319" i="16"/>
  <c r="R318" i="16"/>
  <c r="R317" i="16"/>
  <c r="R316" i="16"/>
  <c r="R315" i="16"/>
  <c r="R314" i="16"/>
  <c r="R313" i="16"/>
  <c r="R312" i="16"/>
  <c r="R311" i="16"/>
  <c r="R310" i="16"/>
  <c r="R309" i="16"/>
  <c r="R308" i="16"/>
  <c r="R307" i="16"/>
  <c r="R306" i="16"/>
  <c r="R305" i="16"/>
  <c r="R304" i="16"/>
  <c r="R303" i="16"/>
  <c r="R302" i="16"/>
  <c r="R301" i="16"/>
  <c r="R300" i="16"/>
  <c r="R299" i="16"/>
  <c r="R298" i="16"/>
  <c r="R297" i="16"/>
  <c r="R296" i="16"/>
  <c r="R295" i="16"/>
  <c r="R294" i="16"/>
  <c r="R293" i="16"/>
  <c r="R292" i="16"/>
  <c r="R291" i="16"/>
  <c r="R290" i="16"/>
  <c r="R289" i="16"/>
  <c r="R288" i="16"/>
  <c r="R287" i="16"/>
  <c r="R286" i="16"/>
  <c r="R285" i="16"/>
  <c r="R284" i="16"/>
  <c r="R283" i="16"/>
  <c r="R282" i="16"/>
  <c r="R281" i="16"/>
  <c r="R280" i="16"/>
  <c r="R279" i="16"/>
  <c r="R278" i="16"/>
  <c r="R277" i="16"/>
  <c r="R276" i="16"/>
  <c r="R275" i="16"/>
  <c r="R274" i="16"/>
  <c r="R273" i="16"/>
  <c r="R272" i="16"/>
  <c r="Q270" i="16"/>
  <c r="P270" i="16"/>
  <c r="O270" i="16"/>
  <c r="N270" i="16"/>
  <c r="M270" i="16"/>
  <c r="L270" i="16"/>
  <c r="K270" i="16"/>
  <c r="J270" i="16"/>
  <c r="I270" i="16"/>
  <c r="H270" i="16"/>
  <c r="G270" i="16"/>
  <c r="F270" i="16"/>
  <c r="R269" i="16"/>
  <c r="R268" i="16"/>
  <c r="R267" i="16"/>
  <c r="R266" i="16"/>
  <c r="R265" i="16"/>
  <c r="R264" i="16"/>
  <c r="R263" i="16"/>
  <c r="R262" i="16"/>
  <c r="R261" i="16"/>
  <c r="R260" i="16"/>
  <c r="R259" i="16"/>
  <c r="R258" i="16"/>
  <c r="R257" i="16"/>
  <c r="R256" i="16"/>
  <c r="R255" i="16"/>
  <c r="R254" i="16"/>
  <c r="R253" i="16"/>
  <c r="R252" i="16"/>
  <c r="R251" i="16"/>
  <c r="R250" i="16"/>
  <c r="R249" i="16"/>
  <c r="R248" i="16"/>
  <c r="R247" i="16"/>
  <c r="R246" i="16"/>
  <c r="R245" i="16"/>
  <c r="R244" i="16"/>
  <c r="R243" i="16"/>
  <c r="R242" i="16"/>
  <c r="R241" i="16"/>
  <c r="R240" i="16"/>
  <c r="R239" i="16"/>
  <c r="R238" i="16"/>
  <c r="R237" i="16"/>
  <c r="R236" i="16"/>
  <c r="R235" i="16"/>
  <c r="R234" i="16"/>
  <c r="R233" i="16"/>
  <c r="R232" i="16"/>
  <c r="R231" i="16"/>
  <c r="R230" i="16"/>
  <c r="R229" i="16"/>
  <c r="R228" i="16"/>
  <c r="R227" i="16"/>
  <c r="R226" i="16"/>
  <c r="R225" i="16"/>
  <c r="R224" i="16"/>
  <c r="R223" i="16"/>
  <c r="R222" i="16"/>
  <c r="R221" i="16"/>
  <c r="R220" i="16"/>
  <c r="R219" i="16"/>
  <c r="R218" i="16"/>
  <c r="R217" i="16"/>
  <c r="R216" i="16"/>
  <c r="R215" i="16"/>
  <c r="R214" i="16"/>
  <c r="R213" i="16"/>
  <c r="R212" i="16"/>
  <c r="R211" i="16"/>
  <c r="R210" i="16"/>
  <c r="R209" i="16"/>
  <c r="R208" i="16"/>
  <c r="R207" i="16"/>
  <c r="R206" i="16"/>
  <c r="R205" i="16"/>
  <c r="R204" i="16"/>
  <c r="R203" i="16"/>
  <c r="R202" i="16"/>
  <c r="R201" i="16"/>
  <c r="R200" i="16"/>
  <c r="R199" i="16"/>
  <c r="R198" i="16"/>
  <c r="R197" i="16"/>
  <c r="R196" i="16"/>
  <c r="R195" i="16"/>
  <c r="R194" i="16"/>
  <c r="R193" i="16"/>
  <c r="R192" i="16"/>
  <c r="R191" i="16"/>
  <c r="R190" i="16"/>
  <c r="R189" i="16"/>
  <c r="R188" i="16"/>
  <c r="R187" i="16"/>
  <c r="R186" i="16"/>
  <c r="R185" i="16"/>
  <c r="R184" i="16"/>
  <c r="R183" i="16"/>
  <c r="R182" i="16"/>
  <c r="R181" i="16"/>
  <c r="R180" i="16"/>
  <c r="R179" i="16"/>
  <c r="R178" i="16"/>
  <c r="R177" i="16"/>
  <c r="R176" i="16"/>
  <c r="R175" i="16"/>
  <c r="R174" i="16"/>
  <c r="R173" i="16"/>
  <c r="R172" i="16"/>
  <c r="R171" i="16"/>
  <c r="R170" i="16"/>
  <c r="R169" i="16"/>
  <c r="R168" i="16"/>
  <c r="R167" i="16"/>
  <c r="R166" i="16"/>
  <c r="R165" i="16"/>
  <c r="R164" i="16"/>
  <c r="R163" i="16"/>
  <c r="Q161" i="16"/>
  <c r="P161" i="16"/>
  <c r="O161" i="16"/>
  <c r="N161" i="16"/>
  <c r="M161" i="16"/>
  <c r="L161" i="16"/>
  <c r="K161" i="16"/>
  <c r="J161" i="16"/>
  <c r="I161" i="16"/>
  <c r="H161" i="16"/>
  <c r="G161" i="16"/>
  <c r="F161" i="16"/>
  <c r="R160" i="16"/>
  <c r="R159" i="16"/>
  <c r="R158" i="16"/>
  <c r="R157" i="16"/>
  <c r="R156" i="16"/>
  <c r="R155" i="16"/>
  <c r="R154" i="16"/>
  <c r="R153" i="16"/>
  <c r="R152" i="16"/>
  <c r="R151" i="16"/>
  <c r="R150" i="16"/>
  <c r="R149" i="16"/>
  <c r="R148" i="16"/>
  <c r="R147" i="16"/>
  <c r="R146" i="16"/>
  <c r="R145" i="16"/>
  <c r="R144" i="16"/>
  <c r="R143" i="16"/>
  <c r="R142" i="16"/>
  <c r="R141" i="16"/>
  <c r="R140" i="16"/>
  <c r="R139" i="16"/>
  <c r="R138" i="16"/>
  <c r="R137" i="16"/>
  <c r="R136" i="16"/>
  <c r="R135" i="16"/>
  <c r="R134" i="16"/>
  <c r="R133" i="16"/>
  <c r="R132" i="16"/>
  <c r="R131" i="16"/>
  <c r="R130" i="16"/>
  <c r="R129" i="16"/>
  <c r="R128" i="16"/>
  <c r="R127" i="16"/>
  <c r="R126" i="16"/>
  <c r="R125" i="16"/>
  <c r="R124" i="16"/>
  <c r="R123" i="16"/>
  <c r="R122" i="16"/>
  <c r="R121" i="16"/>
  <c r="R120" i="16"/>
  <c r="R119" i="16"/>
  <c r="R118" i="16"/>
  <c r="R117" i="16"/>
  <c r="R116" i="16"/>
  <c r="R115" i="16"/>
  <c r="R114" i="16"/>
  <c r="R113" i="16"/>
  <c r="R112" i="16"/>
  <c r="R111" i="16"/>
  <c r="R110" i="16"/>
  <c r="R109" i="16"/>
  <c r="R108" i="16"/>
  <c r="R107" i="16"/>
  <c r="R106" i="16"/>
  <c r="R105" i="16"/>
  <c r="R104" i="16"/>
  <c r="R103" i="16"/>
  <c r="R102" i="16"/>
  <c r="R101" i="16"/>
  <c r="R100" i="16"/>
  <c r="R99" i="16"/>
  <c r="R98" i="16"/>
  <c r="R97" i="16"/>
  <c r="R96" i="16"/>
  <c r="R95" i="16"/>
  <c r="R94" i="16"/>
  <c r="R93" i="16"/>
  <c r="R92" i="16"/>
  <c r="R91" i="16"/>
  <c r="Q89" i="16"/>
  <c r="P89" i="16"/>
  <c r="O89" i="16"/>
  <c r="N89" i="16"/>
  <c r="M89" i="16"/>
  <c r="L89" i="16"/>
  <c r="K89" i="16"/>
  <c r="J89" i="16"/>
  <c r="I89" i="16"/>
  <c r="H89" i="16"/>
  <c r="G89" i="16"/>
  <c r="F89" i="16"/>
  <c r="R88" i="16"/>
  <c r="R87" i="16"/>
  <c r="R86" i="16"/>
  <c r="R85" i="16"/>
  <c r="R84" i="16"/>
  <c r="R83" i="16"/>
  <c r="R82" i="16"/>
  <c r="R81" i="16"/>
  <c r="R80" i="16"/>
  <c r="R79" i="16"/>
  <c r="R78" i="16"/>
  <c r="R77" i="16"/>
  <c r="R76" i="16"/>
  <c r="R75" i="16"/>
  <c r="R74" i="16"/>
  <c r="R73" i="16"/>
  <c r="R72" i="16"/>
  <c r="R71" i="16"/>
  <c r="R70" i="16"/>
  <c r="R69" i="16"/>
  <c r="R68" i="16"/>
  <c r="R67" i="16"/>
  <c r="R66" i="16"/>
  <c r="R65" i="16"/>
  <c r="R64" i="16"/>
  <c r="R63" i="16"/>
  <c r="R62" i="16"/>
  <c r="R61" i="16"/>
  <c r="R60" i="16"/>
  <c r="R59" i="16"/>
  <c r="R58" i="16"/>
  <c r="R57" i="16"/>
  <c r="R56" i="16"/>
  <c r="R55" i="16"/>
  <c r="R54" i="16"/>
  <c r="R53" i="16"/>
  <c r="R52" i="16"/>
  <c r="R51" i="16"/>
  <c r="R50" i="16"/>
  <c r="R49" i="16"/>
  <c r="R48" i="16"/>
  <c r="R47" i="16"/>
  <c r="R46" i="16"/>
  <c r="R45" i="16"/>
  <c r="R44" i="16"/>
  <c r="R43" i="16"/>
  <c r="R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C1" i="16"/>
  <c r="A1" i="16"/>
  <c r="Q492" i="3"/>
  <c r="P492" i="3"/>
  <c r="P487" i="1" s="1"/>
  <c r="O492" i="3"/>
  <c r="O487" i="1" s="1"/>
  <c r="N492" i="3"/>
  <c r="N487" i="1" s="1"/>
  <c r="M492" i="3"/>
  <c r="L492" i="3"/>
  <c r="L487" i="1" s="1"/>
  <c r="K492" i="3"/>
  <c r="K487" i="1" s="1"/>
  <c r="J492" i="3"/>
  <c r="J487" i="1" s="1"/>
  <c r="I492" i="3"/>
  <c r="H492" i="3"/>
  <c r="H487" i="1" s="1"/>
  <c r="G492" i="3"/>
  <c r="G487" i="1" s="1"/>
  <c r="F492" i="3"/>
  <c r="F487" i="1" s="1"/>
  <c r="R491" i="3"/>
  <c r="R490" i="3"/>
  <c r="R489" i="3"/>
  <c r="R488" i="3"/>
  <c r="R487" i="3"/>
  <c r="R486" i="3"/>
  <c r="R485" i="3"/>
  <c r="R484" i="3"/>
  <c r="R483" i="3"/>
  <c r="R482" i="3"/>
  <c r="R481" i="3"/>
  <c r="R480" i="3"/>
  <c r="R479" i="3"/>
  <c r="R478" i="3"/>
  <c r="R477" i="3"/>
  <c r="R476" i="3"/>
  <c r="R475" i="3"/>
  <c r="R474" i="3"/>
  <c r="R473" i="3"/>
  <c r="R472" i="3"/>
  <c r="R471" i="3"/>
  <c r="R470" i="3"/>
  <c r="R469" i="3"/>
  <c r="R468" i="3"/>
  <c r="R467" i="3"/>
  <c r="R466" i="3"/>
  <c r="Q464" i="3"/>
  <c r="Q459" i="1" s="1"/>
  <c r="P464" i="3"/>
  <c r="O464" i="3"/>
  <c r="O459" i="1" s="1"/>
  <c r="N464" i="3"/>
  <c r="N459" i="1" s="1"/>
  <c r="M464" i="3"/>
  <c r="M459" i="1" s="1"/>
  <c r="L464" i="3"/>
  <c r="K464" i="3"/>
  <c r="K459" i="1" s="1"/>
  <c r="J464" i="3"/>
  <c r="J459" i="1" s="1"/>
  <c r="I464" i="3"/>
  <c r="I459" i="1" s="1"/>
  <c r="H464" i="3"/>
  <c r="G464" i="3"/>
  <c r="G459" i="1" s="1"/>
  <c r="F464" i="3"/>
  <c r="F459" i="1" s="1"/>
  <c r="R463" i="3"/>
  <c r="R462" i="3"/>
  <c r="R461" i="3"/>
  <c r="R460" i="3"/>
  <c r="R459" i="3"/>
  <c r="R458" i="3"/>
  <c r="R457" i="3"/>
  <c r="R456" i="3"/>
  <c r="R455" i="3"/>
  <c r="R454" i="3"/>
  <c r="R453" i="3"/>
  <c r="R452" i="3"/>
  <c r="R451" i="3"/>
  <c r="R450" i="3"/>
  <c r="R449" i="3"/>
  <c r="R448" i="3"/>
  <c r="R447" i="3"/>
  <c r="R446" i="3"/>
  <c r="R445" i="3"/>
  <c r="R444" i="3"/>
  <c r="R443" i="3"/>
  <c r="R442" i="3"/>
  <c r="R441" i="3"/>
  <c r="R440" i="3"/>
  <c r="R439" i="3"/>
  <c r="R438" i="3"/>
  <c r="R437" i="3"/>
  <c r="R436" i="3"/>
  <c r="R435" i="3"/>
  <c r="R434" i="3"/>
  <c r="R433" i="3"/>
  <c r="R432" i="3"/>
  <c r="R431" i="3"/>
  <c r="R430" i="3"/>
  <c r="R429" i="3"/>
  <c r="R428" i="3"/>
  <c r="R427" i="3"/>
  <c r="R426" i="3"/>
  <c r="R425" i="3"/>
  <c r="R424" i="3"/>
  <c r="R423" i="3"/>
  <c r="R422" i="3"/>
  <c r="R421" i="3"/>
  <c r="R420" i="3"/>
  <c r="R419" i="3"/>
  <c r="R418" i="3"/>
  <c r="R417" i="3"/>
  <c r="R416" i="3"/>
  <c r="R415" i="3"/>
  <c r="Q413" i="3"/>
  <c r="Q408" i="1" s="1"/>
  <c r="P413" i="3"/>
  <c r="P408" i="1" s="1"/>
  <c r="O413" i="3"/>
  <c r="O408" i="1" s="1"/>
  <c r="N413" i="3"/>
  <c r="M413" i="3"/>
  <c r="M408" i="1" s="1"/>
  <c r="L413" i="3"/>
  <c r="L408" i="1" s="1"/>
  <c r="K413" i="3"/>
  <c r="K408" i="1" s="1"/>
  <c r="J413" i="3"/>
  <c r="I413" i="3"/>
  <c r="I408" i="1" s="1"/>
  <c r="H413" i="3"/>
  <c r="H408" i="1" s="1"/>
  <c r="G413" i="3"/>
  <c r="G408" i="1" s="1"/>
  <c r="F413" i="3"/>
  <c r="R412" i="3"/>
  <c r="R411" i="3"/>
  <c r="R410" i="3"/>
  <c r="R409" i="3"/>
  <c r="R408" i="3"/>
  <c r="R407" i="3"/>
  <c r="R406" i="3"/>
  <c r="R405" i="3"/>
  <c r="R404" i="3"/>
  <c r="R403" i="3"/>
  <c r="R402" i="3"/>
  <c r="R401" i="3"/>
  <c r="R400" i="3"/>
  <c r="R399" i="3"/>
  <c r="R398" i="3"/>
  <c r="R397" i="3"/>
  <c r="R396" i="3"/>
  <c r="R395" i="3"/>
  <c r="R394" i="3"/>
  <c r="R393" i="3"/>
  <c r="R392" i="3"/>
  <c r="R391" i="3"/>
  <c r="R390" i="3"/>
  <c r="R389" i="3"/>
  <c r="R388" i="3"/>
  <c r="R387" i="3"/>
  <c r="R386" i="3"/>
  <c r="R385" i="3"/>
  <c r="R384" i="3"/>
  <c r="Q382" i="3"/>
  <c r="Q377" i="1" s="1"/>
  <c r="P382" i="3"/>
  <c r="O382" i="3"/>
  <c r="O377" i="1" s="1"/>
  <c r="N382" i="3"/>
  <c r="N377" i="1" s="1"/>
  <c r="M382" i="3"/>
  <c r="M377" i="1" s="1"/>
  <c r="L382" i="3"/>
  <c r="K382" i="3"/>
  <c r="K377" i="1" s="1"/>
  <c r="J382" i="3"/>
  <c r="J377" i="1" s="1"/>
  <c r="I382" i="3"/>
  <c r="I377" i="1" s="1"/>
  <c r="H382" i="3"/>
  <c r="G382" i="3"/>
  <c r="G377" i="1" s="1"/>
  <c r="F382" i="3"/>
  <c r="F377" i="1" s="1"/>
  <c r="R381" i="3"/>
  <c r="R380" i="3"/>
  <c r="R379" i="3"/>
  <c r="R378" i="3"/>
  <c r="R377" i="3"/>
  <c r="R376" i="3"/>
  <c r="R375" i="3"/>
  <c r="R374" i="3"/>
  <c r="R373" i="3"/>
  <c r="R372" i="3"/>
  <c r="R371" i="3"/>
  <c r="R370" i="3"/>
  <c r="R369" i="3"/>
  <c r="R368" i="3"/>
  <c r="R367" i="3"/>
  <c r="R366" i="3"/>
  <c r="R365" i="3"/>
  <c r="R364" i="3"/>
  <c r="R363" i="3"/>
  <c r="R362" i="3"/>
  <c r="R361" i="3"/>
  <c r="R360" i="3"/>
  <c r="R359" i="3"/>
  <c r="R358" i="3"/>
  <c r="R357" i="3"/>
  <c r="R356" i="3"/>
  <c r="R355" i="3"/>
  <c r="R354" i="3"/>
  <c r="R353" i="3"/>
  <c r="R352" i="3"/>
  <c r="R351" i="3"/>
  <c r="R350" i="3"/>
  <c r="R349" i="3"/>
  <c r="R348" i="3"/>
  <c r="R347" i="3"/>
  <c r="R346" i="3"/>
  <c r="R345" i="3"/>
  <c r="R344" i="3"/>
  <c r="R343" i="3"/>
  <c r="R342" i="3"/>
  <c r="R341" i="3"/>
  <c r="R340" i="3"/>
  <c r="R339" i="3"/>
  <c r="R338" i="3"/>
  <c r="R337" i="3"/>
  <c r="R336" i="3"/>
  <c r="R335" i="3"/>
  <c r="R334" i="3"/>
  <c r="R333" i="3"/>
  <c r="R332" i="3"/>
  <c r="R331" i="3"/>
  <c r="R330" i="3"/>
  <c r="Q328" i="3"/>
  <c r="P328" i="3"/>
  <c r="P323" i="1" s="1"/>
  <c r="O328" i="3"/>
  <c r="O323" i="1" s="1"/>
  <c r="N328" i="3"/>
  <c r="N323" i="1" s="1"/>
  <c r="M328" i="3"/>
  <c r="L328" i="3"/>
  <c r="L323" i="1" s="1"/>
  <c r="K328" i="3"/>
  <c r="K323" i="1" s="1"/>
  <c r="J328" i="3"/>
  <c r="J323" i="1" s="1"/>
  <c r="I328" i="3"/>
  <c r="H328" i="3"/>
  <c r="H323" i="1" s="1"/>
  <c r="G328" i="3"/>
  <c r="G323" i="1" s="1"/>
  <c r="F328" i="3"/>
  <c r="F323" i="1" s="1"/>
  <c r="R327" i="3"/>
  <c r="R326" i="3"/>
  <c r="R325" i="3"/>
  <c r="R324" i="3"/>
  <c r="R323" i="3"/>
  <c r="R322" i="3"/>
  <c r="R321" i="3"/>
  <c r="R320" i="3"/>
  <c r="R319" i="3"/>
  <c r="R318" i="3"/>
  <c r="R317" i="3"/>
  <c r="R316" i="3"/>
  <c r="R315" i="3"/>
  <c r="R314" i="3"/>
  <c r="R313" i="3"/>
  <c r="R312" i="3"/>
  <c r="R311" i="3"/>
  <c r="R310" i="3"/>
  <c r="R309" i="3"/>
  <c r="R308" i="3"/>
  <c r="R307" i="3"/>
  <c r="R306" i="3"/>
  <c r="R305" i="3"/>
  <c r="R304" i="3"/>
  <c r="R303" i="3"/>
  <c r="R302" i="3"/>
  <c r="R301" i="3"/>
  <c r="R300" i="3"/>
  <c r="R299" i="3"/>
  <c r="R298" i="3"/>
  <c r="R297" i="3"/>
  <c r="R296" i="3"/>
  <c r="R295" i="3"/>
  <c r="R294" i="3"/>
  <c r="R293" i="3"/>
  <c r="R292" i="3"/>
  <c r="R291" i="3"/>
  <c r="R290" i="3"/>
  <c r="R289" i="3"/>
  <c r="R288" i="3"/>
  <c r="R287" i="3"/>
  <c r="R286" i="3"/>
  <c r="R285" i="3"/>
  <c r="R284" i="3"/>
  <c r="R283" i="3"/>
  <c r="R282" i="3"/>
  <c r="R281" i="3"/>
  <c r="R280" i="3"/>
  <c r="R279" i="3"/>
  <c r="R278" i="3"/>
  <c r="R277" i="3"/>
  <c r="R276" i="3"/>
  <c r="R275" i="3"/>
  <c r="R274" i="3"/>
  <c r="R273" i="3"/>
  <c r="R272" i="3"/>
  <c r="Q270" i="3"/>
  <c r="P270" i="3"/>
  <c r="P265" i="1" s="1"/>
  <c r="O270" i="3"/>
  <c r="O265" i="1" s="1"/>
  <c r="N270" i="3"/>
  <c r="N265" i="1" s="1"/>
  <c r="M270" i="3"/>
  <c r="L270" i="3"/>
  <c r="L265" i="1" s="1"/>
  <c r="K270" i="3"/>
  <c r="K265" i="1" s="1"/>
  <c r="J270" i="3"/>
  <c r="J265" i="1" s="1"/>
  <c r="I270" i="3"/>
  <c r="H270" i="3"/>
  <c r="H265" i="1" s="1"/>
  <c r="G270" i="3"/>
  <c r="G265" i="1" s="1"/>
  <c r="F270" i="3"/>
  <c r="F265" i="1" s="1"/>
  <c r="R269" i="3"/>
  <c r="R268" i="3"/>
  <c r="R267" i="3"/>
  <c r="R266" i="3"/>
  <c r="R265" i="3"/>
  <c r="R264" i="3"/>
  <c r="R263" i="3"/>
  <c r="R262" i="3"/>
  <c r="R261" i="3"/>
  <c r="R260" i="3"/>
  <c r="R259" i="3"/>
  <c r="R258" i="3"/>
  <c r="R257" i="3"/>
  <c r="R256" i="3"/>
  <c r="R255" i="3"/>
  <c r="R254" i="3"/>
  <c r="R253" i="3"/>
  <c r="R252" i="3"/>
  <c r="R251" i="3"/>
  <c r="R250" i="3"/>
  <c r="R249" i="3"/>
  <c r="R248" i="3"/>
  <c r="R247" i="3"/>
  <c r="R246" i="3"/>
  <c r="R245" i="3"/>
  <c r="R244" i="3"/>
  <c r="R243" i="3"/>
  <c r="R242" i="3"/>
  <c r="R241" i="3"/>
  <c r="R240" i="3"/>
  <c r="R239" i="3"/>
  <c r="R238" i="3"/>
  <c r="R237" i="3"/>
  <c r="R236" i="3"/>
  <c r="R235" i="3"/>
  <c r="R234" i="3"/>
  <c r="R233" i="3"/>
  <c r="R232" i="3"/>
  <c r="R231" i="3"/>
  <c r="R230" i="3"/>
  <c r="R229" i="3"/>
  <c r="R228" i="3"/>
  <c r="R227" i="3"/>
  <c r="R226" i="3"/>
  <c r="R225" i="3"/>
  <c r="R224" i="3"/>
  <c r="R223" i="3"/>
  <c r="R222" i="3"/>
  <c r="R221" i="3"/>
  <c r="R220" i="3"/>
  <c r="R219" i="3"/>
  <c r="R218" i="3"/>
  <c r="R217" i="3"/>
  <c r="R216" i="3"/>
  <c r="R215" i="3"/>
  <c r="R214" i="3"/>
  <c r="R213" i="3"/>
  <c r="R212" i="3"/>
  <c r="R211" i="3"/>
  <c r="R210" i="3"/>
  <c r="R209" i="3"/>
  <c r="R208" i="3"/>
  <c r="R207" i="3"/>
  <c r="R206" i="3"/>
  <c r="R205" i="3"/>
  <c r="R204" i="3"/>
  <c r="R203" i="3"/>
  <c r="R202" i="3"/>
  <c r="R201" i="3"/>
  <c r="R200" i="3"/>
  <c r="R199" i="3"/>
  <c r="R198" i="3"/>
  <c r="R197" i="3"/>
  <c r="R196" i="3"/>
  <c r="R195" i="3"/>
  <c r="R194" i="3"/>
  <c r="R193" i="3"/>
  <c r="R192" i="3"/>
  <c r="R191" i="3"/>
  <c r="R190" i="3"/>
  <c r="R189" i="3"/>
  <c r="R188" i="3"/>
  <c r="R187" i="3"/>
  <c r="R186" i="3"/>
  <c r="R185" i="3"/>
  <c r="R184" i="3"/>
  <c r="R183" i="3"/>
  <c r="R182" i="3"/>
  <c r="R181" i="3"/>
  <c r="R180" i="3"/>
  <c r="R179" i="3"/>
  <c r="R178" i="3"/>
  <c r="R177" i="3"/>
  <c r="R176" i="3"/>
  <c r="R175" i="3"/>
  <c r="R174" i="3"/>
  <c r="R173" i="3"/>
  <c r="R172" i="3"/>
  <c r="R171" i="3"/>
  <c r="R170" i="3"/>
  <c r="R169" i="3"/>
  <c r="R168" i="3"/>
  <c r="R167" i="3"/>
  <c r="R166" i="3"/>
  <c r="R165" i="3"/>
  <c r="R164" i="3"/>
  <c r="R163" i="3"/>
  <c r="Q161" i="3"/>
  <c r="Q156" i="1" s="1"/>
  <c r="P161" i="3"/>
  <c r="O161" i="3"/>
  <c r="O156" i="1" s="1"/>
  <c r="N161" i="3"/>
  <c r="N156" i="1" s="1"/>
  <c r="M161" i="3"/>
  <c r="M156" i="1" s="1"/>
  <c r="L161" i="3"/>
  <c r="K161" i="3"/>
  <c r="K156" i="1" s="1"/>
  <c r="J161" i="3"/>
  <c r="J156" i="1" s="1"/>
  <c r="I161" i="3"/>
  <c r="I156" i="1" s="1"/>
  <c r="H161" i="3"/>
  <c r="G161" i="3"/>
  <c r="G156" i="1" s="1"/>
  <c r="F161" i="3"/>
  <c r="R160" i="3"/>
  <c r="R159" i="3"/>
  <c r="R158" i="3"/>
  <c r="R157" i="3"/>
  <c r="R156" i="3"/>
  <c r="R155" i="3"/>
  <c r="R154" i="3"/>
  <c r="R153" i="3"/>
  <c r="R152" i="3"/>
  <c r="R151" i="3"/>
  <c r="R150" i="3"/>
  <c r="R149" i="3"/>
  <c r="R148" i="3"/>
  <c r="R147" i="3"/>
  <c r="R146" i="3"/>
  <c r="R145" i="3"/>
  <c r="R144" i="3"/>
  <c r="R143" i="3"/>
  <c r="R142" i="3"/>
  <c r="R141" i="3"/>
  <c r="R140" i="3"/>
  <c r="R139" i="3"/>
  <c r="R138" i="3"/>
  <c r="R137" i="3"/>
  <c r="R136" i="3"/>
  <c r="R135" i="3"/>
  <c r="R134" i="3"/>
  <c r="R133" i="3"/>
  <c r="R132" i="3"/>
  <c r="R131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8" i="3"/>
  <c r="R117" i="3"/>
  <c r="R116" i="3"/>
  <c r="R115" i="3"/>
  <c r="R114" i="3"/>
  <c r="R113" i="3"/>
  <c r="R112" i="3"/>
  <c r="R111" i="3"/>
  <c r="R110" i="3"/>
  <c r="R109" i="3"/>
  <c r="R108" i="3"/>
  <c r="R107" i="3"/>
  <c r="R106" i="3"/>
  <c r="R105" i="3"/>
  <c r="R104" i="3"/>
  <c r="R103" i="3"/>
  <c r="R102" i="3"/>
  <c r="R101" i="3"/>
  <c r="R100" i="3"/>
  <c r="R99" i="3"/>
  <c r="R98" i="3"/>
  <c r="R97" i="3"/>
  <c r="R96" i="3"/>
  <c r="R95" i="3"/>
  <c r="R94" i="3"/>
  <c r="R93" i="3"/>
  <c r="R92" i="3"/>
  <c r="R91" i="3"/>
  <c r="Q89" i="3"/>
  <c r="Q84" i="1" s="1"/>
  <c r="P89" i="3"/>
  <c r="P84" i="1" s="1"/>
  <c r="O89" i="3"/>
  <c r="N89" i="3"/>
  <c r="M89" i="3"/>
  <c r="M84" i="1" s="1"/>
  <c r="L89" i="3"/>
  <c r="K89" i="3"/>
  <c r="J89" i="3"/>
  <c r="I89" i="3"/>
  <c r="I84" i="1" s="1"/>
  <c r="H89" i="3"/>
  <c r="H84" i="1" s="1"/>
  <c r="G89" i="3"/>
  <c r="F89" i="3"/>
  <c r="R88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C1" i="3"/>
  <c r="A1" i="3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K10" i="1"/>
  <c r="J10" i="1"/>
  <c r="I10" i="1"/>
  <c r="H10" i="1"/>
  <c r="G10" i="1"/>
  <c r="F10" i="1"/>
  <c r="E10" i="1"/>
  <c r="D10" i="1"/>
  <c r="C10" i="1"/>
  <c r="B10" i="1"/>
  <c r="K9" i="1"/>
  <c r="J9" i="1"/>
  <c r="I9" i="1"/>
  <c r="H9" i="1"/>
  <c r="G9" i="1"/>
  <c r="F9" i="1"/>
  <c r="E9" i="1"/>
  <c r="D9" i="1"/>
  <c r="C9" i="1"/>
  <c r="B9" i="1"/>
  <c r="P14" i="22"/>
  <c r="C6" i="22"/>
  <c r="R464" i="3" l="1"/>
  <c r="R413" i="16"/>
  <c r="R464" i="16"/>
  <c r="F459" i="23"/>
  <c r="J459" i="23"/>
  <c r="N459" i="23"/>
  <c r="R508" i="24"/>
  <c r="H487" i="23"/>
  <c r="L487" i="23"/>
  <c r="P487" i="23"/>
  <c r="R104" i="25"/>
  <c r="T104" i="25" s="1"/>
  <c r="I509" i="25"/>
  <c r="M509" i="25"/>
  <c r="Q509" i="25"/>
  <c r="R508" i="25"/>
  <c r="H493" i="27"/>
  <c r="L493" i="27"/>
  <c r="P493" i="27"/>
  <c r="F156" i="23"/>
  <c r="R464" i="27"/>
  <c r="R511" i="28"/>
  <c r="J512" i="29"/>
  <c r="N512" i="29"/>
  <c r="R492" i="32"/>
  <c r="J493" i="16"/>
  <c r="N493" i="16"/>
  <c r="R492" i="16"/>
  <c r="R429" i="25"/>
  <c r="R480" i="25"/>
  <c r="R432" i="28"/>
  <c r="R511" i="29"/>
  <c r="R328" i="3"/>
  <c r="R382" i="3"/>
  <c r="R413" i="3"/>
  <c r="R492" i="3"/>
  <c r="G493" i="16"/>
  <c r="K493" i="16"/>
  <c r="O493" i="16"/>
  <c r="R328" i="16"/>
  <c r="R382" i="16"/>
  <c r="R344" i="26"/>
  <c r="R398" i="26"/>
  <c r="R429" i="26"/>
  <c r="G493" i="27"/>
  <c r="K493" i="27"/>
  <c r="O493" i="27"/>
  <c r="R328" i="27"/>
  <c r="R382" i="27"/>
  <c r="R413" i="27"/>
  <c r="R492" i="27"/>
  <c r="R483" i="28"/>
  <c r="R464" i="32"/>
  <c r="G509" i="24"/>
  <c r="K509" i="24"/>
  <c r="O509" i="24"/>
  <c r="G459" i="23"/>
  <c r="G458" i="22" s="1"/>
  <c r="K459" i="23"/>
  <c r="K458" i="22" s="1"/>
  <c r="O459" i="23"/>
  <c r="I487" i="23"/>
  <c r="M487" i="23"/>
  <c r="Q487" i="23"/>
  <c r="R480" i="26"/>
  <c r="H493" i="16"/>
  <c r="L493" i="16"/>
  <c r="P493" i="16"/>
  <c r="H509" i="24"/>
  <c r="L509" i="24"/>
  <c r="P509" i="24"/>
  <c r="R344" i="24"/>
  <c r="R398" i="24"/>
  <c r="H459" i="23"/>
  <c r="L459" i="23"/>
  <c r="P459" i="23"/>
  <c r="F487" i="23"/>
  <c r="J487" i="23"/>
  <c r="J486" i="22" s="1"/>
  <c r="N487" i="23"/>
  <c r="G509" i="25"/>
  <c r="K509" i="25"/>
  <c r="O509" i="25"/>
  <c r="R508" i="26"/>
  <c r="I493" i="27"/>
  <c r="M493" i="27"/>
  <c r="Q493" i="27"/>
  <c r="L512" i="28"/>
  <c r="P512" i="28"/>
  <c r="F84" i="1"/>
  <c r="J84" i="1"/>
  <c r="N84" i="1"/>
  <c r="H156" i="1"/>
  <c r="L156" i="1"/>
  <c r="P156" i="1"/>
  <c r="I265" i="1"/>
  <c r="M265" i="1"/>
  <c r="Q265" i="1"/>
  <c r="I323" i="1"/>
  <c r="I322" i="22" s="1"/>
  <c r="M323" i="1"/>
  <c r="Q323" i="1"/>
  <c r="H377" i="1"/>
  <c r="L377" i="1"/>
  <c r="P377" i="1"/>
  <c r="F408" i="1"/>
  <c r="J408" i="1"/>
  <c r="N408" i="1"/>
  <c r="H459" i="1"/>
  <c r="L459" i="1"/>
  <c r="L458" i="22" s="1"/>
  <c r="P459" i="1"/>
  <c r="I487" i="1"/>
  <c r="I486" i="22" s="1"/>
  <c r="M487" i="1"/>
  <c r="Q487" i="1"/>
  <c r="Q486" i="22" s="1"/>
  <c r="I493" i="16"/>
  <c r="M493" i="16"/>
  <c r="Q493" i="16"/>
  <c r="R480" i="24"/>
  <c r="I459" i="23"/>
  <c r="M459" i="23"/>
  <c r="M458" i="22" s="1"/>
  <c r="Q459" i="23"/>
  <c r="G487" i="23"/>
  <c r="G486" i="22" s="1"/>
  <c r="K487" i="23"/>
  <c r="O487" i="23"/>
  <c r="H509" i="25"/>
  <c r="L509" i="25"/>
  <c r="P509" i="25"/>
  <c r="J493" i="27"/>
  <c r="N493" i="27"/>
  <c r="I512" i="28"/>
  <c r="M512" i="28"/>
  <c r="Q512" i="28"/>
  <c r="H512" i="29"/>
  <c r="L512" i="29"/>
  <c r="P512" i="29"/>
  <c r="R347" i="29"/>
  <c r="R401" i="29"/>
  <c r="R432" i="29"/>
  <c r="G512" i="29"/>
  <c r="K512" i="29"/>
  <c r="O512" i="29"/>
  <c r="R401" i="28"/>
  <c r="I509" i="24"/>
  <c r="M509" i="24"/>
  <c r="Q509" i="24"/>
  <c r="H512" i="28"/>
  <c r="R449" i="22"/>
  <c r="R413" i="22"/>
  <c r="R429" i="22"/>
  <c r="R441" i="22"/>
  <c r="R445" i="22"/>
  <c r="R453" i="22"/>
  <c r="R429" i="24"/>
  <c r="F377" i="23"/>
  <c r="F376" i="22" s="1"/>
  <c r="J377" i="23"/>
  <c r="J376" i="22" s="1"/>
  <c r="N377" i="23"/>
  <c r="N376" i="22" s="1"/>
  <c r="G408" i="23"/>
  <c r="G407" i="22" s="1"/>
  <c r="K408" i="23"/>
  <c r="O408" i="23"/>
  <c r="O407" i="22" s="1"/>
  <c r="G323" i="23"/>
  <c r="G322" i="22" s="1"/>
  <c r="K323" i="23"/>
  <c r="K322" i="22" s="1"/>
  <c r="O323" i="23"/>
  <c r="O322" i="22" s="1"/>
  <c r="G377" i="23"/>
  <c r="G376" i="22" s="1"/>
  <c r="K377" i="23"/>
  <c r="K376" i="22" s="1"/>
  <c r="O377" i="23"/>
  <c r="O376" i="22" s="1"/>
  <c r="H408" i="23"/>
  <c r="H407" i="22" s="1"/>
  <c r="L408" i="23"/>
  <c r="L407" i="22" s="1"/>
  <c r="P408" i="23"/>
  <c r="P407" i="22" s="1"/>
  <c r="H323" i="23"/>
  <c r="H322" i="22" s="1"/>
  <c r="L323" i="23"/>
  <c r="L322" i="22" s="1"/>
  <c r="P323" i="23"/>
  <c r="P322" i="22" s="1"/>
  <c r="H377" i="23"/>
  <c r="H376" i="22" s="1"/>
  <c r="L377" i="23"/>
  <c r="P377" i="23"/>
  <c r="P376" i="22" s="1"/>
  <c r="I408" i="23"/>
  <c r="I407" i="22" s="1"/>
  <c r="M408" i="23"/>
  <c r="M407" i="22" s="1"/>
  <c r="Q408" i="23"/>
  <c r="Q407" i="22" s="1"/>
  <c r="I323" i="23"/>
  <c r="M323" i="23"/>
  <c r="Q323" i="23"/>
  <c r="I377" i="23"/>
  <c r="I376" i="22" s="1"/>
  <c r="M377" i="23"/>
  <c r="M376" i="22" s="1"/>
  <c r="Q377" i="23"/>
  <c r="Q376" i="22" s="1"/>
  <c r="F408" i="23"/>
  <c r="J408" i="23"/>
  <c r="J407" i="22" s="1"/>
  <c r="N408" i="23"/>
  <c r="R257" i="22"/>
  <c r="R270" i="16"/>
  <c r="R270" i="3"/>
  <c r="R161" i="3"/>
  <c r="R327" i="22"/>
  <c r="R386" i="22"/>
  <c r="R417" i="22"/>
  <c r="R421" i="22"/>
  <c r="R437" i="22"/>
  <c r="H156" i="23"/>
  <c r="L156" i="23"/>
  <c r="L155" i="22" s="1"/>
  <c r="P156" i="23"/>
  <c r="J156" i="23"/>
  <c r="J155" i="22" s="1"/>
  <c r="N156" i="23"/>
  <c r="N155" i="22" s="1"/>
  <c r="G156" i="23"/>
  <c r="G155" i="22" s="1"/>
  <c r="K156" i="23"/>
  <c r="K155" i="22" s="1"/>
  <c r="O156" i="23"/>
  <c r="O155" i="22" s="1"/>
  <c r="R402" i="22"/>
  <c r="R425" i="22"/>
  <c r="R433" i="22"/>
  <c r="R186" i="22"/>
  <c r="R188" i="22"/>
  <c r="R189" i="22"/>
  <c r="R191" i="22"/>
  <c r="R192" i="22"/>
  <c r="R193" i="22"/>
  <c r="R194" i="22"/>
  <c r="R195" i="22"/>
  <c r="R196" i="22"/>
  <c r="R197" i="22"/>
  <c r="R198" i="22"/>
  <c r="R199" i="22"/>
  <c r="R201" i="22"/>
  <c r="R202" i="22"/>
  <c r="R203" i="22"/>
  <c r="R204" i="22"/>
  <c r="R205" i="22"/>
  <c r="R326" i="22"/>
  <c r="R329" i="22"/>
  <c r="R331" i="22"/>
  <c r="R332" i="22"/>
  <c r="R333" i="22"/>
  <c r="R334" i="22"/>
  <c r="R337" i="22"/>
  <c r="R338" i="22"/>
  <c r="R339" i="22"/>
  <c r="R340" i="22"/>
  <c r="R341" i="22"/>
  <c r="R345" i="22"/>
  <c r="R347" i="22"/>
  <c r="R348" i="22"/>
  <c r="R350" i="22"/>
  <c r="R351" i="22"/>
  <c r="R353" i="22"/>
  <c r="R354" i="22"/>
  <c r="R356" i="22"/>
  <c r="R357" i="22"/>
  <c r="R358" i="22"/>
  <c r="R359" i="22"/>
  <c r="R363" i="22"/>
  <c r="R364" i="22"/>
  <c r="R367" i="22"/>
  <c r="R368" i="22"/>
  <c r="R369" i="22"/>
  <c r="R370" i="22"/>
  <c r="R372" i="22"/>
  <c r="R373" i="22"/>
  <c r="R355" i="22"/>
  <c r="R382" i="32"/>
  <c r="R343" i="22"/>
  <c r="R366" i="22"/>
  <c r="R413" i="32"/>
  <c r="R190" i="22"/>
  <c r="R360" i="22"/>
  <c r="R328" i="32"/>
  <c r="F323" i="31"/>
  <c r="R206" i="22"/>
  <c r="R207" i="22"/>
  <c r="R208" i="22"/>
  <c r="R209" i="22"/>
  <c r="R210" i="22"/>
  <c r="R211" i="22"/>
  <c r="R212" i="22"/>
  <c r="R213" i="22"/>
  <c r="R214" i="22"/>
  <c r="R215" i="22"/>
  <c r="R216" i="22"/>
  <c r="R217" i="22"/>
  <c r="R224" i="22"/>
  <c r="R228" i="22"/>
  <c r="R229" i="22"/>
  <c r="R230" i="22"/>
  <c r="R232" i="22"/>
  <c r="R234" i="22"/>
  <c r="R235" i="22"/>
  <c r="R236" i="22"/>
  <c r="R237" i="22"/>
  <c r="R240" i="22"/>
  <c r="R241" i="22"/>
  <c r="R242" i="22"/>
  <c r="R243" i="22"/>
  <c r="R244" i="22"/>
  <c r="R245" i="22"/>
  <c r="R247" i="22"/>
  <c r="R252" i="22"/>
  <c r="R253" i="22"/>
  <c r="R254" i="22"/>
  <c r="R255" i="22"/>
  <c r="R256" i="22"/>
  <c r="R258" i="22"/>
  <c r="R259" i="22"/>
  <c r="R261" i="22"/>
  <c r="R262" i="22"/>
  <c r="R263" i="22"/>
  <c r="R267" i="22"/>
  <c r="R268" i="22"/>
  <c r="R269" i="22"/>
  <c r="R270" i="22"/>
  <c r="R271" i="22"/>
  <c r="R272" i="22"/>
  <c r="R273" i="22"/>
  <c r="R274" i="22"/>
  <c r="R275" i="22"/>
  <c r="R276" i="22"/>
  <c r="R277" i="22"/>
  <c r="R278" i="22"/>
  <c r="R279" i="22"/>
  <c r="R280" i="22"/>
  <c r="R281" i="22"/>
  <c r="R282" i="22"/>
  <c r="R283" i="22"/>
  <c r="R284" i="22"/>
  <c r="R285" i="22"/>
  <c r="R286" i="22"/>
  <c r="R287" i="22"/>
  <c r="R290" i="22"/>
  <c r="R291" i="22"/>
  <c r="R292" i="22"/>
  <c r="R293" i="22"/>
  <c r="R294" i="22"/>
  <c r="R295" i="22"/>
  <c r="R296" i="22"/>
  <c r="R297" i="22"/>
  <c r="R298" i="22"/>
  <c r="R299" i="22"/>
  <c r="R300" i="22"/>
  <c r="R301" i="22"/>
  <c r="R303" i="22"/>
  <c r="R304" i="22"/>
  <c r="R305" i="22"/>
  <c r="R307" i="22"/>
  <c r="R308" i="22"/>
  <c r="R309" i="22"/>
  <c r="R310" i="22"/>
  <c r="R312" i="22"/>
  <c r="R313" i="22"/>
  <c r="R314" i="22"/>
  <c r="R319" i="22"/>
  <c r="R320" i="22"/>
  <c r="R321" i="22"/>
  <c r="F265" i="23"/>
  <c r="I156" i="23"/>
  <c r="I155" i="22" s="1"/>
  <c r="M156" i="23"/>
  <c r="M155" i="22" s="1"/>
  <c r="Q156" i="23"/>
  <c r="Q155" i="22" s="1"/>
  <c r="F323" i="23"/>
  <c r="J323" i="23"/>
  <c r="J322" i="22" s="1"/>
  <c r="N323" i="23"/>
  <c r="N322" i="22" s="1"/>
  <c r="I512" i="29"/>
  <c r="M512" i="29"/>
  <c r="Q512" i="29"/>
  <c r="R347" i="28"/>
  <c r="R248" i="22"/>
  <c r="R317" i="22"/>
  <c r="O512" i="28"/>
  <c r="R126" i="22"/>
  <c r="R137" i="22"/>
  <c r="R138" i="22"/>
  <c r="R139" i="22"/>
  <c r="R140" i="22"/>
  <c r="R141" i="22"/>
  <c r="R142" i="22"/>
  <c r="R144" i="22"/>
  <c r="R145" i="22"/>
  <c r="R146" i="22"/>
  <c r="R147" i="22"/>
  <c r="R148" i="22"/>
  <c r="R149" i="22"/>
  <c r="R150" i="22"/>
  <c r="R151" i="22"/>
  <c r="R152" i="22"/>
  <c r="R153" i="22"/>
  <c r="R154" i="22"/>
  <c r="G512" i="28"/>
  <c r="K512" i="28"/>
  <c r="R29" i="22"/>
  <c r="R40" i="22"/>
  <c r="R42" i="22"/>
  <c r="R43" i="22"/>
  <c r="R44" i="22"/>
  <c r="R45" i="22"/>
  <c r="R46" i="22"/>
  <c r="R47" i="22"/>
  <c r="R49" i="22"/>
  <c r="R50" i="22"/>
  <c r="R51" i="22"/>
  <c r="R52" i="22"/>
  <c r="R53" i="22"/>
  <c r="R54" i="22"/>
  <c r="R57" i="22"/>
  <c r="R58" i="22"/>
  <c r="R60" i="22"/>
  <c r="R61" i="22"/>
  <c r="R63" i="22"/>
  <c r="R65" i="22"/>
  <c r="R66" i="22"/>
  <c r="R67" i="22"/>
  <c r="R68" i="22"/>
  <c r="R69" i="22"/>
  <c r="R70" i="22"/>
  <c r="R71" i="22"/>
  <c r="R72" i="22"/>
  <c r="R73" i="22"/>
  <c r="R74" i="22"/>
  <c r="R76" i="22"/>
  <c r="R78" i="22"/>
  <c r="R79" i="22"/>
  <c r="R80" i="22"/>
  <c r="R81" i="22"/>
  <c r="R82" i="22"/>
  <c r="R316" i="22"/>
  <c r="R77" i="22"/>
  <c r="R187" i="22"/>
  <c r="R239" i="22"/>
  <c r="R249" i="22"/>
  <c r="R328" i="22"/>
  <c r="R349" i="22"/>
  <c r="R365" i="22"/>
  <c r="R374" i="22"/>
  <c r="R375" i="22"/>
  <c r="R379" i="22"/>
  <c r="R380" i="22"/>
  <c r="R381" i="22"/>
  <c r="R382" i="22"/>
  <c r="R383" i="22"/>
  <c r="R384" i="22"/>
  <c r="R385" i="22"/>
  <c r="R387" i="22"/>
  <c r="R388" i="22"/>
  <c r="R389" i="22"/>
  <c r="R390" i="22"/>
  <c r="R391" i="22"/>
  <c r="R393" i="22"/>
  <c r="R394" i="22"/>
  <c r="R395" i="22"/>
  <c r="R398" i="22"/>
  <c r="R399" i="22"/>
  <c r="R400" i="22"/>
  <c r="R401" i="22"/>
  <c r="R403" i="22"/>
  <c r="R404" i="22"/>
  <c r="R406" i="22"/>
  <c r="R410" i="22"/>
  <c r="R411" i="22"/>
  <c r="R412" i="22"/>
  <c r="R414" i="22"/>
  <c r="R415" i="22"/>
  <c r="R416" i="22"/>
  <c r="R418" i="22"/>
  <c r="R419" i="22"/>
  <c r="R420" i="22"/>
  <c r="R422" i="22"/>
  <c r="R423" i="22"/>
  <c r="R424" i="22"/>
  <c r="R427" i="22"/>
  <c r="R428" i="22"/>
  <c r="R431" i="22"/>
  <c r="R434" i="22"/>
  <c r="R435" i="22"/>
  <c r="R438" i="22"/>
  <c r="R440" i="22"/>
  <c r="R442" i="22"/>
  <c r="R443" i="22"/>
  <c r="R444" i="22"/>
  <c r="R446" i="22"/>
  <c r="R448" i="22"/>
  <c r="R450" i="22"/>
  <c r="R451" i="22"/>
  <c r="R452" i="22"/>
  <c r="R454" i="22"/>
  <c r="R455" i="22"/>
  <c r="R265" i="1"/>
  <c r="K4" i="22" s="1"/>
  <c r="F265" i="31"/>
  <c r="R270" i="32"/>
  <c r="R161" i="16"/>
  <c r="R176" i="24"/>
  <c r="F156" i="31"/>
  <c r="R161" i="32"/>
  <c r="R335" i="22"/>
  <c r="R405" i="22"/>
  <c r="R185" i="22"/>
  <c r="R200" i="22"/>
  <c r="R218" i="22"/>
  <c r="R219" i="22"/>
  <c r="R220" i="22"/>
  <c r="R221" i="22"/>
  <c r="R222" i="22"/>
  <c r="R223" i="22"/>
  <c r="R225" i="22"/>
  <c r="R226" i="22"/>
  <c r="R227" i="22"/>
  <c r="R246" i="22"/>
  <c r="R250" i="22"/>
  <c r="R251" i="22"/>
  <c r="R302" i="22"/>
  <c r="R19" i="22"/>
  <c r="R22" i="22"/>
  <c r="R23" i="22"/>
  <c r="R24" i="22"/>
  <c r="R25" i="22"/>
  <c r="R26" i="22"/>
  <c r="R27" i="22"/>
  <c r="R28" i="22"/>
  <c r="R30" i="22"/>
  <c r="R32" i="22"/>
  <c r="R35" i="22"/>
  <c r="R36" i="22"/>
  <c r="R143" i="22"/>
  <c r="R21" i="22"/>
  <c r="R37" i="22"/>
  <c r="R38" i="22"/>
  <c r="R55" i="22"/>
  <c r="R56" i="22"/>
  <c r="F156" i="1"/>
  <c r="R176" i="26"/>
  <c r="R286" i="26"/>
  <c r="R41" i="22"/>
  <c r="R161" i="22"/>
  <c r="R177" i="22"/>
  <c r="R270" i="27"/>
  <c r="R110" i="22"/>
  <c r="R107" i="28"/>
  <c r="R260" i="22"/>
  <c r="R62" i="22"/>
  <c r="R107" i="29"/>
  <c r="R39" i="22"/>
  <c r="R34" i="22"/>
  <c r="R89" i="27"/>
  <c r="F493" i="27"/>
  <c r="R94" i="22"/>
  <c r="R161" i="27"/>
  <c r="H265" i="23"/>
  <c r="H264" i="22" s="1"/>
  <c r="L265" i="23"/>
  <c r="L264" i="22" s="1"/>
  <c r="P265" i="23"/>
  <c r="P264" i="22" s="1"/>
  <c r="Q265" i="23"/>
  <c r="Q264" i="22" s="1"/>
  <c r="R104" i="24"/>
  <c r="I265" i="23"/>
  <c r="I264" i="22" s="1"/>
  <c r="M265" i="23"/>
  <c r="J265" i="23"/>
  <c r="J264" i="22" s="1"/>
  <c r="N265" i="23"/>
  <c r="N264" i="22" s="1"/>
  <c r="J509" i="25"/>
  <c r="N509" i="25"/>
  <c r="G265" i="23"/>
  <c r="G264" i="22" s="1"/>
  <c r="K265" i="23"/>
  <c r="K264" i="22" s="1"/>
  <c r="O265" i="23"/>
  <c r="O264" i="22" s="1"/>
  <c r="F84" i="23"/>
  <c r="J84" i="23"/>
  <c r="N84" i="23"/>
  <c r="G84" i="23"/>
  <c r="K84" i="23"/>
  <c r="O84" i="23"/>
  <c r="H84" i="23"/>
  <c r="L84" i="23"/>
  <c r="P84" i="23"/>
  <c r="I84" i="23"/>
  <c r="M84" i="23"/>
  <c r="Q84" i="23"/>
  <c r="R75" i="22"/>
  <c r="R33" i="22"/>
  <c r="R104" i="26"/>
  <c r="H509" i="26"/>
  <c r="H488" i="23" s="1"/>
  <c r="L509" i="26"/>
  <c r="P509" i="26"/>
  <c r="I509" i="26"/>
  <c r="M509" i="26"/>
  <c r="Q509" i="26"/>
  <c r="F509" i="26"/>
  <c r="J509" i="26"/>
  <c r="N509" i="26"/>
  <c r="G509" i="26"/>
  <c r="K509" i="26"/>
  <c r="K488" i="23" s="1"/>
  <c r="O509" i="26"/>
  <c r="R31" i="22"/>
  <c r="R89" i="32"/>
  <c r="J493" i="32"/>
  <c r="J488" i="31" s="1"/>
  <c r="N493" i="32"/>
  <c r="N488" i="31" s="1"/>
  <c r="G493" i="32"/>
  <c r="G488" i="31" s="1"/>
  <c r="K493" i="32"/>
  <c r="K488" i="31" s="1"/>
  <c r="O493" i="32"/>
  <c r="O488" i="31" s="1"/>
  <c r="H493" i="32"/>
  <c r="H488" i="31" s="1"/>
  <c r="L493" i="32"/>
  <c r="L488" i="31" s="1"/>
  <c r="P493" i="32"/>
  <c r="P488" i="31" s="1"/>
  <c r="I493" i="32"/>
  <c r="I488" i="31" s="1"/>
  <c r="M493" i="32"/>
  <c r="M488" i="31" s="1"/>
  <c r="Q493" i="32"/>
  <c r="Q488" i="31" s="1"/>
  <c r="L84" i="1"/>
  <c r="G84" i="1"/>
  <c r="K84" i="1"/>
  <c r="O84" i="1"/>
  <c r="R89" i="16"/>
  <c r="I493" i="3"/>
  <c r="I488" i="1" s="1"/>
  <c r="M493" i="3"/>
  <c r="R89" i="3"/>
  <c r="Q493" i="3"/>
  <c r="J493" i="3"/>
  <c r="J488" i="1" s="1"/>
  <c r="N493" i="3"/>
  <c r="N488" i="1" s="1"/>
  <c r="R20" i="22"/>
  <c r="G493" i="3"/>
  <c r="G488" i="1" s="1"/>
  <c r="K493" i="3"/>
  <c r="K488" i="1" s="1"/>
  <c r="O493" i="3"/>
  <c r="O488" i="1" s="1"/>
  <c r="H493" i="3"/>
  <c r="L493" i="3"/>
  <c r="P493" i="3"/>
  <c r="F493" i="32"/>
  <c r="F488" i="31" s="1"/>
  <c r="R289" i="29"/>
  <c r="F512" i="29"/>
  <c r="R179" i="29"/>
  <c r="R289" i="28"/>
  <c r="F512" i="28"/>
  <c r="R179" i="28"/>
  <c r="R286" i="25"/>
  <c r="F509" i="25"/>
  <c r="R176" i="25"/>
  <c r="R286" i="24"/>
  <c r="F509" i="24"/>
  <c r="F493" i="16"/>
  <c r="F493" i="3"/>
  <c r="R288" i="22"/>
  <c r="R289" i="22"/>
  <c r="R306" i="22"/>
  <c r="R311" i="22"/>
  <c r="R315" i="22"/>
  <c r="R318" i="22"/>
  <c r="R325" i="22"/>
  <c r="R330" i="22"/>
  <c r="R336" i="22"/>
  <c r="R342" i="22"/>
  <c r="R344" i="22"/>
  <c r="R346" i="22"/>
  <c r="R352" i="22"/>
  <c r="R361" i="22"/>
  <c r="R362" i="22"/>
  <c r="R371" i="22"/>
  <c r="R392" i="22"/>
  <c r="R396" i="22"/>
  <c r="R397" i="22"/>
  <c r="R426" i="22"/>
  <c r="R430" i="22"/>
  <c r="R432" i="22"/>
  <c r="R436" i="22"/>
  <c r="R439" i="22"/>
  <c r="R447" i="22"/>
  <c r="R231" i="22"/>
  <c r="R233" i="22"/>
  <c r="R238" i="22"/>
  <c r="R158" i="22"/>
  <c r="R159" i="22"/>
  <c r="R160" i="22"/>
  <c r="R162" i="22"/>
  <c r="R163" i="22"/>
  <c r="R164" i="22"/>
  <c r="R165" i="22"/>
  <c r="R166" i="22"/>
  <c r="R167" i="22"/>
  <c r="R168" i="22"/>
  <c r="R169" i="22"/>
  <c r="R170" i="22"/>
  <c r="R171" i="22"/>
  <c r="R172" i="22"/>
  <c r="R173" i="22"/>
  <c r="R174" i="22"/>
  <c r="R175" i="22"/>
  <c r="R176" i="22"/>
  <c r="R178" i="22"/>
  <c r="R179" i="22"/>
  <c r="R180" i="22"/>
  <c r="R181" i="22"/>
  <c r="R182" i="22"/>
  <c r="R183" i="22"/>
  <c r="R184" i="22"/>
  <c r="R86" i="22"/>
  <c r="R87" i="22"/>
  <c r="R88" i="22"/>
  <c r="R89" i="22"/>
  <c r="R90" i="22"/>
  <c r="R91" i="22"/>
  <c r="R92" i="22"/>
  <c r="R93" i="22"/>
  <c r="R95" i="22"/>
  <c r="R96" i="22"/>
  <c r="R97" i="22"/>
  <c r="R98" i="22"/>
  <c r="R99" i="22"/>
  <c r="R100" i="22"/>
  <c r="R101" i="22"/>
  <c r="R102" i="22"/>
  <c r="R103" i="22"/>
  <c r="R104" i="22"/>
  <c r="R105" i="22"/>
  <c r="R106" i="22"/>
  <c r="R107" i="22"/>
  <c r="R108" i="22"/>
  <c r="R109" i="22"/>
  <c r="R111" i="22"/>
  <c r="R112" i="22"/>
  <c r="R113" i="22"/>
  <c r="R114" i="22"/>
  <c r="R115" i="22"/>
  <c r="R116" i="22"/>
  <c r="R117" i="22"/>
  <c r="R118" i="22"/>
  <c r="R119" i="22"/>
  <c r="R120" i="22"/>
  <c r="R121" i="22"/>
  <c r="R122" i="22"/>
  <c r="R123" i="22"/>
  <c r="R124" i="22"/>
  <c r="R125" i="22"/>
  <c r="R127" i="22"/>
  <c r="R128" i="22"/>
  <c r="R129" i="22"/>
  <c r="R130" i="22"/>
  <c r="R131" i="22"/>
  <c r="R132" i="22"/>
  <c r="R133" i="22"/>
  <c r="R134" i="22"/>
  <c r="R135" i="22"/>
  <c r="R136" i="22"/>
  <c r="R48" i="22"/>
  <c r="R59" i="22"/>
  <c r="R64" i="22"/>
  <c r="R457" i="31"/>
  <c r="F456" i="22"/>
  <c r="R456" i="22" s="1"/>
  <c r="R458" i="31"/>
  <c r="F457" i="22"/>
  <c r="R457" i="22" s="1"/>
  <c r="F460" i="22"/>
  <c r="J460" i="22"/>
  <c r="N460" i="22"/>
  <c r="R462" i="31"/>
  <c r="F461" i="22"/>
  <c r="R461" i="22" s="1"/>
  <c r="R463" i="31"/>
  <c r="F462" i="22"/>
  <c r="R462" i="22" s="1"/>
  <c r="R464" i="31"/>
  <c r="F463" i="22"/>
  <c r="R463" i="22" s="1"/>
  <c r="R465" i="31"/>
  <c r="F464" i="22"/>
  <c r="R464" i="22" s="1"/>
  <c r="R466" i="31"/>
  <c r="F465" i="22"/>
  <c r="R465" i="22" s="1"/>
  <c r="R467" i="31"/>
  <c r="F466" i="22"/>
  <c r="R466" i="22" s="1"/>
  <c r="R468" i="31"/>
  <c r="F467" i="22"/>
  <c r="R467" i="22" s="1"/>
  <c r="R469" i="31"/>
  <c r="F468" i="22"/>
  <c r="R468" i="22" s="1"/>
  <c r="R470" i="31"/>
  <c r="F469" i="22"/>
  <c r="R469" i="22" s="1"/>
  <c r="R471" i="31"/>
  <c r="F470" i="22"/>
  <c r="R470" i="22" s="1"/>
  <c r="R472" i="31"/>
  <c r="F471" i="22"/>
  <c r="R471" i="22" s="1"/>
  <c r="R473" i="31"/>
  <c r="F472" i="22"/>
  <c r="R472" i="22" s="1"/>
  <c r="R474" i="31"/>
  <c r="F473" i="22"/>
  <c r="R473" i="22" s="1"/>
  <c r="R475" i="31"/>
  <c r="F474" i="22"/>
  <c r="R474" i="22" s="1"/>
  <c r="R476" i="31"/>
  <c r="F475" i="22"/>
  <c r="R475" i="22" s="1"/>
  <c r="R477" i="31"/>
  <c r="F476" i="22"/>
  <c r="R476" i="22" s="1"/>
  <c r="R478" i="31"/>
  <c r="F477" i="22"/>
  <c r="R477" i="22" s="1"/>
  <c r="R479" i="31"/>
  <c r="F478" i="22"/>
  <c r="R478" i="22" s="1"/>
  <c r="R480" i="31"/>
  <c r="F479" i="22"/>
  <c r="R479" i="22" s="1"/>
  <c r="R481" i="31"/>
  <c r="F480" i="22"/>
  <c r="R480" i="22" s="1"/>
  <c r="R482" i="31"/>
  <c r="F481" i="22"/>
  <c r="R481" i="22" s="1"/>
  <c r="R483" i="31"/>
  <c r="F482" i="22"/>
  <c r="R482" i="22" s="1"/>
  <c r="R484" i="31"/>
  <c r="F483" i="22"/>
  <c r="R483" i="22" s="1"/>
  <c r="R485" i="31"/>
  <c r="F484" i="22"/>
  <c r="R484" i="22" s="1"/>
  <c r="R486" i="31"/>
  <c r="F485" i="22"/>
  <c r="R485" i="22" s="1"/>
  <c r="R86" i="31"/>
  <c r="R156" i="31" s="1"/>
  <c r="J6" i="22" s="1"/>
  <c r="R19" i="31"/>
  <c r="R84" i="31" s="1"/>
  <c r="R158" i="31"/>
  <c r="R265" i="31" s="1"/>
  <c r="K6" i="22" s="1"/>
  <c r="R379" i="31"/>
  <c r="R408" i="31" s="1"/>
  <c r="N6" i="22" s="1"/>
  <c r="R461" i="31"/>
  <c r="R267" i="31"/>
  <c r="R323" i="31" s="1"/>
  <c r="L6" i="22" s="1"/>
  <c r="R410" i="31"/>
  <c r="R325" i="31"/>
  <c r="R377" i="31" s="1"/>
  <c r="M6" i="22" s="1"/>
  <c r="R21" i="23"/>
  <c r="R25" i="23"/>
  <c r="R29" i="23"/>
  <c r="R33" i="23"/>
  <c r="R37" i="23"/>
  <c r="R41" i="23"/>
  <c r="R45" i="23"/>
  <c r="R49" i="23"/>
  <c r="R53" i="23"/>
  <c r="R57" i="23"/>
  <c r="R61" i="23"/>
  <c r="R65" i="23"/>
  <c r="R69" i="23"/>
  <c r="R73" i="23"/>
  <c r="R77" i="23"/>
  <c r="R81" i="23"/>
  <c r="R86" i="23"/>
  <c r="R90" i="23"/>
  <c r="R94" i="23"/>
  <c r="R98" i="23"/>
  <c r="R102" i="23"/>
  <c r="R106" i="23"/>
  <c r="R110" i="23"/>
  <c r="R114" i="23"/>
  <c r="R118" i="23"/>
  <c r="R122" i="23"/>
  <c r="R126" i="23"/>
  <c r="R130" i="23"/>
  <c r="R134" i="23"/>
  <c r="R138" i="23"/>
  <c r="R142" i="23"/>
  <c r="R146" i="23"/>
  <c r="R150" i="23"/>
  <c r="R154" i="23"/>
  <c r="R163" i="23"/>
  <c r="R167" i="23"/>
  <c r="R171" i="23"/>
  <c r="R175" i="23"/>
  <c r="R179" i="23"/>
  <c r="R183" i="23"/>
  <c r="R187" i="23"/>
  <c r="R191" i="23"/>
  <c r="R195" i="23"/>
  <c r="R199" i="23"/>
  <c r="R203" i="23"/>
  <c r="R207" i="23"/>
  <c r="R211" i="23"/>
  <c r="R215" i="23"/>
  <c r="R219" i="23"/>
  <c r="R223" i="23"/>
  <c r="R227" i="23"/>
  <c r="R231" i="23"/>
  <c r="R235" i="23"/>
  <c r="R239" i="23"/>
  <c r="R243" i="23"/>
  <c r="R247" i="23"/>
  <c r="R251" i="23"/>
  <c r="R255" i="23"/>
  <c r="R259" i="23"/>
  <c r="R263" i="23"/>
  <c r="R268" i="23"/>
  <c r="R272" i="23"/>
  <c r="R276" i="23"/>
  <c r="R280" i="23"/>
  <c r="R284" i="23"/>
  <c r="R288" i="23"/>
  <c r="R292" i="23"/>
  <c r="R296" i="23"/>
  <c r="R300" i="23"/>
  <c r="R304" i="23"/>
  <c r="R308" i="23"/>
  <c r="R312" i="23"/>
  <c r="R316" i="23"/>
  <c r="R320" i="23"/>
  <c r="R325" i="23"/>
  <c r="R329" i="23"/>
  <c r="R333" i="23"/>
  <c r="R337" i="23"/>
  <c r="R341" i="23"/>
  <c r="R345" i="23"/>
  <c r="R349" i="23"/>
  <c r="R353" i="23"/>
  <c r="R357" i="23"/>
  <c r="R361" i="23"/>
  <c r="R365" i="23"/>
  <c r="R369" i="23"/>
  <c r="R373" i="23"/>
  <c r="R382" i="23"/>
  <c r="R386" i="23"/>
  <c r="R390" i="23"/>
  <c r="R394" i="23"/>
  <c r="R398" i="23"/>
  <c r="R402" i="23"/>
  <c r="R406" i="23"/>
  <c r="R411" i="23"/>
  <c r="R415" i="23"/>
  <c r="R419" i="23"/>
  <c r="R423" i="23"/>
  <c r="R427" i="23"/>
  <c r="R431" i="23"/>
  <c r="R435" i="23"/>
  <c r="R439" i="23"/>
  <c r="R443" i="23"/>
  <c r="R447" i="23"/>
  <c r="R451" i="23"/>
  <c r="R455" i="23"/>
  <c r="F458" i="22"/>
  <c r="J458" i="22"/>
  <c r="N458" i="22"/>
  <c r="R464" i="23"/>
  <c r="R468" i="23"/>
  <c r="R472" i="23"/>
  <c r="R476" i="23"/>
  <c r="R480" i="23"/>
  <c r="R484" i="23"/>
  <c r="K486" i="22"/>
  <c r="O486" i="22"/>
  <c r="R22" i="23"/>
  <c r="R26" i="23"/>
  <c r="R30" i="23"/>
  <c r="R34" i="23"/>
  <c r="R38" i="23"/>
  <c r="R42" i="23"/>
  <c r="R46" i="23"/>
  <c r="R50" i="23"/>
  <c r="R54" i="23"/>
  <c r="R58" i="23"/>
  <c r="R62" i="23"/>
  <c r="R66" i="23"/>
  <c r="R70" i="23"/>
  <c r="R74" i="23"/>
  <c r="R78" i="23"/>
  <c r="R82" i="23"/>
  <c r="R87" i="23"/>
  <c r="R91" i="23"/>
  <c r="R95" i="23"/>
  <c r="R99" i="23"/>
  <c r="R103" i="23"/>
  <c r="R107" i="23"/>
  <c r="R111" i="23"/>
  <c r="R115" i="23"/>
  <c r="R119" i="23"/>
  <c r="R123" i="23"/>
  <c r="R127" i="23"/>
  <c r="R131" i="23"/>
  <c r="R135" i="23"/>
  <c r="R139" i="23"/>
  <c r="R143" i="23"/>
  <c r="R147" i="23"/>
  <c r="R151" i="23"/>
  <c r="R155" i="23"/>
  <c r="R160" i="23"/>
  <c r="R164" i="23"/>
  <c r="R168" i="23"/>
  <c r="R172" i="23"/>
  <c r="R176" i="23"/>
  <c r="R180" i="23"/>
  <c r="R184" i="23"/>
  <c r="R188" i="23"/>
  <c r="R192" i="23"/>
  <c r="R196" i="23"/>
  <c r="R200" i="23"/>
  <c r="R204" i="23"/>
  <c r="R208" i="23"/>
  <c r="R212" i="23"/>
  <c r="R216" i="23"/>
  <c r="R220" i="23"/>
  <c r="R224" i="23"/>
  <c r="R228" i="23"/>
  <c r="R232" i="23"/>
  <c r="R236" i="23"/>
  <c r="R240" i="23"/>
  <c r="R244" i="23"/>
  <c r="R248" i="23"/>
  <c r="R252" i="23"/>
  <c r="R256" i="23"/>
  <c r="R260" i="23"/>
  <c r="R264" i="23"/>
  <c r="R269" i="23"/>
  <c r="R273" i="23"/>
  <c r="R277" i="23"/>
  <c r="R281" i="23"/>
  <c r="R285" i="23"/>
  <c r="R289" i="23"/>
  <c r="R293" i="23"/>
  <c r="R297" i="23"/>
  <c r="R301" i="23"/>
  <c r="R305" i="23"/>
  <c r="R309" i="23"/>
  <c r="R313" i="23"/>
  <c r="R317" i="23"/>
  <c r="R321" i="23"/>
  <c r="R326" i="23"/>
  <c r="R330" i="23"/>
  <c r="R334" i="23"/>
  <c r="R338" i="23"/>
  <c r="R342" i="23"/>
  <c r="R346" i="23"/>
  <c r="R350" i="23"/>
  <c r="R354" i="23"/>
  <c r="R358" i="23"/>
  <c r="R362" i="23"/>
  <c r="R366" i="23"/>
  <c r="R370" i="23"/>
  <c r="R374" i="23"/>
  <c r="R379" i="23"/>
  <c r="R383" i="23"/>
  <c r="R387" i="23"/>
  <c r="R391" i="23"/>
  <c r="R395" i="23"/>
  <c r="R399" i="23"/>
  <c r="R403" i="23"/>
  <c r="R407" i="23"/>
  <c r="R412" i="23"/>
  <c r="R416" i="23"/>
  <c r="R420" i="23"/>
  <c r="R424" i="23"/>
  <c r="R428" i="23"/>
  <c r="R432" i="23"/>
  <c r="R436" i="23"/>
  <c r="R440" i="23"/>
  <c r="R444" i="23"/>
  <c r="R448" i="23"/>
  <c r="R452" i="23"/>
  <c r="R456" i="23"/>
  <c r="O458" i="22"/>
  <c r="R461" i="23"/>
  <c r="R465" i="23"/>
  <c r="R469" i="23"/>
  <c r="R473" i="23"/>
  <c r="R477" i="23"/>
  <c r="R481" i="23"/>
  <c r="R485" i="23"/>
  <c r="H486" i="22"/>
  <c r="L486" i="22"/>
  <c r="P486" i="22"/>
  <c r="R19" i="23"/>
  <c r="R23" i="23"/>
  <c r="R27" i="23"/>
  <c r="R31" i="23"/>
  <c r="R35" i="23"/>
  <c r="R39" i="23"/>
  <c r="R43" i="23"/>
  <c r="R47" i="23"/>
  <c r="R51" i="23"/>
  <c r="R55" i="23"/>
  <c r="R59" i="23"/>
  <c r="R63" i="23"/>
  <c r="R67" i="23"/>
  <c r="R71" i="23"/>
  <c r="R75" i="23"/>
  <c r="R79" i="23"/>
  <c r="R83" i="23"/>
  <c r="R88" i="23"/>
  <c r="R92" i="23"/>
  <c r="R96" i="23"/>
  <c r="R100" i="23"/>
  <c r="R104" i="23"/>
  <c r="R108" i="23"/>
  <c r="R112" i="23"/>
  <c r="R116" i="23"/>
  <c r="R120" i="23"/>
  <c r="R124" i="23"/>
  <c r="R128" i="23"/>
  <c r="R132" i="23"/>
  <c r="R136" i="23"/>
  <c r="R140" i="23"/>
  <c r="R144" i="23"/>
  <c r="R148" i="23"/>
  <c r="R152" i="23"/>
  <c r="R161" i="23"/>
  <c r="R165" i="23"/>
  <c r="R169" i="23"/>
  <c r="R173" i="23"/>
  <c r="R177" i="23"/>
  <c r="R181" i="23"/>
  <c r="R185" i="23"/>
  <c r="R189" i="23"/>
  <c r="R193" i="23"/>
  <c r="R197" i="23"/>
  <c r="R201" i="23"/>
  <c r="R205" i="23"/>
  <c r="R209" i="23"/>
  <c r="R213" i="23"/>
  <c r="R217" i="23"/>
  <c r="R221" i="23"/>
  <c r="R225" i="23"/>
  <c r="R229" i="23"/>
  <c r="R233" i="23"/>
  <c r="R237" i="23"/>
  <c r="R241" i="23"/>
  <c r="R245" i="23"/>
  <c r="R249" i="23"/>
  <c r="R253" i="23"/>
  <c r="R257" i="23"/>
  <c r="R261" i="23"/>
  <c r="T261" i="23" s="1"/>
  <c r="R270" i="23"/>
  <c r="R274" i="23"/>
  <c r="R278" i="23"/>
  <c r="R282" i="23"/>
  <c r="R286" i="23"/>
  <c r="R290" i="23"/>
  <c r="R294" i="23"/>
  <c r="R298" i="23"/>
  <c r="R302" i="23"/>
  <c r="R306" i="23"/>
  <c r="R310" i="23"/>
  <c r="R314" i="23"/>
  <c r="R318" i="23"/>
  <c r="R322" i="23"/>
  <c r="R327" i="23"/>
  <c r="R331" i="23"/>
  <c r="R335" i="23"/>
  <c r="R339" i="23"/>
  <c r="R343" i="23"/>
  <c r="R347" i="23"/>
  <c r="R351" i="23"/>
  <c r="R355" i="23"/>
  <c r="R359" i="23"/>
  <c r="R363" i="23"/>
  <c r="R367" i="23"/>
  <c r="R371" i="23"/>
  <c r="R375" i="23"/>
  <c r="R380" i="23"/>
  <c r="R384" i="23"/>
  <c r="R388" i="23"/>
  <c r="R392" i="23"/>
  <c r="R396" i="23"/>
  <c r="R400" i="23"/>
  <c r="R404" i="23"/>
  <c r="R413" i="23"/>
  <c r="R417" i="23"/>
  <c r="R421" i="23"/>
  <c r="R425" i="23"/>
  <c r="R429" i="23"/>
  <c r="R433" i="23"/>
  <c r="R437" i="23"/>
  <c r="R441" i="23"/>
  <c r="R445" i="23"/>
  <c r="R449" i="23"/>
  <c r="R453" i="23"/>
  <c r="R457" i="23"/>
  <c r="R462" i="23"/>
  <c r="R466" i="23"/>
  <c r="R470" i="23"/>
  <c r="R474" i="23"/>
  <c r="R478" i="23"/>
  <c r="R482" i="23"/>
  <c r="R486" i="23"/>
  <c r="M486" i="22"/>
  <c r="R20" i="23"/>
  <c r="R24" i="23"/>
  <c r="R28" i="23"/>
  <c r="R32" i="23"/>
  <c r="R36" i="23"/>
  <c r="R40" i="23"/>
  <c r="R44" i="23"/>
  <c r="R48" i="23"/>
  <c r="R52" i="23"/>
  <c r="R56" i="23"/>
  <c r="R60" i="23"/>
  <c r="R64" i="23"/>
  <c r="R68" i="23"/>
  <c r="R72" i="23"/>
  <c r="R76" i="23"/>
  <c r="R80" i="23"/>
  <c r="R89" i="23"/>
  <c r="R93" i="23"/>
  <c r="R97" i="23"/>
  <c r="R101" i="23"/>
  <c r="R105" i="23"/>
  <c r="R109" i="23"/>
  <c r="R113" i="23"/>
  <c r="R117" i="23"/>
  <c r="R121" i="23"/>
  <c r="R125" i="23"/>
  <c r="R129" i="23"/>
  <c r="R133" i="23"/>
  <c r="R137" i="23"/>
  <c r="R141" i="23"/>
  <c r="R145" i="23"/>
  <c r="R149" i="23"/>
  <c r="R153" i="23"/>
  <c r="R158" i="23"/>
  <c r="R162" i="23"/>
  <c r="R166" i="23"/>
  <c r="R170" i="23"/>
  <c r="R174" i="23"/>
  <c r="R178" i="23"/>
  <c r="R182" i="23"/>
  <c r="R186" i="23"/>
  <c r="R190" i="23"/>
  <c r="R194" i="23"/>
  <c r="R198" i="23"/>
  <c r="R202" i="23"/>
  <c r="R206" i="23"/>
  <c r="R210" i="23"/>
  <c r="R214" i="23"/>
  <c r="R218" i="23"/>
  <c r="R222" i="23"/>
  <c r="R226" i="23"/>
  <c r="R230" i="23"/>
  <c r="R234" i="23"/>
  <c r="R238" i="23"/>
  <c r="R242" i="23"/>
  <c r="R246" i="23"/>
  <c r="R250" i="23"/>
  <c r="R254" i="23"/>
  <c r="R258" i="23"/>
  <c r="R262" i="23"/>
  <c r="R267" i="23"/>
  <c r="R271" i="23"/>
  <c r="R275" i="23"/>
  <c r="R279" i="23"/>
  <c r="R283" i="23"/>
  <c r="R287" i="23"/>
  <c r="R291" i="23"/>
  <c r="R295" i="23"/>
  <c r="R299" i="23"/>
  <c r="R303" i="23"/>
  <c r="R307" i="23"/>
  <c r="R311" i="23"/>
  <c r="R315" i="23"/>
  <c r="R319" i="23"/>
  <c r="R328" i="23"/>
  <c r="R332" i="23"/>
  <c r="R336" i="23"/>
  <c r="R340" i="23"/>
  <c r="R344" i="23"/>
  <c r="R348" i="23"/>
  <c r="R352" i="23"/>
  <c r="R356" i="23"/>
  <c r="R360" i="23"/>
  <c r="R364" i="23"/>
  <c r="R368" i="23"/>
  <c r="R372" i="23"/>
  <c r="R376" i="23"/>
  <c r="R381" i="23"/>
  <c r="R385" i="23"/>
  <c r="R389" i="23"/>
  <c r="R393" i="23"/>
  <c r="R397" i="23"/>
  <c r="R401" i="23"/>
  <c r="R405" i="23"/>
  <c r="K407" i="22"/>
  <c r="R410" i="23"/>
  <c r="R414" i="23"/>
  <c r="R418" i="23"/>
  <c r="R422" i="23"/>
  <c r="R426" i="23"/>
  <c r="R430" i="23"/>
  <c r="R434" i="23"/>
  <c r="R438" i="23"/>
  <c r="R442" i="23"/>
  <c r="R446" i="23"/>
  <c r="R450" i="23"/>
  <c r="R454" i="23"/>
  <c r="R458" i="23"/>
  <c r="I458" i="22"/>
  <c r="Q458" i="22"/>
  <c r="R463" i="23"/>
  <c r="R467" i="23"/>
  <c r="R471" i="23"/>
  <c r="R475" i="23"/>
  <c r="R479" i="23"/>
  <c r="R483" i="23"/>
  <c r="R487" i="1"/>
  <c r="Q4" i="22" s="1"/>
  <c r="R86" i="1"/>
  <c r="R156" i="1" s="1"/>
  <c r="J4" i="22" s="1"/>
  <c r="R19" i="1"/>
  <c r="R84" i="1" s="1"/>
  <c r="R267" i="1"/>
  <c r="R323" i="1" s="1"/>
  <c r="L4" i="22" s="1"/>
  <c r="R410" i="1"/>
  <c r="R459" i="1" s="1"/>
  <c r="O4" i="22" s="1"/>
  <c r="R325" i="1"/>
  <c r="R377" i="1" s="1"/>
  <c r="M4" i="22" s="1"/>
  <c r="R379" i="1"/>
  <c r="R408" i="1" s="1"/>
  <c r="N4" i="22" s="1"/>
  <c r="R18" i="22"/>
  <c r="R85" i="22"/>
  <c r="R157" i="22"/>
  <c r="R266" i="22"/>
  <c r="R409" i="22"/>
  <c r="R324" i="22"/>
  <c r="R378" i="22"/>
  <c r="M488" i="1" l="1"/>
  <c r="M487" i="22" s="1"/>
  <c r="O488" i="23"/>
  <c r="L376" i="22"/>
  <c r="H458" i="22"/>
  <c r="H488" i="1"/>
  <c r="H487" i="22" s="1"/>
  <c r="R493" i="3"/>
  <c r="L4" i="3" s="1"/>
  <c r="L9" i="1" s="1"/>
  <c r="N488" i="23"/>
  <c r="N487" i="22" s="1"/>
  <c r="M488" i="23"/>
  <c r="P155" i="22"/>
  <c r="N407" i="22"/>
  <c r="P458" i="22"/>
  <c r="I488" i="23"/>
  <c r="P488" i="1"/>
  <c r="P488" i="23"/>
  <c r="P487" i="22" s="1"/>
  <c r="H155" i="22"/>
  <c r="F407" i="22"/>
  <c r="Q322" i="22"/>
  <c r="L488" i="1"/>
  <c r="Q488" i="1"/>
  <c r="G488" i="23"/>
  <c r="Q488" i="23"/>
  <c r="L488" i="23"/>
  <c r="M264" i="22"/>
  <c r="F322" i="22"/>
  <c r="M322" i="22"/>
  <c r="F264" i="22"/>
  <c r="J488" i="23"/>
  <c r="J487" i="22" s="1"/>
  <c r="R155" i="22"/>
  <c r="R322" i="22"/>
  <c r="R156" i="23"/>
  <c r="J5" i="22" s="1"/>
  <c r="J14" i="22" s="1"/>
  <c r="R487" i="31"/>
  <c r="Q6" i="22" s="1"/>
  <c r="R323" i="23"/>
  <c r="L5" i="22" s="1"/>
  <c r="L14" i="22" s="1"/>
  <c r="R493" i="16"/>
  <c r="L4" i="16" s="1"/>
  <c r="L10" i="1" s="1"/>
  <c r="F155" i="22"/>
  <c r="R264" i="22"/>
  <c r="R509" i="26"/>
  <c r="L4" i="26" s="1"/>
  <c r="L11" i="23" s="1"/>
  <c r="R493" i="27"/>
  <c r="L4" i="27" s="1"/>
  <c r="L12" i="23" s="1"/>
  <c r="R83" i="22"/>
  <c r="R493" i="32"/>
  <c r="L4" i="32" s="1"/>
  <c r="L9" i="31" s="1"/>
  <c r="F4" i="31" s="1"/>
  <c r="R512" i="29"/>
  <c r="L4" i="29" s="1"/>
  <c r="L14" i="23" s="1"/>
  <c r="R512" i="28"/>
  <c r="L4" i="28" s="1"/>
  <c r="L13" i="23" s="1"/>
  <c r="F488" i="23"/>
  <c r="R509" i="25"/>
  <c r="L4" i="25" s="1"/>
  <c r="L10" i="23" s="1"/>
  <c r="R509" i="24"/>
  <c r="L4" i="24" s="1"/>
  <c r="L9" i="23" s="1"/>
  <c r="F488" i="1"/>
  <c r="R458" i="22"/>
  <c r="N486" i="22"/>
  <c r="R460" i="22"/>
  <c r="R486" i="22" s="1"/>
  <c r="F486" i="22"/>
  <c r="R407" i="22"/>
  <c r="R376" i="22"/>
  <c r="R459" i="31"/>
  <c r="O6" i="22" s="1"/>
  <c r="I6" i="22"/>
  <c r="R408" i="23"/>
  <c r="N5" i="22" s="1"/>
  <c r="N14" i="22" s="1"/>
  <c r="R459" i="23"/>
  <c r="O5" i="22" s="1"/>
  <c r="R265" i="23"/>
  <c r="K5" i="22" s="1"/>
  <c r="K14" i="22" s="1"/>
  <c r="R487" i="23"/>
  <c r="Q5" i="22" s="1"/>
  <c r="R377" i="23"/>
  <c r="M5" i="22" s="1"/>
  <c r="M14" i="22" s="1"/>
  <c r="R84" i="23"/>
  <c r="N83" i="22"/>
  <c r="Q83" i="22"/>
  <c r="Q487" i="22"/>
  <c r="P83" i="22"/>
  <c r="J83" i="22"/>
  <c r="M83" i="22"/>
  <c r="L83" i="22"/>
  <c r="O83" i="22"/>
  <c r="O487" i="22"/>
  <c r="F83" i="22"/>
  <c r="I83" i="22"/>
  <c r="I487" i="22"/>
  <c r="H83" i="22"/>
  <c r="K83" i="22"/>
  <c r="K487" i="22"/>
  <c r="G83" i="22"/>
  <c r="G487" i="22"/>
  <c r="R488" i="1"/>
  <c r="I4" i="22"/>
  <c r="Q14" i="22" l="1"/>
  <c r="F4" i="1"/>
  <c r="L487" i="22"/>
  <c r="H6" i="22"/>
  <c r="H4" i="22"/>
  <c r="R487" i="22"/>
  <c r="R488" i="31"/>
  <c r="O14" i="22"/>
  <c r="I5" i="22"/>
  <c r="I14" i="22" s="1"/>
  <c r="F487" i="22"/>
  <c r="F4" i="23"/>
  <c r="R488" i="23"/>
  <c r="H5" i="22" l="1"/>
  <c r="H14" i="22" s="1"/>
</calcChain>
</file>

<file path=xl/comments1.xml><?xml version="1.0" encoding="utf-8"?>
<comments xmlns="http://schemas.openxmlformats.org/spreadsheetml/2006/main">
  <authors>
    <author>Autor</author>
  </authors>
  <commentList>
    <comment ref="F6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Esta frecuencia de medición es cuatrimestral. 
</t>
        </r>
      </text>
    </comment>
  </commentList>
</comments>
</file>

<file path=xl/sharedStrings.xml><?xml version="1.0" encoding="utf-8"?>
<sst xmlns="http://schemas.openxmlformats.org/spreadsheetml/2006/main" count="9987" uniqueCount="1002">
  <si>
    <t>OBJETIVO</t>
  </si>
  <si>
    <t>INDICADOR</t>
  </si>
  <si>
    <t>Nombre del indicador</t>
  </si>
  <si>
    <t>Fórmula del indicador</t>
  </si>
  <si>
    <t>Unidad de medida</t>
  </si>
  <si>
    <t>Frecuencia de medición</t>
  </si>
  <si>
    <t>Línea base</t>
  </si>
  <si>
    <t>Meta</t>
  </si>
  <si>
    <t>Dimensión</t>
  </si>
  <si>
    <t>MEDIOS DE VERIFICACIÓN</t>
  </si>
  <si>
    <t>SUPUESTOS</t>
  </si>
  <si>
    <t>FIN</t>
  </si>
  <si>
    <t>PROPÓSITO</t>
  </si>
  <si>
    <t>COMPONENTE 1</t>
  </si>
  <si>
    <t>COMPONENTE 2</t>
  </si>
  <si>
    <t>COMPONENTE 3</t>
  </si>
  <si>
    <t>COMPONENTE 4</t>
  </si>
  <si>
    <t>COMPONENTE 5</t>
  </si>
  <si>
    <t>EJE</t>
  </si>
  <si>
    <t>ACTIVIDADES</t>
  </si>
  <si>
    <t>1.7</t>
  </si>
  <si>
    <t>1.10</t>
  </si>
  <si>
    <t>1.11</t>
  </si>
  <si>
    <t>1.12</t>
  </si>
  <si>
    <t>1.13</t>
  </si>
  <si>
    <t>Periodicidad</t>
  </si>
  <si>
    <t>Eficacia</t>
  </si>
  <si>
    <t>Eficiencia</t>
  </si>
  <si>
    <t>Calidad</t>
  </si>
  <si>
    <t>Economía</t>
  </si>
  <si>
    <t>Anual</t>
  </si>
  <si>
    <t>Trianual</t>
  </si>
  <si>
    <t>Sexenal</t>
  </si>
  <si>
    <t>Bianual</t>
  </si>
  <si>
    <t>Semestral</t>
  </si>
  <si>
    <t>Trimestral</t>
  </si>
  <si>
    <t>Mensual</t>
  </si>
  <si>
    <t>Nombre del programa</t>
  </si>
  <si>
    <t>Nombre del eje</t>
  </si>
  <si>
    <t>Acciones por tu colonia</t>
  </si>
  <si>
    <t>Prevención social de la violencia y la delincuencia con participación ciudadana.</t>
  </si>
  <si>
    <t>Fortalecimiento de las capacidades de evaluación en control de confianza</t>
  </si>
  <si>
    <t>Profesionalización de las instituciones de seguridad pública.</t>
  </si>
  <si>
    <t>Red nacional de telecomunicaciones</t>
  </si>
  <si>
    <t>Sistema nacional de información</t>
  </si>
  <si>
    <t>Profesionalización de las instituciones de seguridad pública</t>
  </si>
  <si>
    <t>Gastos de operación SUBSEMUN</t>
  </si>
  <si>
    <t>Gastos de feria</t>
  </si>
  <si>
    <t>Línea estratégica</t>
  </si>
  <si>
    <t>1.1 Desarrollo Humano</t>
  </si>
  <si>
    <t>1 Nuestra Gente</t>
  </si>
  <si>
    <t>2 Tranquilidad y Paz</t>
  </si>
  <si>
    <t>3 Servicios Públicos de Calidad</t>
  </si>
  <si>
    <t>4 Sustentabilidad y Medio Ambiente</t>
  </si>
  <si>
    <t>5 Buenas Cuentas</t>
  </si>
  <si>
    <t>1.2 Educación, Cultura y Deporte</t>
  </si>
  <si>
    <t>1.3 Vinculación Social y Concertación</t>
  </si>
  <si>
    <t>1.4 Desarrollo Económico</t>
  </si>
  <si>
    <t>2.1 Seguridad Pública</t>
  </si>
  <si>
    <t>3.1 Servicios Públicos de Calidad</t>
  </si>
  <si>
    <t>3.2 Fondo de Apoyo Social a Grupos Vulnerables</t>
  </si>
  <si>
    <t>3.3 Mejora de Servicio de Agua potable</t>
  </si>
  <si>
    <t>4.1 Infraestructura Vial</t>
  </si>
  <si>
    <t>4.2 Infraestructura Urbana y Social</t>
  </si>
  <si>
    <t>4.3 Dignificación de la Ciudad y Rescate del Centro Histórico</t>
  </si>
  <si>
    <t>4.4 Sistema Municipal de Planeación</t>
  </si>
  <si>
    <t>4.5 Sustentabilidad</t>
  </si>
  <si>
    <t>5.1 Transparencia y Rendición de Cuentas</t>
  </si>
  <si>
    <t>5.2 Finanzas Públicas Municipales Transparentes</t>
  </si>
  <si>
    <t>5.3 Gobierno Cercano a la Gente</t>
  </si>
  <si>
    <t>5.4 Desarrollo Urbano</t>
  </si>
  <si>
    <t>5.5 Atención y Modernización Tecnológica</t>
  </si>
  <si>
    <t>1.1.1 Con Nuestra Gente</t>
  </si>
  <si>
    <t>1.1.2 Cohesión Social</t>
  </si>
  <si>
    <t>1.1.3 Un Municipio Incluyente</t>
  </si>
  <si>
    <t>1.2.1 Sistema Municipal de Cultura Física y Deporte</t>
  </si>
  <si>
    <t>1.2.2 Nuestra Gente en la Cultura</t>
  </si>
  <si>
    <t>1.2.3 Nuestros Talentos</t>
  </si>
  <si>
    <t>1.2.4 Patrimonio e Identidad</t>
  </si>
  <si>
    <t>1.2.5 Desarrollo Integral de Nuestra Gente</t>
  </si>
  <si>
    <t>1.3.1 Vinculación Social y Concertación</t>
  </si>
  <si>
    <t>1.4.1 Desarrollo Económico</t>
  </si>
  <si>
    <t>1.4.2 Ciudad Turística</t>
  </si>
  <si>
    <t>2.1.1 Prevención</t>
  </si>
  <si>
    <t>2.1.2 Muévete Seguro</t>
  </si>
  <si>
    <t>2.1.3 Semaforización</t>
  </si>
  <si>
    <t>2.1.4 Amigo Vial</t>
  </si>
  <si>
    <t>2.1.5 Prevención de Violencia Comunitaria</t>
  </si>
  <si>
    <t>2.1.6 Profesionalización</t>
  </si>
  <si>
    <t>2.1.7 Fortalecimiento y Modernización de la Estrategia de Seguridad</t>
  </si>
  <si>
    <t>2.1.8 Mando Único</t>
  </si>
  <si>
    <t>2.1.9 Seguro Contra Robos a Casa Habitación</t>
  </si>
  <si>
    <t>3.3.2 Plan de Viabilidad Hídrica</t>
  </si>
  <si>
    <t>3.1.1 Mejoramiento y Dignificación de Espacios Públicos</t>
  </si>
  <si>
    <t>3.1.2 Capacidad y Cobertura de los Servicios Públicos</t>
  </si>
  <si>
    <t>3.1.3 Control sanitario</t>
  </si>
  <si>
    <t>3.1.4 Mercados Dignos</t>
  </si>
  <si>
    <t>3.1.5 Participación Ciudadana y Responsabilidad Social</t>
  </si>
  <si>
    <t>3.1.6 Reingeniería Operativa en los Procesos de Presentación de Servicios Públicos</t>
  </si>
  <si>
    <t>3.1.7 Uso de Nuevas Tecnologías para los Servicios Públicos</t>
  </si>
  <si>
    <t>3.2.1 Atención de la Demanda Ciudadana del Servicios de Agua Potable y Residual</t>
  </si>
  <si>
    <t>3.2.2 Ampliación de la Cobertura del Fondo de Apoyo Social (FAS)</t>
  </si>
  <si>
    <t>3.3.1 Eficiencia Física, Construcción, Rehabilitación y Mantenimiento</t>
  </si>
  <si>
    <t>4.5.3 Educación Ambiental para la Sustentabilidad y Participación Ciudadana</t>
  </si>
  <si>
    <t>4.1.1 Pavimentación de Nuevas Vialidades</t>
  </si>
  <si>
    <t>4.1.2 Rehabilitación y Mantenimiento y de Vialidades</t>
  </si>
  <si>
    <t>4.1.3 Construcción y Mantenimiento de pasos a Desnivel</t>
  </si>
  <si>
    <t>4.1.4 Construcción y Adecuación de Puentes Peatonales</t>
  </si>
  <si>
    <t>4.2.1 Rehabilitación de Espacios Educativos</t>
  </si>
  <si>
    <t>4.2.2 Construcción y Mejoramiento de Infraestructura Deportiva, Recreativa y Cultural</t>
  </si>
  <si>
    <t>4.3.1 Regeneración Urbana</t>
  </si>
  <si>
    <t>4.3.2 Rescate Integral del Centro Histórico</t>
  </si>
  <si>
    <t>4.4.1 Planeación Sustentable</t>
  </si>
  <si>
    <t>4.4.2 Inversión y Obra Pública</t>
  </si>
  <si>
    <t>4.4.3 Red Municipal de Participación Social</t>
  </si>
  <si>
    <t>4.4.4 Plataforma de Información Municipal</t>
  </si>
  <si>
    <t>4.4.5 Centro de Estudios Municipales</t>
  </si>
  <si>
    <t>4.5.1 Utilización Responsable de los Recursos Naturales y la Biodiversidad</t>
  </si>
  <si>
    <t>4.5.2 Prevención y Control de la Contaminación</t>
  </si>
  <si>
    <t>5.1.1 Transparencia</t>
  </si>
  <si>
    <t>5.2.1  Información Financiera Veraz y Oportuna para la Toma de Decisiones</t>
  </si>
  <si>
    <t>5.2.2 Contabilidad Gubernamental</t>
  </si>
  <si>
    <t>5.2.3 Disminución de la Deuda Pública</t>
  </si>
  <si>
    <t>5.2.4 Incremento en las Calificaciones Crediticias</t>
  </si>
  <si>
    <t>5.2.5 Cumplimiento de Metas Anuales de la Ley de Ingresos</t>
  </si>
  <si>
    <t>5.2.6 Recuperación de Cartera Vencida</t>
  </si>
  <si>
    <t>5.2.7 Actualización de Padrones de Contribuyentes</t>
  </si>
  <si>
    <t>5.2.8 Cumplimiento de la Normatividad Administrativa Municipal</t>
  </si>
  <si>
    <t>5.2.9 Pago Ágil y Oportuno de los Compromisos con Proveedores y Contratistas</t>
  </si>
  <si>
    <t>5.3.1 Mejora Regulatoria</t>
  </si>
  <si>
    <t>5.3.2 Gestión e Innovación Gubernamental</t>
  </si>
  <si>
    <t>5.3.3 Capacitación y Desarrollo Integral del Capital Humano</t>
  </si>
  <si>
    <t>5.3.4 Readecuación de la Normatividad en el Ejercicio de los Recursos</t>
  </si>
  <si>
    <t>5.3.5 Agiliza tu Trámite</t>
  </si>
  <si>
    <t>5.3.6 Regularízate</t>
  </si>
  <si>
    <t>5.3.7 Verificador de Confianza</t>
  </si>
  <si>
    <t>5.4.1 Innovación Institucional</t>
  </si>
  <si>
    <t>5.4.2 Atención Oportuna con Transparencia</t>
  </si>
  <si>
    <t>5.4.3 Reingeniería de Procesos de Control Urbano</t>
  </si>
  <si>
    <t>5.5.1 Infraestructura Tecnológica</t>
  </si>
  <si>
    <t>5.5.2 Intranet Municipal</t>
  </si>
  <si>
    <t>5.5.3 Sociedad de la Información</t>
  </si>
  <si>
    <t>5.5.4 Gestión y Fuentes de Financiamiento par Proyectos</t>
  </si>
  <si>
    <t>5.5.5 Evaluación y Seguimiento a Dependencias</t>
  </si>
  <si>
    <t>LÍNEA ESTRATÉGICA</t>
  </si>
  <si>
    <t>NO APLICA</t>
  </si>
  <si>
    <t>CAPÍTULO</t>
  </si>
  <si>
    <t>TOTAL EGRESOS</t>
  </si>
  <si>
    <t>TOTAL</t>
  </si>
  <si>
    <t>DEPENDENCIA</t>
  </si>
  <si>
    <t>Dependencia</t>
  </si>
  <si>
    <t>PROGRAMA 1</t>
  </si>
  <si>
    <t>PROGRAMA 2</t>
  </si>
  <si>
    <t>PROGRAMA 3</t>
  </si>
  <si>
    <t>PROGRAMA 4</t>
  </si>
  <si>
    <t>PROGRAMA 5</t>
  </si>
  <si>
    <t>PROGRAMA 6</t>
  </si>
  <si>
    <t>PROGRAMA 7</t>
  </si>
  <si>
    <t>PROGRAMA 8</t>
  </si>
  <si>
    <t>PROGRAMA 9</t>
  </si>
  <si>
    <t>PROGRAMA 10</t>
  </si>
  <si>
    <t>NOMBRE DEL PROGRAMA</t>
  </si>
  <si>
    <t>COSTO POR PROGRAMA</t>
  </si>
  <si>
    <t>COSTO DE LA DEPENDENCIA</t>
  </si>
  <si>
    <t>Comisión Ciudadana de Agua Potable y Alcantarillado del Municipio de Aguascalientes</t>
  </si>
  <si>
    <t>Comité Municipal para el Desarrollo Integral de la Familia</t>
  </si>
  <si>
    <t>Contraloría Municipal</t>
  </si>
  <si>
    <t>Coordinación General de Comunicación Social</t>
  </si>
  <si>
    <t>Coordinación General de Delegaciones Urbanas y Rurales</t>
  </si>
  <si>
    <t>Instituto Municipal Aguascalentense para la Cultura</t>
  </si>
  <si>
    <t>Instituto Municipal de la Mujer de Aguascalientes</t>
  </si>
  <si>
    <t>Instituto Municipal de Planeación</t>
  </si>
  <si>
    <t>Oficina Ejecutiva del Presidente Municipal</t>
  </si>
  <si>
    <t>Secretaría de Administración</t>
  </si>
  <si>
    <t>Secretaría de Desarrollo Social</t>
  </si>
  <si>
    <t>Secretaría de Desarrollo Urbano</t>
  </si>
  <si>
    <t>Secretaría de Finanzas Públicas</t>
  </si>
  <si>
    <t>Secretaría de Obras Públicas</t>
  </si>
  <si>
    <t>Secretaría de Seguridad Pública</t>
  </si>
  <si>
    <t>Secretaría de Servicios Públicos</t>
  </si>
  <si>
    <t>Secretaría del H. Ayuntamiento y Dirección General de Gobierno</t>
  </si>
  <si>
    <t>Secretaría del Medio Ambiente y Desarrollo Sustentable</t>
  </si>
  <si>
    <t>Secretaría Particular</t>
  </si>
  <si>
    <t>Secretariado Técnico del Consejo de la Ciudad</t>
  </si>
  <si>
    <t>COMPONENTE 6</t>
  </si>
  <si>
    <t>COMPONENTE 7</t>
  </si>
  <si>
    <t>PARTIDA</t>
  </si>
  <si>
    <t>DEFINICIÓN</t>
  </si>
  <si>
    <t>TOTAL CAPÍTULO 1000</t>
  </si>
  <si>
    <t>TOTAL CAPÍTULO 2000</t>
  </si>
  <si>
    <t>TOTAL CAPÍTULO 3000</t>
  </si>
  <si>
    <t>TOTAL CAPÍTULO 4000</t>
  </si>
  <si>
    <t>TOTAL CAPÍTULO 5000</t>
  </si>
  <si>
    <t>TOTAL CAPÍTULO 6000</t>
  </si>
  <si>
    <t>TOTAL CAPÍTULO 7000</t>
  </si>
  <si>
    <t>TOTAL CAPÍTULO 9000</t>
  </si>
  <si>
    <t>CALENDARIO DE EGRESOS</t>
  </si>
  <si>
    <t>Calendario</t>
  </si>
  <si>
    <t>X</t>
  </si>
  <si>
    <t>CALENDARIO DE ACTIVIDADES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</si>
  <si>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</si>
  <si>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</si>
  <si>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</si>
  <si>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</si>
  <si>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</si>
  <si>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</si>
  <si>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</si>
  <si>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</si>
  <si>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</si>
  <si>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</si>
  <si>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</si>
  <si>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</si>
  <si>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PROGRAMA</t>
  </si>
  <si>
    <t>NÚMERARIA</t>
  </si>
  <si>
    <t>1.2</t>
  </si>
  <si>
    <t>1.14</t>
  </si>
  <si>
    <t>1.15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</si>
  <si>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</si>
  <si>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</si>
  <si>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</si>
  <si>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</si>
  <si>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</si>
  <si>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</si>
  <si>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</si>
  <si>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</si>
  <si>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</si>
  <si>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</si>
  <si>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</si>
  <si>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</si>
  <si>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 xml:space="preserve"> </t>
  </si>
  <si>
    <t>ENTIDAD</t>
  </si>
  <si>
    <t>ESTRUCTURA PRESUPUESTARIA</t>
  </si>
  <si>
    <t>SERVICIOS PERSONALES</t>
  </si>
  <si>
    <t>MATERIALES Y SUMINISTROS</t>
  </si>
  <si>
    <t>SERVICIOS GENERALES</t>
  </si>
  <si>
    <t>Otros servicios de limpieza y manejo de desechos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</si>
  <si>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</si>
  <si>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</si>
  <si>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</si>
  <si>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</si>
  <si>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</si>
  <si>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</si>
  <si>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COSTO DEL PROGRAMA</t>
  </si>
  <si>
    <t>CAPÍTULO 1000</t>
  </si>
  <si>
    <t>CAPÍTULO 2000</t>
  </si>
  <si>
    <t>CAPÍTULO 3000</t>
  </si>
  <si>
    <t>CAPÍTULO 5000</t>
  </si>
  <si>
    <t>CAPÍTULO 6000</t>
  </si>
  <si>
    <t>CAPÍTULO 9000</t>
  </si>
  <si>
    <t>CAPÍTULO   7000</t>
  </si>
  <si>
    <t>CAPÍTULO           8000</t>
  </si>
  <si>
    <t>CAPÍTULO           4000</t>
  </si>
  <si>
    <t>TOTAL GENERAL</t>
  </si>
  <si>
    <t>Dietas</t>
  </si>
  <si>
    <t>Haberes</t>
  </si>
  <si>
    <t>Sueldo base</t>
  </si>
  <si>
    <t>Sueldo base comisionados</t>
  </si>
  <si>
    <t>Remuneraciones por adscripción laboral en el extranjero</t>
  </si>
  <si>
    <t>Honorarios asimilados</t>
  </si>
  <si>
    <t>Promotores que contribuyen a la cohesión comunitaria y la participación ciudadana</t>
  </si>
  <si>
    <t>Programa el mural urbano</t>
  </si>
  <si>
    <t>Programa de educación artística</t>
  </si>
  <si>
    <t>Cuida tu parque</t>
  </si>
  <si>
    <t>Sueldos eventual</t>
  </si>
  <si>
    <t>Servicio social o practica profesional</t>
  </si>
  <si>
    <t>Retribución a los representantes de los trabajadores y de los patrones en la junta de conciliación y arbitraje</t>
  </si>
  <si>
    <t>Quinquenio</t>
  </si>
  <si>
    <t>Quincenio comisionados</t>
  </si>
  <si>
    <t>Gratificación anual</t>
  </si>
  <si>
    <t>Prima vacacional</t>
  </si>
  <si>
    <t>Prima dominical</t>
  </si>
  <si>
    <t>Gratificacion anual comisionados</t>
  </si>
  <si>
    <t>Prima vacacional comisionados</t>
  </si>
  <si>
    <t>Horas extras</t>
  </si>
  <si>
    <t>Compensaciones</t>
  </si>
  <si>
    <t>Bono de feria</t>
  </si>
  <si>
    <t>Gratificaciones</t>
  </si>
  <si>
    <t>Compensados comisionados</t>
  </si>
  <si>
    <t>Sobrehaberes</t>
  </si>
  <si>
    <t>Asignaciones de técnico, de mando, por comisión, de vuelo y de técnico especial</t>
  </si>
  <si>
    <t>Notificadores</t>
  </si>
  <si>
    <t>Participaciones por vigilancia en el cumplimiento de las leyes y custodia de valores</t>
  </si>
  <si>
    <t>Prestaciones económicas</t>
  </si>
  <si>
    <t>Cuotas patronales imss</t>
  </si>
  <si>
    <t>Guarderías</t>
  </si>
  <si>
    <t>Prestaciones económicas comisionados</t>
  </si>
  <si>
    <t>Cuotas patronales imss comisionados</t>
  </si>
  <si>
    <t>Fondo de vivienda municipio</t>
  </si>
  <si>
    <t>Fondo de vivienda municipio comisionados</t>
  </si>
  <si>
    <t>Sar</t>
  </si>
  <si>
    <t>Sar comisionados</t>
  </si>
  <si>
    <t>Seguro vida</t>
  </si>
  <si>
    <t>Seguro vida comisionados</t>
  </si>
  <si>
    <t>Ahorro</t>
  </si>
  <si>
    <t>Ahorro comisionados</t>
  </si>
  <si>
    <t>Indemnizaciones</t>
  </si>
  <si>
    <t>Prestaciones y haberes de retiro</t>
  </si>
  <si>
    <t>Isr</t>
  </si>
  <si>
    <t>Isr comisionados</t>
  </si>
  <si>
    <t>Apoyos a la capacitación de los servidores públicos.</t>
  </si>
  <si>
    <t>Canasta básica</t>
  </si>
  <si>
    <t>Ayuda de transporte</t>
  </si>
  <si>
    <t>Ayuda de renta</t>
  </si>
  <si>
    <t>Ayuda habitación</t>
  </si>
  <si>
    <t>Otros prestaciones sociales y económicas</t>
  </si>
  <si>
    <t>Canasta básica comisionados</t>
  </si>
  <si>
    <t>Ayuda de transporte comisionados</t>
  </si>
  <si>
    <t>Ayuda de renta comisionados</t>
  </si>
  <si>
    <t>Ayuda habitación comisionados</t>
  </si>
  <si>
    <t>Previsiones de carácter laboral, económica y de seguridad social</t>
  </si>
  <si>
    <t>Premio de puntualidad</t>
  </si>
  <si>
    <t>Bono actuación</t>
  </si>
  <si>
    <t>Bono años servicio</t>
  </si>
  <si>
    <t>Bono de educación</t>
  </si>
  <si>
    <t>Bono de productividad</t>
  </si>
  <si>
    <t>Bonos y premios varios</t>
  </si>
  <si>
    <t>Bono año servicio</t>
  </si>
  <si>
    <t>Bono de policía o bombero</t>
  </si>
  <si>
    <t>Papelería y artículos de oficina</t>
  </si>
  <si>
    <t>Materiales y útiles de impresión y reproducción</t>
  </si>
  <si>
    <t>Material estadístico y geográfico</t>
  </si>
  <si>
    <t>Material de computo y comunicaciones</t>
  </si>
  <si>
    <t>Material de información</t>
  </si>
  <si>
    <t>Material de ingeniería y dibujo</t>
  </si>
  <si>
    <t>Material de fotografía</t>
  </si>
  <si>
    <t>Libros revistas y periódicos</t>
  </si>
  <si>
    <t>Artículos de limpieza</t>
  </si>
  <si>
    <t>Materiales y útiles de enseñanza.</t>
  </si>
  <si>
    <t>Materiales para el registro e identificación de bienes y personas</t>
  </si>
  <si>
    <t>Alimentos</t>
  </si>
  <si>
    <t>Alimentos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</si>
  <si>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</si>
  <si>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</si>
  <si>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</si>
  <si>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</si>
  <si>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</si>
  <si>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</si>
  <si>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</si>
  <si>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</si>
  <si>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</si>
  <si>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</si>
  <si>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de arena, grava, mármol, pisos y otros similares para la construcción</t>
  </si>
  <si>
    <t>Cemento y productos de concreto.</t>
  </si>
  <si>
    <t>Cal, yeso y productos de yeso</t>
  </si>
  <si>
    <t>Madera y productos de madera</t>
  </si>
  <si>
    <t>Vidrio y productos de vidrio</t>
  </si>
  <si>
    <t>Lámparas, focos, balastras</t>
  </si>
  <si>
    <t>Postes y brazos</t>
  </si>
  <si>
    <t>Cable</t>
  </si>
  <si>
    <t>Controles eléctricos</t>
  </si>
  <si>
    <t>Otros materiales eléctricos y electrónicos</t>
  </si>
  <si>
    <t>Artículos metálicos para la construcción</t>
  </si>
  <si>
    <t>Materiales complementarios</t>
  </si>
  <si>
    <t>Materiales de señalización</t>
  </si>
  <si>
    <t>Arboles y plantas de ornato</t>
  </si>
  <si>
    <t>Pinturas barnices y similares</t>
  </si>
  <si>
    <t>Otros materiales y artículos de construcción y reparación</t>
  </si>
  <si>
    <t>Productos químicos básicos</t>
  </si>
  <si>
    <t>Fertilizantes, pesticidas y otros agroquímicos</t>
  </si>
  <si>
    <t>Insecticidas y abonos</t>
  </si>
  <si>
    <t>Medicina y material de botiquín para uso humano</t>
  </si>
  <si>
    <t>Medicamentos veterinarios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</si>
  <si>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</si>
  <si>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</si>
  <si>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</si>
  <si>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 básicos</t>
  </si>
  <si>
    <t>Combustibles</t>
  </si>
  <si>
    <t>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</si>
  <si>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</si>
  <si>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</si>
  <si>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</si>
  <si>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</si>
  <si>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</si>
  <si>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</si>
  <si>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</si>
  <si>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 para seguridad publica y transito</t>
  </si>
  <si>
    <t>Municiones</t>
  </si>
  <si>
    <t>Prendas de protección para seguridad publica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</si>
  <si>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</si>
  <si>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</si>
  <si>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</si>
  <si>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</si>
  <si>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</si>
  <si>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</t>
  </si>
  <si>
    <t>Neumáticos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</si>
  <si>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</si>
  <si>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</si>
  <si>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</si>
  <si>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</si>
  <si>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</si>
  <si>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</si>
  <si>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</si>
  <si>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</si>
  <si>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</si>
  <si>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</si>
  <si>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</si>
  <si>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</si>
  <si>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</si>
  <si>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Personas físicas</t>
  </si>
  <si>
    <t>Personas morales</t>
  </si>
  <si>
    <t>Pensión y estacionamiento</t>
  </si>
  <si>
    <t>Equipo de servicio</t>
  </si>
  <si>
    <t>Equipo de sonido</t>
  </si>
  <si>
    <t>Equipo de fotocopiado</t>
  </si>
  <si>
    <t>Equipo de radiocomunicación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</si>
  <si>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</si>
  <si>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</si>
  <si>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</si>
  <si>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</si>
  <si>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</si>
  <si>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</si>
  <si>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Honorarios personas físicas</t>
  </si>
  <si>
    <t>Honorarios personas morales</t>
  </si>
  <si>
    <t>Honorarios licencias de construcción</t>
  </si>
  <si>
    <t>Servicios de diseño, arquitectura, ingeniería y actividades relacionadas</t>
  </si>
  <si>
    <t>Servicios de consultoría administrativa, procesos, técnica y en tecnologías de la información</t>
  </si>
  <si>
    <t>Cursos, congresos y convenciones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</si>
  <si>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</si>
  <si>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</si>
  <si>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</si>
  <si>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</si>
  <si>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 especializados</t>
  </si>
  <si>
    <t>Intereses bancarios</t>
  </si>
  <si>
    <t>Comisiones federales</t>
  </si>
  <si>
    <t>Proder</t>
  </si>
  <si>
    <t>Contingencias económicas 2015</t>
  </si>
  <si>
    <t>Habitat ejercicio actual</t>
  </si>
  <si>
    <t>Fondo iii ejercico actual</t>
  </si>
  <si>
    <t>Fondo iv ejercicio actual</t>
  </si>
  <si>
    <t>Servicios de cobranza, investigación crediticia y similar</t>
  </si>
  <si>
    <t>Servicios de recaudación, traslado y custodia de valores</t>
  </si>
  <si>
    <t>Seguros de responsabilidad patrimonial y fianzas</t>
  </si>
  <si>
    <t>Seguro vehicular</t>
  </si>
  <si>
    <t>Seguro helicóptero y seguro de estacionamiento</t>
  </si>
  <si>
    <t>Primas de seguros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</si>
  <si>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</si>
  <si>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</si>
  <si>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</si>
  <si>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</si>
  <si>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</si>
  <si>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Mantenimiento y reparación de equipo y mobiliario de oficina</t>
  </si>
  <si>
    <t>Mantenimiento y reparación de equipo de señalamiento</t>
  </si>
  <si>
    <t>Mantenimiento y reparación equipo de servicio</t>
  </si>
  <si>
    <t>Instalación, reparación y mantenimiento de equipo de cómputo y tecnología de la información</t>
  </si>
  <si>
    <t>Instalación, reparación y mantenimiento de equipo e instrumental médico y de laboratorio</t>
  </si>
  <si>
    <t>Mantenimiento y reparación de vehículos</t>
  </si>
  <si>
    <t>Reparación y mantenimiento de equipo de defensa y seguridad</t>
  </si>
  <si>
    <t>Mantenimiento e instalación equipo de alumbrado publico</t>
  </si>
  <si>
    <t>Mantenimiento, reparación de instalaciones eléctricas</t>
  </si>
  <si>
    <t>Mantenimiento, reparación de instalaciones hidráulicas</t>
  </si>
  <si>
    <t>Mantenimiento, instalación, reparación y de maquinaria, otros equipos y herramienta</t>
  </si>
  <si>
    <t>Maquila de animales</t>
  </si>
  <si>
    <t>Bono verde</t>
  </si>
  <si>
    <t>Fumigaciones</t>
  </si>
  <si>
    <t>Servicios de jardinería</t>
  </si>
  <si>
    <t>Difusión por radio y televisión</t>
  </si>
  <si>
    <t>Difusión impresa</t>
  </si>
  <si>
    <t>Servicio de imprenta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</si>
  <si>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</si>
  <si>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</si>
  <si>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</si>
  <si>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</si>
  <si>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</si>
  <si>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</si>
  <si>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Monitoreo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</si>
  <si>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</si>
  <si>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</si>
  <si>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</si>
  <si>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</si>
  <si>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</si>
  <si>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</si>
  <si>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</si>
  <si>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</si>
  <si>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</si>
  <si>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Informe de gobierno</t>
  </si>
  <si>
    <t>Gastos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</si>
  <si>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</si>
  <si>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</si>
  <si>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</si>
  <si>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</si>
  <si>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</si>
  <si>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 derecho uso pozo</t>
  </si>
  <si>
    <t>Placas y tenencias</t>
  </si>
  <si>
    <t>Verificación</t>
  </si>
  <si>
    <t>Impuestos y derechos</t>
  </si>
  <si>
    <t>Impuestos y derechos de importación</t>
  </si>
  <si>
    <t>Sentencias y resoluciones por autoridad competente</t>
  </si>
  <si>
    <t>Multas federales</t>
  </si>
  <si>
    <t>Otros gastos por responsabilidades</t>
  </si>
  <si>
    <t>Utilidades</t>
  </si>
  <si>
    <t>Impuesto sobre nóminas y otros que se deriven de una relación laboral</t>
  </si>
  <si>
    <t>Isn comisionados</t>
  </si>
  <si>
    <t>Otros servicios diversos</t>
  </si>
  <si>
    <t>Gobierno en transición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</si>
  <si>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</si>
  <si>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</si>
  <si>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</si>
  <si>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</si>
  <si>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</si>
  <si>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</si>
  <si>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</si>
  <si>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</si>
  <si>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</si>
  <si>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Ccapama</t>
  </si>
  <si>
    <t>Implan</t>
  </si>
  <si>
    <t>Imma</t>
  </si>
  <si>
    <t>Imac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</si>
  <si>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</si>
  <si>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</si>
  <si>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</si>
  <si>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</si>
  <si>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</si>
  <si>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</si>
  <si>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</si>
  <si>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</si>
  <si>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</si>
  <si>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</si>
  <si>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</si>
  <si>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</si>
  <si>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Subsidios por carga fiscal</t>
  </si>
  <si>
    <t>Devolución de ingresos indebidos</t>
  </si>
  <si>
    <t>Subsidios para capacitación y becas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</si>
  <si>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</si>
  <si>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</si>
  <si>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</si>
  <si>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</si>
  <si>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</si>
  <si>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</si>
  <si>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</si>
  <si>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</si>
  <si>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</si>
  <si>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</si>
  <si>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</si>
  <si>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</si>
  <si>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</si>
  <si>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</si>
  <si>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</si>
  <si>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</si>
  <si>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</si>
  <si>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</si>
  <si>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</si>
  <si>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</si>
  <si>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</si>
  <si>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municipios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</si>
  <si>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</si>
  <si>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</si>
  <si>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</si>
  <si>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</si>
  <si>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</si>
  <si>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</si>
  <si>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</si>
  <si>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</si>
  <si>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</si>
  <si>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</si>
  <si>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 de la información</t>
  </si>
  <si>
    <t>Otros mobiliarios y equipos de administración</t>
  </si>
  <si>
    <t>Otros equipos eléctricos y electrónicos de oficina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</si>
  <si>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</si>
  <si>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</si>
  <si>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</si>
  <si>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</si>
  <si>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</si>
  <si>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</si>
  <si>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de transporte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</si>
  <si>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</si>
  <si>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</si>
  <si>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</si>
  <si>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</si>
  <si>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</si>
  <si>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</si>
  <si>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</si>
  <si>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Equipo taller grafico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</si>
  <si>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</si>
  <si>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</si>
  <si>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</si>
  <si>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</si>
  <si>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</si>
  <si>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Contenedores</t>
  </si>
  <si>
    <t>Equipo para rastro</t>
  </si>
  <si>
    <t>Otros equipos</t>
  </si>
  <si>
    <t>Bovinos</t>
  </si>
  <si>
    <t>Porcinos</t>
  </si>
  <si>
    <t>Aves</t>
  </si>
  <si>
    <t>Ovinos y caprinos</t>
  </si>
  <si>
    <t>Peces y acuicultura</t>
  </si>
  <si>
    <t>Unidad equina</t>
  </si>
  <si>
    <t>Unidad canina</t>
  </si>
  <si>
    <t>Árboles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</si>
  <si>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</si>
  <si>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</si>
  <si>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</si>
  <si>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</si>
  <si>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</si>
  <si>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</si>
  <si>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</si>
  <si>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</si>
  <si>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</si>
  <si>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</si>
  <si>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</si>
  <si>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</si>
  <si>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</si>
  <si>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</si>
  <si>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Desarrollo municipal</t>
  </si>
  <si>
    <t>Infraestructura educativa</t>
  </si>
  <si>
    <t>Infraestructura deportiva</t>
  </si>
  <si>
    <t>Infraestructura básica de salud</t>
  </si>
  <si>
    <t>Infraestructura productiva rural</t>
  </si>
  <si>
    <t>Agua potable</t>
  </si>
  <si>
    <t>Alcantarillado</t>
  </si>
  <si>
    <t>Drenaje y letrinas</t>
  </si>
  <si>
    <t>Urbanización municipal</t>
  </si>
  <si>
    <t>Electrificación</t>
  </si>
  <si>
    <t>Caminos rurales</t>
  </si>
  <si>
    <t>Otras construcciones de ingeniería civil u obra pesada</t>
  </si>
  <si>
    <t>Instalaciones y equipamiento en construcciones</t>
  </si>
  <si>
    <t>Trabajos de acabados en edificaciones y otros trabajos especializados</t>
  </si>
  <si>
    <t>Edificación habitacional</t>
  </si>
  <si>
    <t>Asistencia social y servicios comunitarios</t>
  </si>
  <si>
    <t>Protección y preservación ecológica</t>
  </si>
  <si>
    <t>Construcción de obras para el abastecimiento de agua, petróleo, gas, electricidad y telecomunicaciones</t>
  </si>
  <si>
    <t>División de terrenos y construcción de obras de urbanización</t>
  </si>
  <si>
    <t>Estudios, formulación y evaluación de proyectos productivos no incluidos en conceptos anteriores de este capítulo.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</si>
  <si>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</si>
  <si>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</si>
  <si>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</si>
  <si>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</si>
  <si>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</si>
  <si>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</si>
  <si>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</si>
  <si>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</si>
  <si>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</si>
  <si>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la liquidez</t>
  </si>
  <si>
    <t>Acciones y participaciones de capital en el sector privado con fines de gestión de la liquidez</t>
  </si>
  <si>
    <t>Acciones y participaciones de capital en el sector externo con fines de administración de la liquidez</t>
  </si>
  <si>
    <t>Bonos</t>
  </si>
  <si>
    <t>Valores representativos de deuda,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</si>
  <si>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</si>
  <si>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</si>
  <si>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</si>
  <si>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</si>
  <si>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</si>
  <si>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</si>
  <si>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</si>
  <si>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</si>
  <si>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</si>
  <si>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</si>
  <si>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</si>
  <si>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</si>
  <si>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</si>
  <si>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</si>
  <si>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</si>
  <si>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</si>
  <si>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</si>
  <si>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no financieros</t>
  </si>
  <si>
    <t>Inversiones en fideicomisos públicos financieros</t>
  </si>
  <si>
    <t>Inversiones en fideicomisos de entidades federativas</t>
  </si>
  <si>
    <t>Inversiones en fideicomisos de municipios</t>
  </si>
  <si>
    <t>Fondo de capital</t>
  </si>
  <si>
    <t>Fondo de intereses</t>
  </si>
  <si>
    <t>Otras inversiones en fideicomisos</t>
  </si>
  <si>
    <t>Depósitos a largo plazo en moneda nacional</t>
  </si>
  <si>
    <t>Depósitos a largo plazo en moneda extranjera</t>
  </si>
  <si>
    <t>Contingencias por fenómenos naturales</t>
  </si>
  <si>
    <t>Responsabilidades patrimoniales</t>
  </si>
  <si>
    <t>Afectaciones de predios</t>
  </si>
  <si>
    <t>Gastos notariales y diversos</t>
  </si>
  <si>
    <t>Reserva de indemnizaciones</t>
  </si>
  <si>
    <t>Reposición por daños a activos municipales</t>
  </si>
  <si>
    <t>Provision para recursos federales</t>
  </si>
  <si>
    <t>Laudos</t>
  </si>
  <si>
    <t>Provisiones</t>
  </si>
  <si>
    <t>Capital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</si>
  <si>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</si>
  <si>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</si>
  <si>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</si>
  <si>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</si>
  <si>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</si>
  <si>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</si>
  <si>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</si>
  <si>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</si>
  <si>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</si>
  <si>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</si>
  <si>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</si>
  <si>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</si>
  <si>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</si>
  <si>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</si>
  <si>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</si>
  <si>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</si>
  <si>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</si>
  <si>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Honorarios</t>
  </si>
  <si>
    <t>Gastos de la deuda pública externa</t>
  </si>
  <si>
    <t>Gastos por coberturas en tasas de interés</t>
  </si>
  <si>
    <t>Costos por cobertura de la deuda pública externa</t>
  </si>
  <si>
    <t>Apoyos a intermediarios financieros</t>
  </si>
  <si>
    <t>Apoyos a ahorradores y deudores del sistema financiero nacional</t>
  </si>
  <si>
    <t>Por el ejercicio inmediato anterior</t>
  </si>
  <si>
    <t>Por ejercicios anteriores</t>
  </si>
  <si>
    <t>TOTAL 9000 DEUDA PUBLICA</t>
  </si>
  <si>
    <t>}</t>
  </si>
  <si>
    <t>TOTAL 7000 INVERSIONES FINANCIERAS Y OTRAS PROVISIONES</t>
  </si>
  <si>
    <t>TOTAL 6000 INVERSION PUBLICA</t>
  </si>
  <si>
    <t>TOTAL 5000 BIENES MUEBLES, INMUEBLES E INTANGIBLES</t>
  </si>
  <si>
    <t>TOTAL 4000 TRANSFERENCIAS, ASIGNACIONES, SUBSIDIOS Y OTRAS AYUDAS</t>
  </si>
  <si>
    <t>TOTAL 3000 SERVICIOS GENERALES</t>
  </si>
  <si>
    <t>TOTAL 2000 MATERIALES Y SUMINISTROS</t>
  </si>
  <si>
    <t>TOTAL 1000 SERVICIOS PERSONALES</t>
  </si>
  <si>
    <t>DEPENDENCIA:</t>
  </si>
  <si>
    <t>PROGRAMA:</t>
  </si>
  <si>
    <t>TRANSPARENCIA</t>
  </si>
  <si>
    <t>CONTRALORÍA MUNICIPAL</t>
  </si>
  <si>
    <t>BAJO NIVEL DE VERIFICACIÓN DE LA APLICACIÓN DE LOS RECURSOS CONFORME A LA NORMATIVIDAD VIGENTE.</t>
  </si>
  <si>
    <t>ALTO ÍNDICE DE DESCONFIANZA EN LOS CIUDADANOS DEL EJERCICIO DE LOS RECURSOS PÚBLICOS EN EL MUNICIPIO DE AGUASCALIENTES</t>
  </si>
  <si>
    <t>ALTO ÍNDICE DE OBSERVACIONES DERIVADAS DE LAS AUDITORÍAS PRACTICADAS A LAS DEPENDENCIAS.</t>
  </si>
  <si>
    <t>LAS ACTIVIDADES DE LAS DEPENDENCIAS Y UNIDADES ADMINISTRATIVAS PRESENTAN DENTRO DE SU OBSERVANCIA GENERAL, BAJO NIVEL DE EFICIENCIA EN LA APLICACIÓN DE LA NORMATIVIDAD</t>
  </si>
  <si>
    <t>ALTO ÍNDICE DE QUEJAS Y DENUNCIAS EN LUGAR DE SOLICITUDES DE INFORMACIÓN.</t>
  </si>
  <si>
    <t>LAS DEPENDENCIAS Y UNIDADES ADMINISTRATIVAS REFLEJAN UN BAJO NIVEL DE CUMPLIMIENTO RESPECTO A LA LEY, MANUAL Y LINEAMIENTOS DE TRANSPARENCIA</t>
  </si>
  <si>
    <t>DESCONOCIMIENTO EN LEYES, REGLAMENTOS Y NORMAS EN TEMA DE TRANSPARENCIA.</t>
  </si>
  <si>
    <t>BAJO NIVEL DE INTERÉS DE LOS SERVIDORES PÚBLICOS EN CONOCER LA NORMATIVIDAD APLICABLE.</t>
  </si>
  <si>
    <t>DESCONOCIMIENTO DE LA CIUDADANÍA SOBRE LAS FACULTADES DE TRANSPARENCIA</t>
  </si>
  <si>
    <t>POCA DIFUSIÓN SOBRE LAS FACULTADES DE TRANSPARENCIA.</t>
  </si>
  <si>
    <t>BAJO NIVEL DE RESOLUCIÓN A LA CIUDADANÍA</t>
  </si>
  <si>
    <t>ALTO NIVEL DE INFORMACIÓN A TRANSPARENTAR LAS CONDUCTAS DE LOS SERVIDORES PÚBLICOS MUNICIPALES ASÍ COMO LOS RECURSOS Y SERVICIOS PÚBLICOS MUNICIPALES.</t>
  </si>
  <si>
    <t>LAS DEPENDENCIAS Y UNIDADES ADMINISTRATIVAS REFLEJAN UN ALTO NIVEL DE CUMPLIMIENTO RESPECTO A LA LEY, MANUAL Y LINEAMIENTOS DE TRANSPARENCIA.</t>
  </si>
  <si>
    <t>CONOCIMIENTO EN LEYES, REGLAMENTOS Y NORMAS EN TEMA DE TRANSPARENCIA.</t>
  </si>
  <si>
    <t>ALTO NIVEL DE INTERÉS DE LOS SERVIDORES PÚBLICOS EN CONOCER LA NORMATIVIDAD APLICABLE</t>
  </si>
  <si>
    <t>CONOCIMIENTO DE LA CIUDADANÍA SOBRE LAS LEYES DE TRANSPARENCIA.</t>
  </si>
  <si>
    <t>DIFUSIÓN SOBRE LA CULTURA DE TRANSPARENCIA.</t>
  </si>
  <si>
    <t>BRINDAR ALTOS NIVELES DE RESOLUCIÓN A LA CIUDADANÍA.</t>
  </si>
  <si>
    <t>CUMPLIMIENTO DE LEYES, REGLAMENTOS Y MANUALES POR PARTE DE LOS SERVIDORES PÚBLICOS MUNICIPALES.</t>
  </si>
  <si>
    <t>BAJO ÍNDICE DE QUEJAS Y DENUNCIAS EN LUGAR DE SOLICITUDES DE INFORMACIÓN.</t>
  </si>
  <si>
    <t>BAJO NIVEL DE PERCEPCIÓN CIUDADANA SOBRE CORRUPCIÓN EN EL GOBIERNO.</t>
  </si>
  <si>
    <t>CUMPLIMIENTO DE LA NORMATIVIDAD EN EL EJERCICIO DE LOS RECURSOS</t>
  </si>
  <si>
    <t>BAJOS NIVELES DE VERIFICACIÓN EN EL USO DE LOS RECURSOS PÚBLICOS EMITIDOS EN LA CUENTA DE LA HACIENDA PÚBLICA MUNICIPAL</t>
  </si>
  <si>
    <t>BAJOS NIVELES DE VERIFICACIÓN EN EL USO DE LOS RECURSOS PÚBLICOS MUNICIPALES</t>
  </si>
  <si>
    <t>BAJOS NIVELES DE VERIFICACIÓN EN EL USO DE LOS RECURSOS PÚBLICOS (FINANCIEROS, MATERIALES Y HUMANOS).</t>
  </si>
  <si>
    <t>BAJO NIVEL DE ATENCIÓN DE QUEJAS Y DENUNCIAS EN CONTRA DE LOS SERVIDORES PÚBLICOS.</t>
  </si>
  <si>
    <t>BAJO NIVEL DE VERIFICACIÓN EN LA EJECUCIÓN DE LAS OBRAS DE EQUIPAMIENTO URBANO QUE SERÁN OPERADAS POR LA SECRETARÍA DE SERVICIOS PÚBLICOS.</t>
  </si>
  <si>
    <t>BAJO NIVEL DE VERIFICACIÓN EN LA EJECUCIÓN DE LAS OBRAS DE INFRAESTRUCTURA Y EQUIPAMIENTO URBANO LLEBADAS A CABO POR EL MUNICIPIO DE AGUASCALIENTES.</t>
  </si>
  <si>
    <t>ALTO ÍNDICE DE DESCONFIANZA EN LOS CIUDADANOS DEL EJERCICIO DE LOS RECURSOS PÚBLICOS EN EL MUNICIPIO DE AGUASCALIENTES.</t>
  </si>
  <si>
    <t>ALTO ÍNDICE DE OBSERVACIONES DERIVADAS DE LAS AUDITORÍAS PRÁCTICADAS A LAS DEPENDENCIAS.</t>
  </si>
  <si>
    <t>LAS ACTIVIDADES DE LAS DEPENDENCIAS Y UNIDADES ADMINISTRATIVAS PRESENTAN DENTRO DE SU OBSERVANCIA GENERAL, BAJO NIVEL DE EFICIENCIA EN LA PLANEACIÓN DE LA NORMATIVIDAD.</t>
  </si>
  <si>
    <t>GASTO INEFICIENTE Y DESVÍO DE LOS RECURSOS.</t>
  </si>
  <si>
    <t>ALTO NÚMERO DE ERRORES U OMISIONES EN  LA OPERACIÓN DE LOS RECURSOS.</t>
  </si>
  <si>
    <t>ALTO NIVEL DE VERIFICACIÓN DE LA APLICACIÓN DE LOS RECURSOS CONFORME A LA NORMATIVIDAD VIGENTE.</t>
  </si>
  <si>
    <t>BAJO ÍNDICE DE OBSERVACIONES DERIVADAS DE LAS AUDITORÍAS PRÁCTICADAS A LAS DEPENDENCIAS DEL MUNICIPIO DE AGUASCALIENTES.</t>
  </si>
  <si>
    <t>LAS ACTIVIDADES DE LAS DEPENDENCIAS Y UNIDADES ADMINISTRATIVAS DEL MUNICIPIO DE AGUASCALIENTES PRESENTAN DENTRO DE SU OBSERVANCIA GENERAL, UN ALTO NIVEL DE EFICIENCIA EN LA APLICACIÓN DE NORMATIVIDAD.</t>
  </si>
  <si>
    <t>BAJO NÚMERO DE ERRORES U OMISIONES EN LA OPERACIÓN DE RECURSOS.</t>
  </si>
  <si>
    <t>BAJO ÍNDICE DE DESCONFIANZA EN LOS CIUDADANOS DEL EJERCICIO DE LOS RECURSOS PÚBLICOS EN EL MUNICIPIO DE AGUASCALIENTES.</t>
  </si>
  <si>
    <t>GASTO EFICIENTE Y APROVECHAMIENTO DE LOS RECURSOS</t>
  </si>
  <si>
    <t>ALTOS NIVELES DE VERIFICACIÓN EN EL USO DE LOS RECURSOS PÚBLICOS EMITIDOS EN LA CUENTA DE LA HACIENDA PÚBLICA MUNICIPAL</t>
  </si>
  <si>
    <t>ALTOS NIVELES DE VERIFICACIÓN EN EL USO DE LOS RECURSOS PÚBLICOS FEDERALES.</t>
  </si>
  <si>
    <t>ALTOS NIVELES DE DETERMINACIÓN EN EL USO DE LOS RECURSOS PÚBLICOS FINANCIEROS, MATERIALES Y HUMANOS.</t>
  </si>
  <si>
    <t>ALTO NIVEL EN LA ATENCIÓN DE QUEJAS Y DENUNCIAS EN CONTRA DE LOS SERVIDORES PÚBLICOS.</t>
  </si>
  <si>
    <t>ALTO NIVEL DE VERIFICACIÓN EN LA EJECUCIÓN DE LAS OBRAS DE EQUIPAMIENTO URBANO QUE SERÁN OPERADAS POR LA SECRETARÍA DE SERVICIOS PÚBLICOS.</t>
  </si>
  <si>
    <t>ALTO NIVEL DE VERIFICACIÓN EN LA EJECUCIÓN DE LAS OBRAS DE INFRAESTRUCTURA Y EQUIPAMIENTO URBANO LLEVADAS A CABO POR EL MUNICIPIO DE AGUASCALIENTES.</t>
  </si>
  <si>
    <t>Bajo índice de quejas, denuncias y de solicitudes de información</t>
  </si>
  <si>
    <t>Porcentaje número de quejas, denuncias y solicitudes de información (formuladas de manera correcta) recibidas en el 2017</t>
  </si>
  <si>
    <t>(Número de quejas, denuncias y solicitudes de información (formuladas de manera correcta) recibidas en el 2017/número de quejas, denuncias y solicitudes de información (formuladas de manera correcta) recibidas en el 2016)*100</t>
  </si>
  <si>
    <t>Porcentaje</t>
  </si>
  <si>
    <t>100%</t>
  </si>
  <si>
    <t>Expedientes</t>
  </si>
  <si>
    <t>La ciudadanía formula las quejas/ denuncias y/o solitudes de información conforme a Ley y/o que el particular observe el contenido del portal de transparencia.</t>
  </si>
  <si>
    <t>Allto nivel  de información a transparentar las conductas de los servidores públicos del municipio de Aguascalientes, así como los recursos y servicios públicos municipales.</t>
  </si>
  <si>
    <t>Porcentaje de solicitudes respondidas de manera satisfactoria</t>
  </si>
  <si>
    <t>(Número de solicitudes respondidas de manera satisfactoria/ número de solicitudes)*100</t>
  </si>
  <si>
    <t>Los enlaces de transparencia de las unidades administrativas actualicen el portal de transparencia en tiempo y forma</t>
  </si>
  <si>
    <t>2016</t>
  </si>
  <si>
    <t>1 Alto nivel de eficiencia en materia de transparencia</t>
  </si>
  <si>
    <t>Los servidores públicos municipales y/o Las Unidades de enlace de transparencia asisten a los talleres, cursos y/o mesas de trabajo impartidos por Contraloría Municipal y/o atienden solicitudes de transparencia municipales y/o actualizan en tiempo y forma el portal de transparencia.</t>
  </si>
  <si>
    <t>1.1   Capacitar a los Servidores Públicos Municipales que son enlaces de transparencia mediante cursos, talleres y/o mesas de trabajo.</t>
  </si>
  <si>
    <t>Porcentaje de enlaces de transparencia capacitados</t>
  </si>
  <si>
    <t>(Núm de enlaces de transparencia capacitados en el semestre/Núm de enlaces de transparencia en el semestre)*100</t>
  </si>
  <si>
    <t>Listas de Asistencia</t>
  </si>
  <si>
    <t>Los servidores públicos asistan a los cursos, talleres y/o mesas de trabajo.</t>
  </si>
  <si>
    <t>1.2 Actualizar el contenido del portal de transparencia conforme a la ley</t>
  </si>
  <si>
    <t>Porcentaje de evaluaciones de ITEA aprobadas</t>
  </si>
  <si>
    <t>(Núm de evaluaciones de ITEA aplicadas aprobadas en el cuatrimestre/Núm de evaluaciones ITEA aplicadas en el cuatrimestre)*100</t>
  </si>
  <si>
    <t>Resultado de Evaluación al ITEA</t>
  </si>
  <si>
    <t>Las unidades enlace de Transparencia suban la información requerida en tiempo y forma</t>
  </si>
  <si>
    <t>1.3 Supervisar la respuesta a solicitudes de transparencia municipales</t>
  </si>
  <si>
    <t>Porcentaje de solicitudes de transparencia municipales supervisadas</t>
  </si>
  <si>
    <t>(Núm de solicitudes de transparencia municipales supervisadas en el mes/Núm de solicitudes de transparencia municipales recibidas en el mes)*100</t>
  </si>
  <si>
    <t>Evidencia Física de la Notificación de la solicitud de transparencia al enlace de cada unidad administrativa municipal.</t>
  </si>
  <si>
    <t>Las unidades enlace de Transparencia atiendan las solicitudes requeridas en tiempo y forma</t>
  </si>
  <si>
    <t xml:space="preserve">2.BRINDAR ALTOS NIVELES DE RESOLUCIÓN A LA CIUDADANIA
</t>
  </si>
  <si>
    <t>Porcentaje de Quejas a las cuales se les dio seguimiento por Contraloría Municipal</t>
  </si>
  <si>
    <t>(Número de quejas a las cuales se les dio seguimiento por parte de Contraloría Municipal/ Número de quejas recibidas en Contraloría Municipal)*100</t>
  </si>
  <si>
    <t>PORCENTAJE</t>
  </si>
  <si>
    <t>Las solicitudes son competencia de la dependencia</t>
  </si>
  <si>
    <t>2.1 Auditar a las dependencias y delegaciones municipales para lograr un ato nivel de resolución de las quejas presentadas por la ciudadanía en cada una de las diferentes áreas municipales.</t>
  </si>
  <si>
    <t>Porcentaje de auditorías  realizadas  al año</t>
  </si>
  <si>
    <t>(Número de Dependencias y/o delegaciones auditadas/Número de Auditorías Programas para las Dependencias y/o delegaciones)*100</t>
  </si>
  <si>
    <t>Expedientes e Informes</t>
  </si>
  <si>
    <t>Existan solicitudes de resolucion de quejas y peticiones por parte de los ciudadanos</t>
  </si>
  <si>
    <t>2.2 Dar seguimiento sobre quejas recibidas en la Contraloría Municipal</t>
  </si>
  <si>
    <t>2.3 Fomentar el cumplimiento a la declaración patrimonial de los servidores públicos Municipales obligados.</t>
  </si>
  <si>
    <t>Porcentaje de Servidores Públicos Municipales a los cuales se les notificó de la obligación de presentar en tiempo y forma su declaración patrimonial</t>
  </si>
  <si>
    <t>(Número de Servidores Públicos Municipales a los cuales se les notificó de la obligación de presentar en tiempo y forma su declaración patrimonial/ Número de servidores públicos municipales obligados a presentar declaración patrimonial)*100</t>
  </si>
  <si>
    <t>Oficios/Correos Electrónicos/Memorandums</t>
  </si>
  <si>
    <t>Exista una obligación Estatal de presentar una declaracón patrimonial en puestos de confianza</t>
  </si>
  <si>
    <t>Porcentaje de  revisión y fiscalización de los recursos públicos</t>
  </si>
  <si>
    <t>(Informes Realizados/Informes Programados)*100</t>
  </si>
  <si>
    <t>Expedientes de Informes de Revisiones o Auditorías</t>
  </si>
  <si>
    <t>Porcentaje de cumplimiento al  programa general</t>
  </si>
  <si>
    <t>(Porcentaje de actividades de revisión y auditoría reales/Porcentaje de actividades de revisión y auditoría programados)*100</t>
  </si>
  <si>
    <t>Porcentaje cumplimiento al programa anual de auditorías</t>
  </si>
  <si>
    <t xml:space="preserve"> Alto nivel de verificación de la aplicación de los recursos conforme a la normatividad vigente.</t>
  </si>
  <si>
    <t>Las actividades de las dependencias y unidades administrativas del Municipio de Aguascalientes presentan dentro de su observancia general, un alto nivel de eficiencia en la aplicación de normatividad.</t>
  </si>
  <si>
    <t xml:space="preserve">Alto nivel de revisión del uso de los recursos públicos emitidos en la Cuenta de la Hacienda Pública Municipal.
</t>
  </si>
  <si>
    <t>Porcentaje de Revisiones  programadas de la Informacion Financiera y Presupuestal del Municipio de Aguascalientes</t>
  </si>
  <si>
    <t>(Numero de Revisiones realizadas / Numero de Revisiones programadas)*100</t>
  </si>
  <si>
    <t>Porcentaje / Revisiones realizadas</t>
  </si>
  <si>
    <t>Dictamenes, Informes y expediente de revisión</t>
  </si>
  <si>
    <t>Las dependencias auditadas entienden las implicaciones y requisitos de la auditoría.</t>
  </si>
  <si>
    <t>1.1 Revisar la cuenta de la Hacienda Pública del Municipio de Aguascalientes y emitir dictamen.</t>
  </si>
  <si>
    <t>Porcentaje de Revision de la Cuenta Publica del Municipio de Aguascalientes</t>
  </si>
  <si>
    <t>(Numero de Revisiones a las Cuentas Publicas del Municipio de Aguascalientes / Numero de Revisiones programadas)*100</t>
  </si>
  <si>
    <t xml:space="preserve">La Secretaria de Finanzas Públicas Municipales proporciona la información contable y presupuestal solicitada en tiempo y forma. </t>
  </si>
  <si>
    <t>1.2 Revisar la cuenta de la Hacienda Pública del Instituto Municipal de Planeación y emitir dictamen.</t>
  </si>
  <si>
    <t>Porcentaje de Revision de la Cuenta Publica del Municipio del IMPLAN</t>
  </si>
  <si>
    <t>(Numero de Revisiones a las Cuentas Publicas del IMPLAN / Numero de Revisiones programadas)*100</t>
  </si>
  <si>
    <t xml:space="preserve">El Instituto Municipal de Planeación proporciona la información contable y presupuestal solicitada en tiempo y forma. </t>
  </si>
  <si>
    <t>1.3 Revisar la cuenta de la Hacienda Pública de la Comisión Ciudadana de Agua Potable y Alcantarillado del Municipio de Aguascalientes y emitir dictamen.</t>
  </si>
  <si>
    <t>Porcentaje de Revision de la Cuenta Publica del Municipio de CCAPAMA</t>
  </si>
  <si>
    <t>(Numero de Revisiones a las Cuentas Publicas de CCAPAMA / Numero de Revisiones programadas)*100</t>
  </si>
  <si>
    <t xml:space="preserve">La Comisión Ciudadana de Agua Potable y Alcantarillado del Municipio de Aguascalientes proporciona la información contable y presupuestal solicitada en tiempo y forma. </t>
  </si>
  <si>
    <t>1.4 Revisar la cuenta de la Hacienda Pública del Instituto Municipal Aguascalentense para la Cultura y emitir dictamen.</t>
  </si>
  <si>
    <t>Porcentaje de Revision de la Cuenta Publica del Municipio de IMAC</t>
  </si>
  <si>
    <t>(Numero de Revisiones a las Cuentas Publicas del IMAC / Numero de Revisiones programadas)*100</t>
  </si>
  <si>
    <t xml:space="preserve">El Instituto Municipal Aguascalentense para la Cultura proporciona la información contable y presupuestal solicitada en tiempo y forma. </t>
  </si>
  <si>
    <t>1.5 Revisar la cuenta de la Hacienda Pública del Instituto Municipal de la Mujer y emitir dictamen.</t>
  </si>
  <si>
    <t>Porcentaje Revision de la Cuenta Publica del Municipio de IMMA</t>
  </si>
  <si>
    <t>(Numero de Revisiones a las Cuentas Publicasdel IMMA / Numero de Revisiones programadas)*100</t>
  </si>
  <si>
    <t xml:space="preserve">El Instituto Municipal de la Mujerproporciona la información contable y presupuestal solicitada en tiempo y forma. </t>
  </si>
  <si>
    <t>1.6 Elaborar informe de Conciliaciones Bancarias</t>
  </si>
  <si>
    <t>Porcentaje de Revision de Conciliaciones Bancarias del Municipio de Aguascalientes</t>
  </si>
  <si>
    <t>(Numero de revisiones de Conciliaciones bancarias / Numero de revisiones programadas)*100</t>
  </si>
  <si>
    <t>Informe y expediente de la revisión</t>
  </si>
  <si>
    <t>La Secretaria de Finanzas Públicas Municipales proporciona en tiempo y forma la caratula, el estado de cuenta y auxiliares contab les pñor cada un a de las cuentas bancarias de municipiol de Aguascalientes</t>
  </si>
  <si>
    <t>1.7 Elaborar informe de Gastos por Comprobar</t>
  </si>
  <si>
    <t>Porcentaje de Revision de los Gastos por Comprobar del Municipio de Aguascalientes</t>
  </si>
  <si>
    <t>(Numero de revisiones de Gastos por Comprobar / Numero de revisiones programadas)*100</t>
  </si>
  <si>
    <t>La Secretaria de Finanzas Públicas Municipales notifica a Contraloría Municipal con una relacion proporcionada de todo los gastos a compñrobar solicitados, comprobados y pendientes de comprobar por las diferentes unidades administrativas.</t>
  </si>
  <si>
    <t xml:space="preserve">Alto nivel de revisión del uso de los recursos públicos federales.
</t>
  </si>
  <si>
    <t>Tasa de variación de de auditorías realizadas</t>
  </si>
  <si>
    <t>Tasa de variación / Auditoria realizada</t>
  </si>
  <si>
    <t>9%</t>
  </si>
  <si>
    <t xml:space="preserve">Informes y expedientes de Auditoría </t>
  </si>
  <si>
    <t>Las dependencias municipales proporcionan la información solicitada de manera oportuna</t>
  </si>
  <si>
    <t>2.1 Auditar los recursos del Subsidio Ramo 36 de la Seguridad Pública para los Municipios (SUBSEMUN) por el ejercicio 2016</t>
  </si>
  <si>
    <t>Porcentaje de Auditoría Realizada en el trimestre</t>
  </si>
  <si>
    <t>(Auditoria Realizada/Auditoria Programada)*100</t>
  </si>
  <si>
    <t>Porcentaje / Auditoria realizada</t>
  </si>
  <si>
    <t>La Secretaria de Seguridad Pública Municipal proporciona la información solicitada sobre el ejercicio del Recurso Ramo 36 (SUBSEMUN) en tiempo y forma.</t>
  </si>
  <si>
    <t>2.2 Auditar los recursos del Ramo 15 (HABITAT), por el ejercicio 2016</t>
  </si>
  <si>
    <t>Las Dependencias Municipales que ejercen recursos provenientes del Ramo 15 (HABITAT) proporcionan la información solicitada de manera oportuna</t>
  </si>
  <si>
    <t>2.3 Auditar los recursos del Ramo 33 (FONDO III y FONDO IV -FISM y FORTAMUN), por el ejercicio 2016</t>
  </si>
  <si>
    <t>La Secretaria de Obras Públicas Municipales y La Secretaría de Desarrollo Social proporcionan de manera oportuna la información solicitada sobre el Recurso proveniente del Ramo 33</t>
  </si>
  <si>
    <t>2.4 Auditar los recursos del Ramo 23 (Fondo de Cultura e Infraestructura Deportiva), por el ejercicio 2016</t>
  </si>
  <si>
    <t>El Instituto Municipal Aguascalentense de la Cultura y la Secretaría de Desarrollo Soc ial proporcionan de Manera oportuna la documentación relativa a la aplicación del recurso Ramo 23</t>
  </si>
  <si>
    <t>2.5 Monitorear el avance de los recursos federales por el ejercicio 2017</t>
  </si>
  <si>
    <t>(Reporte Realizado/Reporte Programado)*100</t>
  </si>
  <si>
    <t>Reportes de Seguimiento</t>
  </si>
  <si>
    <t xml:space="preserve"> ((Número de auditorias realizadas en el 2017 / Nümero de auditorías realizadas en el 2016)-1)*100</t>
  </si>
  <si>
    <t>La Secretaria de Finanzas proporciona en tiempo y form a los reportes, documentos e información solicitada referente a los Ingresos Federales para el ejercicio 2017</t>
  </si>
  <si>
    <t>Alto nivel de revisión del uso de los recursos públicos (financiero, materiales y humanos).</t>
  </si>
  <si>
    <t>Porcentaje de Informes Realizados</t>
  </si>
  <si>
    <t xml:space="preserve">(Informes elaborados / informes programados)*100 </t>
  </si>
  <si>
    <t>Porcentaje / Auditoria</t>
  </si>
  <si>
    <t>100 %</t>
  </si>
  <si>
    <t>Informes Realizados</t>
  </si>
  <si>
    <t>3.1 Elaborar informe de Entrega - Recepción</t>
  </si>
  <si>
    <t>Porcentaje de Informes de Entrega Recepción</t>
  </si>
  <si>
    <t>(Informe de entrega recepcion elaborado / informe de entrega recepcion programado)*100</t>
  </si>
  <si>
    <t>Informes de Entrega Recepción</t>
  </si>
  <si>
    <t>Los enlaces de Entrega-recepción de cada Unidad Administrativa notifican  y/o solicitan al personal de Contraloría Municipal para la coordinación de la entrega-recepción.</t>
  </si>
  <si>
    <t>3.2 Elaborar Informe de Arqueos a Fondos de Caja Chica</t>
  </si>
  <si>
    <t>Porcentaje de Informes de Arqueos de Caja Chica</t>
  </si>
  <si>
    <t>(Informe de Arqueos a Fondos de Caja Chicaelaborado / informe de Arqueos a Fondos de Caja Chica programado)*100</t>
  </si>
  <si>
    <t>Informes de Arqueos de Caja Chica</t>
  </si>
  <si>
    <t>La Secretaría de Finanzas Públicas Municipales proporciana mensualmente un listado de la relación de los fondos de caja chica existentes y sus responsables.</t>
  </si>
  <si>
    <t>3.3 Elaborar informe de Supervisión de Eventos.</t>
  </si>
  <si>
    <t>Porcentaje de Informes de Supervisión de Eventos</t>
  </si>
  <si>
    <t>(Informe de Supervisión de Eventos elaborado / informe de Supervisión de Eventos programado)*100</t>
  </si>
  <si>
    <t>Informes de Supervisión de Eventos</t>
  </si>
  <si>
    <t>Las Dependencias notifican y/o solicitan la intervención del personal de Contraloría Municipal para la verificación del evento cuestión .</t>
  </si>
  <si>
    <t xml:space="preserve">Alto nivel de atención de quejas y denuncias en contra de los servidores públicos del Municipio de Aguascalientes.
</t>
  </si>
  <si>
    <t>Porcentaje de expedientes de quejas y/o denuncias atendidos</t>
  </si>
  <si>
    <t>(Número de expedientes de quejas y/o denuncias atendidos en el semestre por el Número de expedientes de quejas y/o denuncias recibidos en el semestre)*100</t>
  </si>
  <si>
    <t xml:space="preserve"> 100  %</t>
  </si>
  <si>
    <t>Expedientes. A  travéz de lista de los Expedientes.  Informes semestrales.</t>
  </si>
  <si>
    <t xml:space="preserve">La Ciudadania acude a presentar sus Denuncias y Quejas.  </t>
  </si>
  <si>
    <t>4.1 Investigar y  Resolver todas las quejas o denuncias presentadas  en contra de los servidores públicos del Municipio de Aguascalientes.</t>
  </si>
  <si>
    <t>Porcentaje  de expedientes de quejas y/o denuncias Resueltos por la Contraloria Municipal</t>
  </si>
  <si>
    <t>(Numero de quejas y denuncias recibidas/por el numero de quejas o denuncias resueltas)*100</t>
  </si>
  <si>
    <t xml:space="preserve">Expedientes.  Lista de Expedientes. Y mediante informes semestrales. </t>
  </si>
  <si>
    <t xml:space="preserve"> las  dependencias, entregan la información  para integrar debidamente los expedientes. </t>
  </si>
  <si>
    <t xml:space="preserve">Alto nivel de verificación en la ejecución  de las obras de equipamiento urbano que serán operadas por la Secretaría de Servicios Públicos
</t>
  </si>
  <si>
    <t>Porcentaje de actividades realizadas relacionadas con la verificación en la ejecución de obra pública</t>
  </si>
  <si>
    <t>(Actividades Realizadas/Actividades Programadas)*100</t>
  </si>
  <si>
    <t>9O%</t>
  </si>
  <si>
    <t>Informe y expediente de auditoría</t>
  </si>
  <si>
    <t>La Secretaría de Obras Públicas Municipales, La Secretaría de Servicios Públicos  proporcionan en tiempo y forma la información solicitada.</t>
  </si>
  <si>
    <t>5.1  Dar seguimiento y supervisión a la ejecución de las obras públicas y servicios contratados por el Municipio de Aguascalientes, verificando el apego estricto al marco legal aplicable, los procesos constructivos adecuados, los tiempos contratados y que la calidad de los trabajos sea la óptima</t>
  </si>
  <si>
    <t>Porcentaje de obras supervisadas</t>
  </si>
  <si>
    <t>(Número de obra realizadas/Número de obras en proceso)*100</t>
  </si>
  <si>
    <t>90%</t>
  </si>
  <si>
    <t>La Secretaría de Obras Públicas Municipales y La Secretaría de Servicios Públicos notifican en tiempo y forma a la Contraloría Municipal del inicio y termino de las obras</t>
  </si>
  <si>
    <t>5.2. Asistir a los actos de entrega recepción de las obras, para verificar que los trabajos ejecutados estén concluídos, cumplan con la calidad requerida y sin deficiencias técnicas.</t>
  </si>
  <si>
    <t xml:space="preserve">Porcentaje de entregas recepcion 
De obra asistidas
</t>
  </si>
  <si>
    <t>(Entrega Recepción de obras asistidas/Invitación de Entrega Recepción de Obras)*100</t>
  </si>
  <si>
    <t>La Secretaría de Obras Públicas Municipales y La Secretaría de Servicios Públicos invitan en tiempo y forma a la Contraloría Municipal a los eventos de entrega-recepción de las obras</t>
  </si>
  <si>
    <t>5.4  Realizar fiscalización de obras y servicios concluidas de acuerdo a las atribuciones legales que nos confiere la ley aplicable, verificándolas tanto física como financieramente, comprobando la correcta aplicación de los recursos federales y municipales.</t>
  </si>
  <si>
    <t>Porcentaje de obras fiscalizadas realizadas</t>
  </si>
  <si>
    <t>(Obras fiscalizadas realizadas/Obras fiscalizadas programadas)*100</t>
  </si>
  <si>
    <t>La Secretaría de Obras Públicas Municipales y La Secretaría de Servicios Públicos  proporcionan en tiempo y forma la información solicitada.</t>
  </si>
  <si>
    <t xml:space="preserve">Alto nivel de verificación en la ejecución de las obras de infraestructura y equipamiento urbano llevadas a cabo por  el Municipio de Aguascalientes
</t>
  </si>
  <si>
    <t>La Secretaría de Obras Públicas Municipales, La Secretaría de Servicios Públicos y Comisión Ciudadana de Agua Potable y Alcantarillado del Municipio de Aguascalientes proporcionan en tiempo y forma la información solicitada.</t>
  </si>
  <si>
    <t>6.1 Asistir a los distintos prodesos de Licitación de obra pública y servicios, tanto de recursos federales, municipales como en sus modalidades de Licitaciones públicas o invitaciones restringidas, en todas sus etapas.</t>
  </si>
  <si>
    <t>Porcentaje de Licitación de obra asistidas</t>
  </si>
  <si>
    <t>(Licitaciones de obra asistidas/Licitaciones de obra realizadas)*100</t>
  </si>
  <si>
    <t>La Secretaría de Obras Públicas Municipales y Comisión Ciudadana de Agua Potable y Alcantarillado del Municipio de Aguascalientes invitan a la Contraloría Municipal en tiempo y forma a los eventos de licitación realizados.</t>
  </si>
  <si>
    <t>6.2  Dar seguimiento y supervisión a la ejecución de las obras públicas y servicios contratados por el Municipio de Aguascalientes, verificando el apego estricto al marco legal aplicable, los procesos constructivos adecuados, los tiempos contratados y que la calidad de los trabajos sea la óptima.</t>
  </si>
  <si>
    <t>La Secretaría de Obras Públicas Municipales y La Comisión Ciudadana de Agua Potable y Alcantarillado del Municipio de Aguascalientes  notifican en tiempo y forma a la Contraloría Municipal del inicio y termino de las obras</t>
  </si>
  <si>
    <t>6.3 Asistir a los actos de entrega recepción de las obras, para verificar que los trabajos ejecutados estén concluídos, cumplan con la calidad requerida y sin deficiencias técnicas.</t>
  </si>
  <si>
    <t>La Secretaría de Obras Públicas Municipales y La Comisión Ciudadana de Agua Potable y Alcantarillado del Municipio de Aguascalientes  invitan en tiempo y forma a la Contraloría Municipal a los eventos de entrega-recpción de las obras</t>
  </si>
  <si>
    <t>6.4 Realizar fiscalización de obras y servicios concluidas de acuerdo a las atribuciones legales que nos confiere la ley aplicable, verificándolas tanto física como financieramente, comprobando la correcta aplicación de los recursos federales y municipales.</t>
  </si>
  <si>
    <t>La Secretaría de Obras Públicas Municipales y La Comisión Ciudadana de Agua Potable y Alcantarillado del Municipio de Aguascalientes   proporcionan en tiempo y forma la información solicitada.</t>
  </si>
  <si>
    <t>Cumplimiento de la misión de la Contraloría Municipal</t>
  </si>
  <si>
    <t>Porcentaje de  procesos  administrativos atendidos y finalizados en el 2016</t>
  </si>
  <si>
    <t> no. de  procesos  administrativos  atendidos y finalizados en el 2016/no. de  procesos  administrativos del 2016/</t>
  </si>
  <si>
    <t> porcentaje</t>
  </si>
  <si>
    <t> anual</t>
  </si>
  <si>
    <t> o</t>
  </si>
  <si>
    <t> 100</t>
  </si>
  <si>
    <t> eficacia</t>
  </si>
  <si>
    <t> Las entidades y los objetivos   de la dependencia  se mantienen dentro de la normatividad presente</t>
  </si>
  <si>
    <t>La dependencia cuenta con un área administrativa eficiente</t>
  </si>
  <si>
    <t xml:space="preserve"> Porcentaje de procesos  administrativos atendidos en 2016 </t>
  </si>
  <si>
    <t xml:space="preserve"> no de procesos  administrativos atendidos en 2016 / no de procesos  administrativos presentados en 2016 </t>
  </si>
  <si>
    <t>Las entidades y los objetivos   de la dependencia  se mantienen dentro de la normatividad presente</t>
  </si>
  <si>
    <t>Manejo eficiente de los recursos de la dependencia (área administrativa).</t>
  </si>
  <si>
    <t>Porcentaje de  procesos  administrativos atendidos y finalizados en el 2017</t>
  </si>
  <si>
    <t>porcentaje</t>
  </si>
  <si>
    <t>anual</t>
  </si>
  <si>
    <t>eficacia</t>
  </si>
  <si>
    <t>documentos integrados en carpetas y recopiladores</t>
  </si>
  <si>
    <t> Las proyecciones presupuestales se mantienen dentro de lo acordado</t>
  </si>
  <si>
    <t>Porcentaje de reportes de presupuesto ejercido mensuales</t>
  </si>
  <si>
    <t>(Número de reportes de presupuesto mensuales/ Número de meses al año)*100</t>
  </si>
  <si>
    <t>El sistema SIMA-SIAGFIN no presenta errores.</t>
  </si>
  <si>
    <t>1.2 Abastecer de materiales y sumistros necesarios a las áreas de contraloría Municipal en base al presupuesto asignado.</t>
  </si>
  <si>
    <t>Porcentaje de presupuesto ejercido</t>
  </si>
  <si>
    <t>(presupuesto de materiales y suministros ejercido/ presupuesto de materiales y suministros asignado)*100</t>
  </si>
  <si>
    <t> Secretaría de Administración entrega el calendario de compras en las fechas acordadas.</t>
  </si>
  <si>
    <t>semestral</t>
  </si>
  <si>
    <t>( no. de  procesos  administrativos  atendidos y finalizados en el 2017/no. de  procesos  administrativos del 2017)*100</t>
  </si>
  <si>
    <t>1.1 Monitorear el Ejercicio del presupuesto 2017  asignado a Contraloría Municipal mediante el Sistema SIMA-SIAGFIN con la finalidad de realizar calendarizaciones, traspasos o transferencias en la medida de lo posible para cubrir montos incompletos de gastos necesarios.</t>
  </si>
  <si>
    <t>ARBOL DE PROBLEMAS</t>
  </si>
  <si>
    <t>ARBOL DE OBJETIVOS</t>
  </si>
  <si>
    <t>ADMINISTRATIVO</t>
  </si>
  <si>
    <t>CUMPLIMIENTO DE LA MISIÓN DE LA CONTRALORÍA MUNICIPAL</t>
  </si>
  <si>
    <t xml:space="preserve">LA DEPENDENCIA CUENTA CON UNA DIRECCIÓN EFECTIVA (SECRETARIO Y/O DIRECTOR)
</t>
  </si>
  <si>
    <t>MANEJO EFICIENTE DE LOS RECURSOS</t>
  </si>
  <si>
    <t>MANEJO EFICIENTE DE LOS RECURSOS HUMANOS</t>
  </si>
  <si>
    <t>MANEJO EFICIENTE DE LOS RECURSOS MATERIALES</t>
  </si>
  <si>
    <t>COMPRAS Y MANTENIMIENTO EFICIENTES</t>
  </si>
  <si>
    <t>MONITOREO EFICIENTE DEL EJERCICIO DEL PRESUPUESTO</t>
  </si>
  <si>
    <t>BAJO CUMPLIMIENTO DE LA MISIÓN DE LA CONTRALORÍA MUNICIPAL</t>
  </si>
  <si>
    <t>BAJOS NIEVELES DE DIRECCIÓN EFECTIVA</t>
  </si>
  <si>
    <t>BAJO NIVEL DE EFICIENCIA EN EL MANEJO DE LOS RECURSOS MATERIALES</t>
  </si>
  <si>
    <t>BAJO NIVEL DE EFICIENCIA EN EL MANEJO DE LOS RECURSOS HUMANOS</t>
  </si>
  <si>
    <t>BAJO NIVEL DE EFICIENCIA EN LAS COMPRAS Y MANTENIMIENTO EN LA DEPENDENCIA</t>
  </si>
  <si>
    <t>BAJO NIVEL DE MONITOREO EFICIENTE EN EL EJERCICIO DEL PRESUPUESTO</t>
  </si>
  <si>
    <t>BAJO NIVEL DE EFICIENCIA EN EL MANEJO DE LOS RECURSOS  (SECRETARIO Y/O DIRECTOR)</t>
  </si>
  <si>
    <t>1.3 Coordinar los recursos humanos de la Contraloría Municipal</t>
  </si>
  <si>
    <t>Porcentaje de procesos de recursos humanos realizados y planeados de la Contraloría Municipal</t>
  </si>
  <si>
    <t>(Número de procesos de recursos humanos realizados/ Número de procesos de recursos humanos programados)*100</t>
  </si>
  <si>
    <t>La Secretaría de Administración sigue con las políticas de recursos humanos acordadas.</t>
  </si>
  <si>
    <t>001B00B0705010801150M19010000111101</t>
  </si>
  <si>
    <t>001B00B0705010304140O14010000111101</t>
  </si>
  <si>
    <t>001B00B0705010304150O15080000111101</t>
  </si>
  <si>
    <t>Falta estructura programatica en las partidas afectadas</t>
  </si>
  <si>
    <t>1.-</t>
  </si>
  <si>
    <t>En P2 faltan supuestos de FIN y PROPÓSITO</t>
  </si>
  <si>
    <t>2.-</t>
  </si>
  <si>
    <t>Falta Árbol de programa administrativo</t>
  </si>
  <si>
    <t>RESPUESTA</t>
  </si>
  <si>
    <t>FECHA DE CORREO</t>
  </si>
  <si>
    <t>INFORMACIÓN</t>
  </si>
  <si>
    <t>VERSIÓN MAS RECIENTE RECIBIDA</t>
  </si>
  <si>
    <t>CODIGO</t>
  </si>
  <si>
    <t>DESCRIPCION</t>
  </si>
  <si>
    <t>PROPUESTAS POR DEPENDENCIAS 2017</t>
  </si>
  <si>
    <t>PROPUESTA DE PRESUPUESTO DE EGRESOS 2017</t>
  </si>
  <si>
    <t>DIFERENCIA</t>
  </si>
  <si>
    <t>B07</t>
  </si>
  <si>
    <t>1000</t>
  </si>
  <si>
    <t>2000</t>
  </si>
  <si>
    <t>3000</t>
  </si>
  <si>
    <t>5000</t>
  </si>
  <si>
    <t>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</si>
</sst>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149998474074526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5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</cellStyleXfs>
  <cellXfs count="331">
    <xf numFmtId="0" fontId="0" fillId="0" borderId="0" xfId="0"/>
    <xf numFmtId="0" fontId="0" fillId="0" borderId="0" xfId="0" applyProtection="1">
      <protection locked="0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0" fillId="3" borderId="1" xfId="0" applyFont="1" applyFill="1" applyBorder="1" applyAlignment="1" applyProtection="1">
      <alignment vertical="center" wrapText="1"/>
    </xf>
    <xf numFmtId="0" fontId="0" fillId="0" borderId="0" xfId="0" applyAlignment="1"/>
    <xf numFmtId="49" fontId="0" fillId="0" borderId="0" xfId="0" applyNumberFormat="1"/>
    <xf numFmtId="0" fontId="0" fillId="0" borderId="0" xfId="0" applyProtection="1"/>
    <xf numFmtId="44" fontId="3" fillId="0" borderId="1" xfId="0" applyNumberFormat="1" applyFont="1" applyBorder="1" applyAlignment="1" applyProtection="1">
      <alignment horizontal="left"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/>
    <xf numFmtId="0" fontId="0" fillId="0" borderId="6" xfId="0" applyBorder="1" applyAlignment="1" applyProtection="1">
      <alignment horizontal="center" vertical="center"/>
      <protection locked="0"/>
    </xf>
    <xf numFmtId="44" fontId="1" fillId="0" borderId="1" xfId="0" applyNumberFormat="1" applyFont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left" vertical="center"/>
    </xf>
    <xf numFmtId="0" fontId="0" fillId="3" borderId="1" xfId="0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44" fontId="3" fillId="0" borderId="1" xfId="1" applyFont="1" applyBorder="1" applyAlignment="1" applyProtection="1">
      <alignment horizontal="left" vertical="center" wrapText="1"/>
    </xf>
    <xf numFmtId="0" fontId="13" fillId="4" borderId="2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/>
    </xf>
    <xf numFmtId="44" fontId="12" fillId="0" borderId="1" xfId="0" applyNumberFormat="1" applyFont="1" applyBorder="1" applyAlignment="1" applyProtection="1">
      <alignment vertical="center"/>
    </xf>
    <xf numFmtId="44" fontId="0" fillId="3" borderId="1" xfId="0" applyNumberFormat="1" applyFont="1" applyFill="1" applyBorder="1" applyAlignment="1" applyProtection="1">
      <alignment vertical="center"/>
    </xf>
    <xf numFmtId="0" fontId="0" fillId="0" borderId="0" xfId="0" applyFont="1" applyAlignment="1" applyProtection="1">
      <alignment wrapText="1"/>
    </xf>
    <xf numFmtId="0" fontId="0" fillId="0" borderId="0" xfId="0" applyFont="1" applyProtection="1"/>
    <xf numFmtId="49" fontId="3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44" fontId="3" fillId="0" borderId="1" xfId="1" applyFont="1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 applyProtection="1">
      <alignment horizontal="left" vertical="center"/>
      <protection locked="0"/>
    </xf>
    <xf numFmtId="0" fontId="0" fillId="0" borderId="15" xfId="0" applyBorder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4" fillId="0" borderId="15" xfId="0" applyNumberFormat="1" applyFont="1" applyBorder="1" applyAlignment="1" applyProtection="1">
      <protection locked="0"/>
    </xf>
    <xf numFmtId="44" fontId="3" fillId="0" borderId="15" xfId="0" applyNumberFormat="1" applyFont="1" applyBorder="1" applyProtection="1">
      <protection locked="0"/>
    </xf>
    <xf numFmtId="0" fontId="0" fillId="0" borderId="15" xfId="0" applyBorder="1"/>
    <xf numFmtId="0" fontId="3" fillId="0" borderId="15" xfId="0" applyFont="1" applyBorder="1" applyAlignment="1" applyProtection="1">
      <alignment horizontal="left" vertical="center"/>
    </xf>
    <xf numFmtId="0" fontId="5" fillId="0" borderId="15" xfId="0" applyFont="1" applyBorder="1" applyProtection="1"/>
    <xf numFmtId="0" fontId="4" fillId="0" borderId="15" xfId="0" applyNumberFormat="1" applyFont="1" applyBorder="1" applyProtection="1"/>
    <xf numFmtId="44" fontId="3" fillId="0" borderId="15" xfId="0" applyNumberFormat="1" applyFont="1" applyBorder="1" applyProtection="1"/>
    <xf numFmtId="0" fontId="4" fillId="0" borderId="15" xfId="0" applyFont="1" applyBorder="1" applyProtection="1">
      <protection locked="0"/>
    </xf>
    <xf numFmtId="0" fontId="4" fillId="0" borderId="15" xfId="0" applyFont="1" applyBorder="1" applyProtection="1"/>
    <xf numFmtId="0" fontId="4" fillId="0" borderId="15" xfId="0" applyNumberFormat="1" applyFont="1" applyBorder="1"/>
    <xf numFmtId="0" fontId="4" fillId="0" borderId="15" xfId="0" applyNumberFormat="1" applyFont="1" applyBorder="1" applyProtection="1">
      <protection locked="0"/>
    </xf>
    <xf numFmtId="0" fontId="3" fillId="3" borderId="15" xfId="0" applyFont="1" applyFill="1" applyBorder="1" applyAlignment="1" applyProtection="1">
      <alignment vertical="center"/>
    </xf>
    <xf numFmtId="44" fontId="3" fillId="3" borderId="15" xfId="0" applyNumberFormat="1" applyFont="1" applyFill="1" applyBorder="1" applyAlignment="1" applyProtection="1">
      <alignment vertical="center"/>
    </xf>
    <xf numFmtId="0" fontId="0" fillId="0" borderId="0" xfId="0" applyBorder="1" applyProtection="1"/>
    <xf numFmtId="0" fontId="0" fillId="0" borderId="0" xfId="0" applyBorder="1" applyProtection="1">
      <protection locked="0"/>
    </xf>
    <xf numFmtId="0" fontId="0" fillId="0" borderId="0" xfId="0" applyBorder="1"/>
    <xf numFmtId="44" fontId="0" fillId="0" borderId="16" xfId="0" applyNumberFormat="1" applyBorder="1" applyProtection="1"/>
    <xf numFmtId="44" fontId="0" fillId="3" borderId="16" xfId="0" applyNumberFormat="1" applyFill="1" applyBorder="1" applyProtection="1"/>
    <xf numFmtId="0" fontId="0" fillId="0" borderId="16" xfId="0" applyBorder="1"/>
    <xf numFmtId="44" fontId="0" fillId="0" borderId="16" xfId="0" applyNumberFormat="1" applyBorder="1"/>
    <xf numFmtId="0" fontId="3" fillId="0" borderId="15" xfId="0" applyFont="1" applyFill="1" applyBorder="1" applyAlignment="1">
      <alignment horizontal="left" vertical="center"/>
    </xf>
    <xf numFmtId="0" fontId="3" fillId="0" borderId="15" xfId="0" applyFont="1" applyFill="1" applyBorder="1" applyAlignment="1" applyProtection="1">
      <alignment horizontal="left" vertical="center"/>
      <protection locked="0"/>
    </xf>
    <xf numFmtId="0" fontId="0" fillId="0" borderId="15" xfId="0" applyFill="1" applyBorder="1" applyAlignment="1">
      <alignment horizontal="center" vertical="center"/>
    </xf>
    <xf numFmtId="0" fontId="15" fillId="0" borderId="15" xfId="0" applyFont="1" applyFill="1" applyBorder="1" applyAlignment="1">
      <alignment vertical="center"/>
    </xf>
    <xf numFmtId="0" fontId="4" fillId="0" borderId="15" xfId="0" applyNumberFormat="1" applyFont="1" applyFill="1" applyBorder="1" applyAlignment="1" applyProtection="1">
      <protection locked="0"/>
    </xf>
    <xf numFmtId="44" fontId="3" fillId="0" borderId="15" xfId="0" applyNumberFormat="1" applyFont="1" applyFill="1" applyBorder="1" applyProtection="1">
      <protection locked="0"/>
    </xf>
    <xf numFmtId="44" fontId="0" fillId="0" borderId="15" xfId="0" applyNumberFormat="1" applyFill="1" applyBorder="1" applyProtection="1"/>
    <xf numFmtId="0" fontId="3" fillId="0" borderId="15" xfId="0" applyFont="1" applyFill="1" applyBorder="1" applyAlignment="1" applyProtection="1">
      <alignment vertical="center"/>
    </xf>
    <xf numFmtId="44" fontId="3" fillId="0" borderId="15" xfId="0" applyNumberFormat="1" applyFont="1" applyFill="1" applyBorder="1" applyAlignment="1" applyProtection="1">
      <alignment vertical="center"/>
    </xf>
    <xf numFmtId="44" fontId="0" fillId="0" borderId="16" xfId="0" applyNumberFormat="1" applyFill="1" applyBorder="1" applyProtection="1"/>
    <xf numFmtId="0" fontId="3" fillId="0" borderId="15" xfId="0" applyFont="1" applyFill="1" applyBorder="1" applyAlignment="1" applyProtection="1">
      <alignment horizontal="left" vertical="center"/>
    </xf>
    <xf numFmtId="0" fontId="5" fillId="0" borderId="15" xfId="0" applyFont="1" applyFill="1" applyBorder="1" applyProtection="1"/>
    <xf numFmtId="0" fontId="4" fillId="0" borderId="15" xfId="0" applyNumberFormat="1" applyFont="1" applyFill="1" applyBorder="1" applyProtection="1"/>
    <xf numFmtId="44" fontId="3" fillId="0" borderId="15" xfId="0" applyNumberFormat="1" applyFont="1" applyFill="1" applyBorder="1" applyProtection="1"/>
    <xf numFmtId="0" fontId="4" fillId="0" borderId="15" xfId="0" applyFont="1" applyFill="1" applyBorder="1" applyProtection="1">
      <protection locked="0"/>
    </xf>
    <xf numFmtId="44" fontId="0" fillId="0" borderId="15" xfId="0" applyNumberFormat="1" applyFill="1" applyBorder="1"/>
    <xf numFmtId="0" fontId="4" fillId="0" borderId="15" xfId="0" applyFont="1" applyFill="1" applyBorder="1" applyProtection="1"/>
    <xf numFmtId="0" fontId="4" fillId="0" borderId="15" xfId="0" applyNumberFormat="1" applyFont="1" applyFill="1" applyBorder="1"/>
    <xf numFmtId="0" fontId="4" fillId="0" borderId="15" xfId="0" applyNumberFormat="1" applyFont="1" applyFill="1" applyBorder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ont="1" applyFill="1" applyAlignment="1" applyProtection="1">
      <alignment wrapText="1"/>
    </xf>
    <xf numFmtId="44" fontId="3" fillId="3" borderId="17" xfId="0" applyNumberFormat="1" applyFont="1" applyFill="1" applyBorder="1" applyAlignment="1" applyProtection="1">
      <alignment vertical="center"/>
    </xf>
    <xf numFmtId="0" fontId="3" fillId="3" borderId="18" xfId="0" applyFont="1" applyFill="1" applyBorder="1" applyAlignment="1" applyProtection="1">
      <alignment vertical="center"/>
    </xf>
    <xf numFmtId="0" fontId="3" fillId="3" borderId="19" xfId="0" applyFont="1" applyFill="1" applyBorder="1" applyAlignment="1" applyProtection="1">
      <alignment vertical="center"/>
    </xf>
    <xf numFmtId="0" fontId="3" fillId="3" borderId="20" xfId="0" applyFont="1" applyFill="1" applyBorder="1" applyAlignment="1" applyProtection="1">
      <alignment vertical="center"/>
    </xf>
    <xf numFmtId="0" fontId="3" fillId="3" borderId="21" xfId="0" applyFont="1" applyFill="1" applyBorder="1" applyAlignment="1" applyProtection="1">
      <alignment vertical="center"/>
    </xf>
    <xf numFmtId="0" fontId="9" fillId="0" borderId="0" xfId="0" applyFont="1"/>
    <xf numFmtId="0" fontId="0" fillId="0" borderId="0" xfId="0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 vertical="center" wrapText="1"/>
    </xf>
    <xf numFmtId="49" fontId="3" fillId="0" borderId="30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>
      <alignment horizontal="center" vertical="center" wrapText="1" readingOrder="1"/>
    </xf>
    <xf numFmtId="0" fontId="22" fillId="0" borderId="31" xfId="0" applyFont="1" applyBorder="1" applyAlignment="1">
      <alignment horizontal="center" vertical="center" wrapText="1" readingOrder="1"/>
    </xf>
    <xf numFmtId="0" fontId="22" fillId="0" borderId="31" xfId="0" quotePrefix="1" applyFont="1" applyBorder="1" applyAlignment="1">
      <alignment horizontal="center" vertical="center" wrapText="1" readingOrder="1"/>
    </xf>
    <xf numFmtId="9" fontId="22" fillId="0" borderId="31" xfId="2" applyFont="1" applyBorder="1" applyAlignment="1">
      <alignment horizontal="center" vertical="center" wrapText="1" readingOrder="1"/>
    </xf>
    <xf numFmtId="43" fontId="4" fillId="0" borderId="15" xfId="3" applyFont="1" applyFill="1" applyBorder="1" applyProtection="1">
      <protection locked="0"/>
    </xf>
    <xf numFmtId="43" fontId="0" fillId="3" borderId="1" xfId="3" applyFont="1" applyFill="1" applyBorder="1" applyAlignment="1" applyProtection="1">
      <alignment horizontal="center" vertical="center" wrapText="1"/>
    </xf>
    <xf numFmtId="43" fontId="3" fillId="0" borderId="1" xfId="3" applyFont="1" applyBorder="1" applyAlignment="1" applyProtection="1">
      <alignment horizontal="center" vertical="center" wrapText="1"/>
      <protection locked="0"/>
    </xf>
    <xf numFmtId="43" fontId="3" fillId="0" borderId="1" xfId="3" applyFont="1" applyBorder="1" applyAlignment="1" applyProtection="1">
      <alignment horizontal="left" vertical="center" wrapText="1"/>
      <protection locked="0"/>
    </xf>
    <xf numFmtId="43" fontId="4" fillId="0" borderId="15" xfId="3" applyFont="1" applyFill="1" applyBorder="1" applyAlignment="1" applyProtection="1">
      <protection locked="0"/>
    </xf>
    <xf numFmtId="43" fontId="3" fillId="0" borderId="15" xfId="3" applyFont="1" applyFill="1" applyBorder="1" applyAlignment="1" applyProtection="1">
      <alignment vertical="center"/>
    </xf>
    <xf numFmtId="43" fontId="3" fillId="0" borderId="15" xfId="3" applyFont="1" applyFill="1" applyBorder="1" applyProtection="1"/>
    <xf numFmtId="43" fontId="4" fillId="0" borderId="15" xfId="3" applyFont="1" applyFill="1" applyBorder="1" applyProtection="1"/>
    <xf numFmtId="43" fontId="4" fillId="0" borderId="15" xfId="3" applyFont="1" applyFill="1" applyBorder="1"/>
    <xf numFmtId="43" fontId="3" fillId="3" borderId="21" xfId="3" applyFont="1" applyFill="1" applyBorder="1" applyAlignment="1" applyProtection="1">
      <alignment vertical="center"/>
    </xf>
    <xf numFmtId="43" fontId="0" fillId="0" borderId="0" xfId="3" applyFont="1"/>
    <xf numFmtId="43" fontId="23" fillId="0" borderId="29" xfId="3" applyFont="1" applyBorder="1"/>
    <xf numFmtId="43" fontId="25" fillId="0" borderId="0" xfId="4" applyNumberFormat="1" applyFont="1"/>
    <xf numFmtId="0" fontId="0" fillId="0" borderId="0" xfId="0" applyAlignment="1">
      <alignment horizontal="center"/>
    </xf>
    <xf numFmtId="43" fontId="4" fillId="0" borderId="15" xfId="3" applyFont="1" applyBorder="1"/>
    <xf numFmtId="44" fontId="0" fillId="0" borderId="0" xfId="0" applyNumberFormat="1"/>
    <xf numFmtId="43" fontId="0" fillId="0" borderId="0" xfId="3" applyFont="1" applyBorder="1"/>
    <xf numFmtId="44" fontId="0" fillId="0" borderId="0" xfId="0" applyNumberFormat="1" applyBorder="1"/>
    <xf numFmtId="44" fontId="0" fillId="6" borderId="16" xfId="0" applyNumberFormat="1" applyFill="1" applyBorder="1" applyProtection="1"/>
    <xf numFmtId="44" fontId="0" fillId="3" borderId="16" xfId="0" applyNumberFormat="1" applyFill="1" applyBorder="1"/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</xf>
    <xf numFmtId="44" fontId="3" fillId="0" borderId="15" xfId="0" applyNumberFormat="1" applyFont="1" applyFill="1" applyBorder="1" applyAlignment="1" applyProtection="1">
      <alignment horizontal="center"/>
    </xf>
    <xf numFmtId="0" fontId="3" fillId="3" borderId="20" xfId="0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 wrapText="1"/>
    </xf>
    <xf numFmtId="0" fontId="15" fillId="6" borderId="15" xfId="0" applyFont="1" applyFill="1" applyBorder="1" applyAlignment="1">
      <alignment vertical="center"/>
    </xf>
    <xf numFmtId="43" fontId="0" fillId="0" borderId="0" xfId="0" applyNumberFormat="1"/>
    <xf numFmtId="43" fontId="0" fillId="3" borderId="1" xfId="3" applyFont="1" applyFill="1" applyBorder="1" applyAlignment="1" applyProtection="1">
      <alignment horizontal="center" vertical="center"/>
    </xf>
    <xf numFmtId="43" fontId="0" fillId="0" borderId="6" xfId="3" applyFont="1" applyBorder="1" applyAlignment="1" applyProtection="1">
      <alignment horizontal="center" vertical="center"/>
      <protection locked="0"/>
    </xf>
    <xf numFmtId="14" fontId="0" fillId="0" borderId="15" xfId="0" applyNumberFormat="1" applyBorder="1"/>
    <xf numFmtId="0" fontId="28" fillId="12" borderId="15" xfId="4" applyFont="1" applyFill="1" applyBorder="1" applyAlignment="1">
      <alignment horizontal="center" vertical="center" wrapText="1"/>
    </xf>
    <xf numFmtId="164" fontId="28" fillId="12" borderId="15" xfId="4" applyNumberFormat="1" applyFont="1" applyFill="1" applyBorder="1" applyAlignment="1">
      <alignment horizontal="center" vertical="center" wrapText="1"/>
    </xf>
    <xf numFmtId="0" fontId="28" fillId="5" borderId="15" xfId="4" applyFont="1" applyFill="1" applyBorder="1" applyAlignment="1">
      <alignment horizontal="center"/>
    </xf>
    <xf numFmtId="0" fontId="28" fillId="5" borderId="15" xfId="4" applyFont="1" applyFill="1" applyBorder="1" applyAlignment="1">
      <alignment horizontal="left"/>
    </xf>
    <xf numFmtId="164" fontId="28" fillId="5" borderId="15" xfId="4" applyNumberFormat="1" applyFont="1" applyFill="1" applyBorder="1"/>
    <xf numFmtId="0" fontId="24" fillId="0" borderId="15" xfId="4" applyBorder="1" applyAlignment="1">
      <alignment horizontal="center" vertical="center"/>
    </xf>
    <xf numFmtId="0" fontId="24" fillId="0" borderId="15" xfId="4" applyFont="1" applyBorder="1" applyAlignment="1">
      <alignment horizontal="left" vertical="center"/>
    </xf>
    <xf numFmtId="164" fontId="24" fillId="0" borderId="15" xfId="4" applyNumberFormat="1" applyBorder="1" applyAlignment="1">
      <alignment vertical="center"/>
    </xf>
    <xf numFmtId="0" fontId="24" fillId="0" borderId="15" xfId="4" applyBorder="1" applyAlignment="1">
      <alignment horizontal="center"/>
    </xf>
    <xf numFmtId="0" fontId="24" fillId="0" borderId="15" xfId="4" applyFont="1" applyBorder="1" applyAlignment="1">
      <alignment horizontal="left"/>
    </xf>
    <xf numFmtId="164" fontId="24" fillId="0" borderId="15" xfId="4" applyNumberFormat="1" applyBorder="1"/>
    <xf numFmtId="0" fontId="1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left"/>
    </xf>
    <xf numFmtId="15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ont="1" applyFill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Border="1" applyAlignment="1" applyProtection="1">
      <alignment horizontal="left" vertical="center" wrapText="1"/>
    </xf>
    <xf numFmtId="0" fontId="14" fillId="0" borderId="9" xfId="0" applyNumberFormat="1" applyFont="1" applyBorder="1" applyAlignment="1" applyProtection="1">
      <alignment horizontal="left" vertical="center" wrapText="1"/>
    </xf>
    <xf numFmtId="0" fontId="14" fillId="0" borderId="6" xfId="0" applyNumberFormat="1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0" fontId="7" fillId="4" borderId="7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left" vertical="center"/>
    </xf>
    <xf numFmtId="0" fontId="0" fillId="2" borderId="1" xfId="0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/>
    </xf>
    <xf numFmtId="0" fontId="0" fillId="2" borderId="1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</xf>
    <xf numFmtId="0" fontId="0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6" fillId="4" borderId="2" xfId="0" applyFont="1" applyFill="1" applyBorder="1" applyAlignment="1" applyProtection="1">
      <alignment horizontal="left" vertical="center"/>
    </xf>
    <xf numFmtId="0" fontId="6" fillId="4" borderId="3" xfId="0" applyFont="1" applyFill="1" applyBorder="1" applyAlignment="1" applyProtection="1">
      <alignment horizontal="left" vertical="center"/>
    </xf>
    <xf numFmtId="0" fontId="6" fillId="4" borderId="4" xfId="0" applyFont="1" applyFill="1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43" fontId="0" fillId="2" borderId="1" xfId="3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0" fillId="10" borderId="22" xfId="0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0" fillId="10" borderId="24" xfId="0" applyFill="1" applyBorder="1" applyAlignment="1">
      <alignment horizontal="center" vertical="center" wrapText="1"/>
    </xf>
    <xf numFmtId="0" fontId="0" fillId="10" borderId="25" xfId="0" applyFill="1" applyBorder="1" applyAlignment="1">
      <alignment horizontal="center" vertical="center" wrapText="1"/>
    </xf>
    <xf numFmtId="0" fontId="0" fillId="10" borderId="26" xfId="0" applyFill="1" applyBorder="1" applyAlignment="1">
      <alignment horizontal="center" vertical="center" wrapText="1"/>
    </xf>
    <xf numFmtId="0" fontId="0" fillId="10" borderId="27" xfId="0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 wrapText="1"/>
    </xf>
    <xf numFmtId="0" fontId="0" fillId="9" borderId="24" xfId="0" applyFill="1" applyBorder="1" applyAlignment="1">
      <alignment horizontal="center" vertical="center" wrapText="1"/>
    </xf>
    <xf numFmtId="0" fontId="0" fillId="9" borderId="25" xfId="0" applyFill="1" applyBorder="1" applyAlignment="1">
      <alignment horizontal="center" vertical="center" wrapText="1"/>
    </xf>
    <xf numFmtId="0" fontId="0" fillId="9" borderId="26" xfId="0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8" borderId="22" xfId="0" applyFont="1" applyFill="1" applyBorder="1" applyAlignment="1">
      <alignment horizontal="center" vertical="center" wrapText="1"/>
    </xf>
    <xf numFmtId="0" fontId="16" fillId="8" borderId="23" xfId="0" applyFont="1" applyFill="1" applyBorder="1" applyAlignment="1">
      <alignment horizontal="center" vertical="center" wrapText="1"/>
    </xf>
    <xf numFmtId="0" fontId="16" fillId="8" borderId="24" xfId="0" applyFont="1" applyFill="1" applyBorder="1" applyAlignment="1">
      <alignment horizontal="center" vertical="center" wrapText="1"/>
    </xf>
    <xf numFmtId="0" fontId="16" fillId="8" borderId="25" xfId="0" applyFont="1" applyFill="1" applyBorder="1" applyAlignment="1">
      <alignment horizontal="center" vertical="center" wrapText="1"/>
    </xf>
    <xf numFmtId="0" fontId="16" fillId="8" borderId="26" xfId="0" applyFont="1" applyFill="1" applyBorder="1" applyAlignment="1">
      <alignment horizontal="center" vertical="center" wrapText="1"/>
    </xf>
    <xf numFmtId="0" fontId="16" fillId="8" borderId="27" xfId="0" applyFont="1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6" borderId="27" xfId="0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26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9" borderId="28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9" borderId="29" xfId="0" applyFill="1" applyBorder="1" applyAlignment="1">
      <alignment horizontal="center" vertical="center" wrapText="1"/>
    </xf>
    <xf numFmtId="0" fontId="0" fillId="10" borderId="28" xfId="0" applyFill="1" applyBorder="1" applyAlignment="1">
      <alignment horizontal="center" vertical="center" wrapText="1"/>
    </xf>
    <xf numFmtId="0" fontId="0" fillId="10" borderId="29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 wrapText="1"/>
    </xf>
    <xf numFmtId="0" fontId="0" fillId="7" borderId="27" xfId="0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7" fillId="8" borderId="22" xfId="0" applyFont="1" applyFill="1" applyBorder="1" applyAlignment="1">
      <alignment horizontal="center" vertical="center" wrapText="1"/>
    </xf>
    <xf numFmtId="0" fontId="17" fillId="8" borderId="23" xfId="0" applyFont="1" applyFill="1" applyBorder="1" applyAlignment="1">
      <alignment horizontal="center" vertical="center" wrapText="1"/>
    </xf>
    <xf numFmtId="0" fontId="17" fillId="8" borderId="24" xfId="0" applyFont="1" applyFill="1" applyBorder="1" applyAlignment="1">
      <alignment horizontal="center" vertical="center" wrapText="1"/>
    </xf>
    <xf numFmtId="0" fontId="17" fillId="8" borderId="25" xfId="0" applyFont="1" applyFill="1" applyBorder="1" applyAlignment="1">
      <alignment horizontal="center" vertical="center" wrapText="1"/>
    </xf>
    <xf numFmtId="0" fontId="17" fillId="8" borderId="26" xfId="0" applyFont="1" applyFill="1" applyBorder="1" applyAlignment="1">
      <alignment horizontal="center" vertical="center" wrapText="1"/>
    </xf>
    <xf numFmtId="0" fontId="17" fillId="8" borderId="27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1" fillId="9" borderId="25" xfId="0" applyFont="1" applyFill="1" applyBorder="1" applyAlignment="1">
      <alignment horizontal="center" vertical="center" wrapText="1"/>
    </xf>
    <xf numFmtId="0" fontId="1" fillId="9" borderId="26" xfId="0" applyFont="1" applyFill="1" applyBorder="1" applyAlignment="1">
      <alignment horizontal="center" vertical="center" wrapText="1"/>
    </xf>
    <xf numFmtId="0" fontId="1" fillId="9" borderId="27" xfId="0" applyFont="1" applyFill="1" applyBorder="1" applyAlignment="1">
      <alignment horizontal="center" vertical="center" wrapText="1"/>
    </xf>
    <xf numFmtId="0" fontId="1" fillId="10" borderId="22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10" borderId="25" xfId="0" applyFont="1" applyFill="1" applyBorder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7" borderId="26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center" vertical="center" wrapText="1"/>
    </xf>
    <xf numFmtId="0" fontId="27" fillId="11" borderId="22" xfId="0" applyFont="1" applyFill="1" applyBorder="1" applyAlignment="1">
      <alignment horizontal="center" vertical="center" wrapText="1"/>
    </xf>
    <xf numFmtId="0" fontId="27" fillId="11" borderId="23" xfId="0" applyFont="1" applyFill="1" applyBorder="1" applyAlignment="1">
      <alignment horizontal="center" vertical="center" wrapText="1"/>
    </xf>
    <xf numFmtId="0" fontId="27" fillId="11" borderId="24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27" fillId="11" borderId="26" xfId="0" applyFont="1" applyFill="1" applyBorder="1" applyAlignment="1">
      <alignment horizontal="center" vertical="center" wrapText="1"/>
    </xf>
    <xf numFmtId="0" fontId="27" fillId="11" borderId="27" xfId="0" applyFont="1" applyFill="1" applyBorder="1" applyAlignment="1">
      <alignment horizontal="center" vertical="center" wrapText="1"/>
    </xf>
    <xf numFmtId="0" fontId="27" fillId="11" borderId="22" xfId="0" applyFont="1" applyFill="1" applyBorder="1" applyAlignment="1">
      <alignment horizontal="center" wrapText="1"/>
    </xf>
    <xf numFmtId="0" fontId="27" fillId="11" borderId="23" xfId="0" applyFont="1" applyFill="1" applyBorder="1" applyAlignment="1">
      <alignment horizontal="center"/>
    </xf>
    <xf numFmtId="0" fontId="27" fillId="11" borderId="24" xfId="0" applyFont="1" applyFill="1" applyBorder="1" applyAlignment="1">
      <alignment horizontal="center"/>
    </xf>
    <xf numFmtId="0" fontId="27" fillId="11" borderId="28" xfId="0" applyFont="1" applyFill="1" applyBorder="1" applyAlignment="1">
      <alignment horizontal="center"/>
    </xf>
    <xf numFmtId="0" fontId="27" fillId="11" borderId="0" xfId="0" applyFont="1" applyFill="1" applyBorder="1" applyAlignment="1">
      <alignment horizontal="center"/>
    </xf>
    <xf numFmtId="0" fontId="27" fillId="11" borderId="29" xfId="0" applyFont="1" applyFill="1" applyBorder="1" applyAlignment="1">
      <alignment horizontal="center"/>
    </xf>
    <xf numFmtId="0" fontId="27" fillId="11" borderId="25" xfId="0" applyFont="1" applyFill="1" applyBorder="1" applyAlignment="1">
      <alignment horizontal="center"/>
    </xf>
    <xf numFmtId="0" fontId="27" fillId="11" borderId="26" xfId="0" applyFont="1" applyFill="1" applyBorder="1" applyAlignment="1">
      <alignment horizontal="center"/>
    </xf>
    <xf numFmtId="0" fontId="27" fillId="11" borderId="27" xfId="0" applyFont="1" applyFill="1" applyBorder="1" applyAlignment="1">
      <alignment horizontal="center"/>
    </xf>
    <xf numFmtId="0" fontId="27" fillId="11" borderId="28" xfId="0" applyFont="1" applyFill="1" applyBorder="1" applyAlignment="1">
      <alignment horizontal="center" vertical="center" wrapText="1"/>
    </xf>
    <xf numFmtId="0" fontId="27" fillId="11" borderId="0" xfId="0" applyFont="1" applyFill="1" applyBorder="1" applyAlignment="1">
      <alignment horizontal="center" vertical="center" wrapText="1"/>
    </xf>
    <xf numFmtId="0" fontId="27" fillId="11" borderId="29" xfId="0" applyFont="1" applyFill="1" applyBorder="1" applyAlignment="1">
      <alignment horizontal="center" vertical="center" wrapText="1"/>
    </xf>
    <xf numFmtId="0" fontId="27" fillId="7" borderId="22" xfId="0" applyFont="1" applyFill="1" applyBorder="1" applyAlignment="1">
      <alignment horizontal="center" vertical="center" wrapText="1"/>
    </xf>
    <xf numFmtId="0" fontId="27" fillId="7" borderId="23" xfId="0" applyFont="1" applyFill="1" applyBorder="1" applyAlignment="1">
      <alignment horizontal="center" vertical="center" wrapText="1"/>
    </xf>
    <xf numFmtId="0" fontId="27" fillId="7" borderId="24" xfId="0" applyFont="1" applyFill="1" applyBorder="1" applyAlignment="1">
      <alignment horizontal="center" vertical="center" wrapText="1"/>
    </xf>
    <xf numFmtId="0" fontId="27" fillId="7" borderId="25" xfId="0" applyFont="1" applyFill="1" applyBorder="1" applyAlignment="1">
      <alignment horizontal="center" vertical="center" wrapText="1"/>
    </xf>
    <xf numFmtId="0" fontId="27" fillId="7" borderId="26" xfId="0" applyFont="1" applyFill="1" applyBorder="1" applyAlignment="1">
      <alignment horizontal="center" vertical="center" wrapText="1"/>
    </xf>
    <xf numFmtId="0" fontId="27" fillId="7" borderId="27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27" fillId="7" borderId="0" xfId="0" applyFont="1" applyFill="1" applyBorder="1" applyAlignment="1">
      <alignment horizontal="center" vertical="center" wrapText="1"/>
    </xf>
    <xf numFmtId="0" fontId="27" fillId="7" borderId="29" xfId="0" applyFont="1" applyFill="1" applyBorder="1" applyAlignment="1">
      <alignment horizontal="center" vertical="center" wrapText="1"/>
    </xf>
  </cellXfs>
  <cellStyles count="5">
    <cellStyle name="Millares" xfId="3" builtinId="3"/>
    <cellStyle name="Moneda" xfId="1" builtinId="4"/>
    <cellStyle name="Normal" xfId="0" builtinId="0"/>
    <cellStyle name="Normal 2" xfId="4"/>
    <cellStyle name="Porcentaj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4</xdr:row>
      <xdr:rowOff>47625</xdr:rowOff>
    </xdr:from>
    <xdr:to>
      <xdr:col>6</xdr:col>
      <xdr:colOff>1781175</xdr:colOff>
      <xdr:row>4</xdr:row>
      <xdr:rowOff>321469</xdr:rowOff>
    </xdr:to>
    <xdr:sp macro="" textlink="">
      <xdr:nvSpPr>
        <xdr:cNvPr id="2" name="1 CuadroTexto"/>
        <xdr:cNvSpPr txBox="1"/>
      </xdr:nvSpPr>
      <xdr:spPr>
        <a:xfrm>
          <a:off x="1638300" y="2000250"/>
          <a:ext cx="4152900" cy="273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/>
            <a:t>5.2.8 Cumplimiento de la Normatividad en el Ejercicio de los Recursos</a:t>
          </a:r>
        </a:p>
      </xdr:txBody>
    </xdr:sp>
    <xdr:clientData/>
  </xdr:twoCellAnchor>
  <xdr:twoCellAnchor>
    <xdr:from>
      <xdr:col>2</xdr:col>
      <xdr:colOff>28575</xdr:colOff>
      <xdr:row>5</xdr:row>
      <xdr:rowOff>28575</xdr:rowOff>
    </xdr:from>
    <xdr:to>
      <xdr:col>4</xdr:col>
      <xdr:colOff>315446</xdr:colOff>
      <xdr:row>5</xdr:row>
      <xdr:rowOff>342339</xdr:rowOff>
    </xdr:to>
    <xdr:sp macro="" textlink="">
      <xdr:nvSpPr>
        <xdr:cNvPr id="3" name="2 CuadroTexto"/>
        <xdr:cNvSpPr txBox="1"/>
      </xdr:nvSpPr>
      <xdr:spPr>
        <a:xfrm>
          <a:off x="1647825" y="2362200"/>
          <a:ext cx="1277471" cy="3137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Programa</a:t>
          </a:r>
          <a:r>
            <a:rPr lang="es-MX" sz="1100" b="1" baseline="0"/>
            <a:t> Administrativo</a:t>
          </a:r>
          <a:endParaRPr lang="es-MX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40481</xdr:colOff>
      <xdr:row>2</xdr:row>
      <xdr:rowOff>107156</xdr:rowOff>
    </xdr:from>
    <xdr:to>
      <xdr:col>4</xdr:col>
      <xdr:colOff>1112044</xdr:colOff>
      <xdr:row>2</xdr:row>
      <xdr:rowOff>381000</xdr:rowOff>
    </xdr:to>
    <xdr:sp macro="" textlink="">
      <xdr:nvSpPr>
        <xdr:cNvPr id="2" name="1 CuadroTexto"/>
        <xdr:cNvSpPr txBox="1"/>
      </xdr:nvSpPr>
      <xdr:spPr>
        <a:xfrm>
          <a:off x="2802731" y="1116806"/>
          <a:ext cx="4500563" cy="273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5.2.8 Cumplimiento de la Normatividad en el Ejercicio de los Recursos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123825</xdr:rowOff>
    </xdr:from>
    <xdr:to>
      <xdr:col>4</xdr:col>
      <xdr:colOff>1100138</xdr:colOff>
      <xdr:row>0</xdr:row>
      <xdr:rowOff>397669</xdr:rowOff>
    </xdr:to>
    <xdr:sp macro="" textlink="">
      <xdr:nvSpPr>
        <xdr:cNvPr id="2" name="1 CuadroTexto"/>
        <xdr:cNvSpPr txBox="1"/>
      </xdr:nvSpPr>
      <xdr:spPr>
        <a:xfrm>
          <a:off x="2790825" y="123825"/>
          <a:ext cx="4500563" cy="273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5.2.8 Cumplimiento de la Normatividad en el Ejercicio de los Recursos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51955</xdr:colOff>
      <xdr:row>0</xdr:row>
      <xdr:rowOff>138545</xdr:rowOff>
    </xdr:from>
    <xdr:to>
      <xdr:col>4</xdr:col>
      <xdr:colOff>1123518</xdr:colOff>
      <xdr:row>0</xdr:row>
      <xdr:rowOff>412389</xdr:rowOff>
    </xdr:to>
    <xdr:sp macro="" textlink="">
      <xdr:nvSpPr>
        <xdr:cNvPr id="2" name="1 CuadroTexto"/>
        <xdr:cNvSpPr txBox="1"/>
      </xdr:nvSpPr>
      <xdr:spPr>
        <a:xfrm>
          <a:off x="2814205" y="138545"/>
          <a:ext cx="4500563" cy="273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5.2.8 Cumplimiento de la Normatividad en el Ejercicio de los Recursos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8283</xdr:colOff>
      <xdr:row>0</xdr:row>
      <xdr:rowOff>99392</xdr:rowOff>
    </xdr:from>
    <xdr:to>
      <xdr:col>4</xdr:col>
      <xdr:colOff>1079846</xdr:colOff>
      <xdr:row>0</xdr:row>
      <xdr:rowOff>373236</xdr:rowOff>
    </xdr:to>
    <xdr:sp macro="" textlink="">
      <xdr:nvSpPr>
        <xdr:cNvPr id="2" name="1 CuadroTexto"/>
        <xdr:cNvSpPr txBox="1"/>
      </xdr:nvSpPr>
      <xdr:spPr>
        <a:xfrm>
          <a:off x="2774674" y="99392"/>
          <a:ext cx="4500563" cy="273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5.2.8 Cumplimiento de la Normatividad en el Ejercicio de los Recursos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114300</xdr:rowOff>
    </xdr:from>
    <xdr:to>
      <xdr:col>4</xdr:col>
      <xdr:colOff>1100138</xdr:colOff>
      <xdr:row>0</xdr:row>
      <xdr:rowOff>388144</xdr:rowOff>
    </xdr:to>
    <xdr:sp macro="" textlink="">
      <xdr:nvSpPr>
        <xdr:cNvPr id="2" name="1 CuadroTexto"/>
        <xdr:cNvSpPr txBox="1"/>
      </xdr:nvSpPr>
      <xdr:spPr>
        <a:xfrm>
          <a:off x="2790825" y="114300"/>
          <a:ext cx="4500563" cy="273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5.2.8 Cumplimiento de la Normatividad en el Ejercicio de los Recursos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133350</xdr:rowOff>
    </xdr:from>
    <xdr:to>
      <xdr:col>4</xdr:col>
      <xdr:colOff>1090613</xdr:colOff>
      <xdr:row>0</xdr:row>
      <xdr:rowOff>407194</xdr:rowOff>
    </xdr:to>
    <xdr:sp macro="" textlink="">
      <xdr:nvSpPr>
        <xdr:cNvPr id="2" name="1 CuadroTexto"/>
        <xdr:cNvSpPr txBox="1"/>
      </xdr:nvSpPr>
      <xdr:spPr>
        <a:xfrm>
          <a:off x="2781300" y="133350"/>
          <a:ext cx="4500563" cy="273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5.2.8 Cumplimiento de la Normatividad en el Ejercicio de los Recursos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104775</xdr:rowOff>
    </xdr:from>
    <xdr:to>
      <xdr:col>4</xdr:col>
      <xdr:colOff>1090613</xdr:colOff>
      <xdr:row>0</xdr:row>
      <xdr:rowOff>378619</xdr:rowOff>
    </xdr:to>
    <xdr:sp macro="" textlink="">
      <xdr:nvSpPr>
        <xdr:cNvPr id="2" name="1 CuadroTexto"/>
        <xdr:cNvSpPr txBox="1"/>
      </xdr:nvSpPr>
      <xdr:spPr>
        <a:xfrm>
          <a:off x="2781300" y="104775"/>
          <a:ext cx="4500563" cy="273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5.2.8 Cumplimiento de la Normatividad en el Ejercicio de los Recursos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78441</xdr:colOff>
      <xdr:row>2</xdr:row>
      <xdr:rowOff>156883</xdr:rowOff>
    </xdr:from>
    <xdr:to>
      <xdr:col>2</xdr:col>
      <xdr:colOff>1355912</xdr:colOff>
      <xdr:row>2</xdr:row>
      <xdr:rowOff>470647</xdr:rowOff>
    </xdr:to>
    <xdr:sp macro="" textlink="">
      <xdr:nvSpPr>
        <xdr:cNvPr id="2" name="1 CuadroTexto"/>
        <xdr:cNvSpPr txBox="1"/>
      </xdr:nvSpPr>
      <xdr:spPr>
        <a:xfrm>
          <a:off x="2697816" y="1166533"/>
          <a:ext cx="1258421" cy="3137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ADMINISTRATIVO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16</xdr:row>
      <xdr:rowOff>47625</xdr:rowOff>
    </xdr:from>
    <xdr:to>
      <xdr:col>9</xdr:col>
      <xdr:colOff>514350</xdr:colOff>
      <xdr:row>17</xdr:row>
      <xdr:rowOff>104775</xdr:rowOff>
    </xdr:to>
    <xdr:sp macro="" textlink="">
      <xdr:nvSpPr>
        <xdr:cNvPr id="2" name="Flecha arriba 1"/>
        <xdr:cNvSpPr/>
      </xdr:nvSpPr>
      <xdr:spPr>
        <a:xfrm>
          <a:off x="6410325" y="2981325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266700</xdr:colOff>
      <xdr:row>16</xdr:row>
      <xdr:rowOff>47625</xdr:rowOff>
    </xdr:from>
    <xdr:to>
      <xdr:col>4</xdr:col>
      <xdr:colOff>466725</xdr:colOff>
      <xdr:row>17</xdr:row>
      <xdr:rowOff>104775</xdr:rowOff>
    </xdr:to>
    <xdr:sp macro="" textlink="">
      <xdr:nvSpPr>
        <xdr:cNvPr id="4" name="Flecha arriba 3"/>
        <xdr:cNvSpPr/>
      </xdr:nvSpPr>
      <xdr:spPr>
        <a:xfrm>
          <a:off x="2552700" y="2981325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175531</xdr:colOff>
      <xdr:row>12</xdr:row>
      <xdr:rowOff>57150</xdr:rowOff>
    </xdr:from>
    <xdr:to>
      <xdr:col>4</xdr:col>
      <xdr:colOff>375556</xdr:colOff>
      <xdr:row>13</xdr:row>
      <xdr:rowOff>114300</xdr:rowOff>
    </xdr:to>
    <xdr:sp macro="" textlink="">
      <xdr:nvSpPr>
        <xdr:cNvPr id="6" name="Flecha arriba 5"/>
        <xdr:cNvSpPr/>
      </xdr:nvSpPr>
      <xdr:spPr>
        <a:xfrm>
          <a:off x="2461531" y="2356757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27213</xdr:colOff>
      <xdr:row>7</xdr:row>
      <xdr:rowOff>58513</xdr:rowOff>
    </xdr:from>
    <xdr:to>
      <xdr:col>9</xdr:col>
      <xdr:colOff>227238</xdr:colOff>
      <xdr:row>8</xdr:row>
      <xdr:rowOff>129270</xdr:rowOff>
    </xdr:to>
    <xdr:sp macro="" textlink="">
      <xdr:nvSpPr>
        <xdr:cNvPr id="10" name="Flecha arriba 9"/>
        <xdr:cNvSpPr/>
      </xdr:nvSpPr>
      <xdr:spPr>
        <a:xfrm>
          <a:off x="6422570" y="1378406"/>
          <a:ext cx="200025" cy="261257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355146</xdr:colOff>
      <xdr:row>12</xdr:row>
      <xdr:rowOff>35379</xdr:rowOff>
    </xdr:from>
    <xdr:to>
      <xdr:col>9</xdr:col>
      <xdr:colOff>555171</xdr:colOff>
      <xdr:row>13</xdr:row>
      <xdr:rowOff>92529</xdr:rowOff>
    </xdr:to>
    <xdr:sp macro="" textlink="">
      <xdr:nvSpPr>
        <xdr:cNvPr id="12" name="Flecha arriba 11"/>
        <xdr:cNvSpPr/>
      </xdr:nvSpPr>
      <xdr:spPr>
        <a:xfrm>
          <a:off x="6750503" y="3096986"/>
          <a:ext cx="200025" cy="315686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69396</xdr:colOff>
      <xdr:row>7</xdr:row>
      <xdr:rowOff>57150</xdr:rowOff>
    </xdr:from>
    <xdr:to>
      <xdr:col>4</xdr:col>
      <xdr:colOff>269421</xdr:colOff>
      <xdr:row>8</xdr:row>
      <xdr:rowOff>114300</xdr:rowOff>
    </xdr:to>
    <xdr:sp macro="" textlink="">
      <xdr:nvSpPr>
        <xdr:cNvPr id="14" name="Flecha arriba 13"/>
        <xdr:cNvSpPr/>
      </xdr:nvSpPr>
      <xdr:spPr>
        <a:xfrm>
          <a:off x="2355396" y="1377043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276225</xdr:colOff>
      <xdr:row>20</xdr:row>
      <xdr:rowOff>57150</xdr:rowOff>
    </xdr:from>
    <xdr:to>
      <xdr:col>4</xdr:col>
      <xdr:colOff>495300</xdr:colOff>
      <xdr:row>21</xdr:row>
      <xdr:rowOff>142875</xdr:rowOff>
    </xdr:to>
    <xdr:sp macro="" textlink="">
      <xdr:nvSpPr>
        <xdr:cNvPr id="15" name="Flecha abajo 14"/>
        <xdr:cNvSpPr/>
      </xdr:nvSpPr>
      <xdr:spPr>
        <a:xfrm>
          <a:off x="2562225" y="377190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657225</xdr:colOff>
      <xdr:row>20</xdr:row>
      <xdr:rowOff>57150</xdr:rowOff>
    </xdr:from>
    <xdr:to>
      <xdr:col>7</xdr:col>
      <xdr:colOff>114300</xdr:colOff>
      <xdr:row>21</xdr:row>
      <xdr:rowOff>142875</xdr:rowOff>
    </xdr:to>
    <xdr:sp macro="" textlink="">
      <xdr:nvSpPr>
        <xdr:cNvPr id="16" name="Flecha abajo 15"/>
        <xdr:cNvSpPr/>
      </xdr:nvSpPr>
      <xdr:spPr>
        <a:xfrm>
          <a:off x="4467225" y="377190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333375</xdr:colOff>
      <xdr:row>20</xdr:row>
      <xdr:rowOff>48986</xdr:rowOff>
    </xdr:from>
    <xdr:to>
      <xdr:col>9</xdr:col>
      <xdr:colOff>552450</xdr:colOff>
      <xdr:row>21</xdr:row>
      <xdr:rowOff>134711</xdr:rowOff>
    </xdr:to>
    <xdr:sp macro="" textlink="">
      <xdr:nvSpPr>
        <xdr:cNvPr id="17" name="Flecha abajo 16"/>
        <xdr:cNvSpPr/>
      </xdr:nvSpPr>
      <xdr:spPr>
        <a:xfrm>
          <a:off x="6728732" y="3967843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269422</xdr:colOff>
      <xdr:row>20</xdr:row>
      <xdr:rowOff>61233</xdr:rowOff>
    </xdr:from>
    <xdr:to>
      <xdr:col>5</xdr:col>
      <xdr:colOff>476249</xdr:colOff>
      <xdr:row>25</xdr:row>
      <xdr:rowOff>108857</xdr:rowOff>
    </xdr:to>
    <xdr:sp macro="" textlink="">
      <xdr:nvSpPr>
        <xdr:cNvPr id="18" name="Flecha abajo 17"/>
        <xdr:cNvSpPr/>
      </xdr:nvSpPr>
      <xdr:spPr>
        <a:xfrm>
          <a:off x="3317422" y="3980090"/>
          <a:ext cx="206827" cy="144916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8</xdr:col>
      <xdr:colOff>272143</xdr:colOff>
      <xdr:row>20</xdr:row>
      <xdr:rowOff>47624</xdr:rowOff>
    </xdr:from>
    <xdr:to>
      <xdr:col>8</xdr:col>
      <xdr:colOff>503464</xdr:colOff>
      <xdr:row>25</xdr:row>
      <xdr:rowOff>54427</xdr:rowOff>
    </xdr:to>
    <xdr:sp macro="" textlink="">
      <xdr:nvSpPr>
        <xdr:cNvPr id="20" name="Flecha abajo 19"/>
        <xdr:cNvSpPr/>
      </xdr:nvSpPr>
      <xdr:spPr>
        <a:xfrm>
          <a:off x="5878286" y="3966481"/>
          <a:ext cx="231321" cy="14083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22</xdr:col>
      <xdr:colOff>314325</xdr:colOff>
      <xdr:row>16</xdr:row>
      <xdr:rowOff>47625</xdr:rowOff>
    </xdr:from>
    <xdr:to>
      <xdr:col>22</xdr:col>
      <xdr:colOff>514350</xdr:colOff>
      <xdr:row>17</xdr:row>
      <xdr:rowOff>104775</xdr:rowOff>
    </xdr:to>
    <xdr:sp macro="" textlink="">
      <xdr:nvSpPr>
        <xdr:cNvPr id="24" name="Flecha arriba 23"/>
        <xdr:cNvSpPr/>
      </xdr:nvSpPr>
      <xdr:spPr>
        <a:xfrm>
          <a:off x="6410325" y="9210675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266700</xdr:colOff>
      <xdr:row>16</xdr:row>
      <xdr:rowOff>47625</xdr:rowOff>
    </xdr:from>
    <xdr:to>
      <xdr:col>17</xdr:col>
      <xdr:colOff>466725</xdr:colOff>
      <xdr:row>17</xdr:row>
      <xdr:rowOff>104775</xdr:rowOff>
    </xdr:to>
    <xdr:sp macro="" textlink="">
      <xdr:nvSpPr>
        <xdr:cNvPr id="26" name="Flecha arriba 25"/>
        <xdr:cNvSpPr/>
      </xdr:nvSpPr>
      <xdr:spPr>
        <a:xfrm>
          <a:off x="2552700" y="9210675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338818</xdr:colOff>
      <xdr:row>12</xdr:row>
      <xdr:rowOff>54429</xdr:rowOff>
    </xdr:from>
    <xdr:to>
      <xdr:col>16</xdr:col>
      <xdr:colOff>544286</xdr:colOff>
      <xdr:row>13</xdr:row>
      <xdr:rowOff>73479</xdr:rowOff>
    </xdr:to>
    <xdr:sp macro="" textlink="">
      <xdr:nvSpPr>
        <xdr:cNvPr id="28" name="Flecha arriba 27"/>
        <xdr:cNvSpPr/>
      </xdr:nvSpPr>
      <xdr:spPr>
        <a:xfrm>
          <a:off x="12068175" y="3116036"/>
          <a:ext cx="205468" cy="332014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397329</xdr:colOff>
      <xdr:row>11</xdr:row>
      <xdr:rowOff>138793</xdr:rowOff>
    </xdr:from>
    <xdr:to>
      <xdr:col>23</xdr:col>
      <xdr:colOff>597354</xdr:colOff>
      <xdr:row>12</xdr:row>
      <xdr:rowOff>127907</xdr:rowOff>
    </xdr:to>
    <xdr:sp macro="" textlink="">
      <xdr:nvSpPr>
        <xdr:cNvPr id="30" name="Flecha arriba 29"/>
        <xdr:cNvSpPr/>
      </xdr:nvSpPr>
      <xdr:spPr>
        <a:xfrm>
          <a:off x="17460686" y="2819400"/>
          <a:ext cx="200025" cy="370114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22</xdr:col>
      <xdr:colOff>304800</xdr:colOff>
      <xdr:row>7</xdr:row>
      <xdr:rowOff>66675</xdr:rowOff>
    </xdr:from>
    <xdr:to>
      <xdr:col>22</xdr:col>
      <xdr:colOff>504825</xdr:colOff>
      <xdr:row>8</xdr:row>
      <xdr:rowOff>137432</xdr:rowOff>
    </xdr:to>
    <xdr:sp macro="" textlink="">
      <xdr:nvSpPr>
        <xdr:cNvPr id="35" name="Flecha arriba 34"/>
        <xdr:cNvSpPr/>
      </xdr:nvSpPr>
      <xdr:spPr>
        <a:xfrm>
          <a:off x="16606157" y="1386568"/>
          <a:ext cx="200025" cy="261257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276225</xdr:colOff>
      <xdr:row>20</xdr:row>
      <xdr:rowOff>57150</xdr:rowOff>
    </xdr:from>
    <xdr:to>
      <xdr:col>17</xdr:col>
      <xdr:colOff>495300</xdr:colOff>
      <xdr:row>21</xdr:row>
      <xdr:rowOff>142875</xdr:rowOff>
    </xdr:to>
    <xdr:sp macro="" textlink="">
      <xdr:nvSpPr>
        <xdr:cNvPr id="37" name="Flecha abajo 36"/>
        <xdr:cNvSpPr/>
      </xdr:nvSpPr>
      <xdr:spPr>
        <a:xfrm>
          <a:off x="2562225" y="1000125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19</xdr:col>
      <xdr:colOff>657225</xdr:colOff>
      <xdr:row>20</xdr:row>
      <xdr:rowOff>57150</xdr:rowOff>
    </xdr:from>
    <xdr:to>
      <xdr:col>20</xdr:col>
      <xdr:colOff>114300</xdr:colOff>
      <xdr:row>21</xdr:row>
      <xdr:rowOff>142875</xdr:rowOff>
    </xdr:to>
    <xdr:sp macro="" textlink="">
      <xdr:nvSpPr>
        <xdr:cNvPr id="38" name="Flecha abajo 37"/>
        <xdr:cNvSpPr/>
      </xdr:nvSpPr>
      <xdr:spPr>
        <a:xfrm>
          <a:off x="4467225" y="1000125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22</xdr:col>
      <xdr:colOff>333375</xdr:colOff>
      <xdr:row>20</xdr:row>
      <xdr:rowOff>76200</xdr:rowOff>
    </xdr:from>
    <xdr:to>
      <xdr:col>22</xdr:col>
      <xdr:colOff>552450</xdr:colOff>
      <xdr:row>21</xdr:row>
      <xdr:rowOff>161925</xdr:rowOff>
    </xdr:to>
    <xdr:sp macro="" textlink="">
      <xdr:nvSpPr>
        <xdr:cNvPr id="39" name="Flecha abajo 38"/>
        <xdr:cNvSpPr/>
      </xdr:nvSpPr>
      <xdr:spPr>
        <a:xfrm>
          <a:off x="6429375" y="1002030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18</xdr:col>
      <xdr:colOff>201387</xdr:colOff>
      <xdr:row>20</xdr:row>
      <xdr:rowOff>54429</xdr:rowOff>
    </xdr:from>
    <xdr:to>
      <xdr:col>18</xdr:col>
      <xdr:colOff>489858</xdr:colOff>
      <xdr:row>25</xdr:row>
      <xdr:rowOff>92529</xdr:rowOff>
    </xdr:to>
    <xdr:sp macro="" textlink="">
      <xdr:nvSpPr>
        <xdr:cNvPr id="40" name="Flecha abajo 39"/>
        <xdr:cNvSpPr/>
      </xdr:nvSpPr>
      <xdr:spPr>
        <a:xfrm>
          <a:off x="13454744" y="5660572"/>
          <a:ext cx="288471" cy="18478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436790</xdr:colOff>
      <xdr:row>7</xdr:row>
      <xdr:rowOff>57150</xdr:rowOff>
    </xdr:from>
    <xdr:to>
      <xdr:col>17</xdr:col>
      <xdr:colOff>636815</xdr:colOff>
      <xdr:row>8</xdr:row>
      <xdr:rowOff>127907</xdr:rowOff>
    </xdr:to>
    <xdr:sp macro="" textlink="">
      <xdr:nvSpPr>
        <xdr:cNvPr id="51" name="Flecha arriba 35"/>
        <xdr:cNvSpPr/>
      </xdr:nvSpPr>
      <xdr:spPr>
        <a:xfrm>
          <a:off x="12928147" y="1377043"/>
          <a:ext cx="200025" cy="261257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21</xdr:col>
      <xdr:colOff>244930</xdr:colOff>
      <xdr:row>20</xdr:row>
      <xdr:rowOff>70758</xdr:rowOff>
    </xdr:from>
    <xdr:to>
      <xdr:col>21</xdr:col>
      <xdr:colOff>533401</xdr:colOff>
      <xdr:row>25</xdr:row>
      <xdr:rowOff>108858</xdr:rowOff>
    </xdr:to>
    <xdr:sp macro="" textlink="">
      <xdr:nvSpPr>
        <xdr:cNvPr id="52" name="Flecha abajo 39"/>
        <xdr:cNvSpPr/>
      </xdr:nvSpPr>
      <xdr:spPr>
        <a:xfrm>
          <a:off x="15784287" y="5676901"/>
          <a:ext cx="288471" cy="18478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288473</xdr:colOff>
      <xdr:row>19</xdr:row>
      <xdr:rowOff>332015</xdr:rowOff>
    </xdr:from>
    <xdr:to>
      <xdr:col>14</xdr:col>
      <xdr:colOff>576944</xdr:colOff>
      <xdr:row>25</xdr:row>
      <xdr:rowOff>2722</xdr:rowOff>
    </xdr:to>
    <xdr:sp macro="" textlink="">
      <xdr:nvSpPr>
        <xdr:cNvPr id="54" name="Flecha abajo 39"/>
        <xdr:cNvSpPr/>
      </xdr:nvSpPr>
      <xdr:spPr>
        <a:xfrm>
          <a:off x="10493830" y="5570765"/>
          <a:ext cx="288471" cy="18478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14</xdr:col>
      <xdr:colOff>326571</xdr:colOff>
      <xdr:row>19</xdr:row>
      <xdr:rowOff>136071</xdr:rowOff>
    </xdr:from>
    <xdr:to>
      <xdr:col>16</xdr:col>
      <xdr:colOff>734786</xdr:colOff>
      <xdr:row>20</xdr:row>
      <xdr:rowOff>54428</xdr:rowOff>
    </xdr:to>
    <xdr:sp macro="" textlink="">
      <xdr:nvSpPr>
        <xdr:cNvPr id="3" name="2 Flecha izquierda"/>
        <xdr:cNvSpPr/>
      </xdr:nvSpPr>
      <xdr:spPr>
        <a:xfrm>
          <a:off x="10531928" y="5374821"/>
          <a:ext cx="1932215" cy="2857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274866</xdr:colOff>
      <xdr:row>19</xdr:row>
      <xdr:rowOff>127909</xdr:rowOff>
    </xdr:from>
    <xdr:to>
      <xdr:col>1</xdr:col>
      <xdr:colOff>544285</xdr:colOff>
      <xdr:row>25</xdr:row>
      <xdr:rowOff>40822</xdr:rowOff>
    </xdr:to>
    <xdr:sp macro="" textlink="">
      <xdr:nvSpPr>
        <xdr:cNvPr id="27" name="Flecha abajo 39"/>
        <xdr:cNvSpPr/>
      </xdr:nvSpPr>
      <xdr:spPr>
        <a:xfrm>
          <a:off x="1036866" y="5366659"/>
          <a:ext cx="269419" cy="209005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312964</xdr:colOff>
      <xdr:row>19</xdr:row>
      <xdr:rowOff>27214</xdr:rowOff>
    </xdr:from>
    <xdr:to>
      <xdr:col>3</xdr:col>
      <xdr:colOff>693964</xdr:colOff>
      <xdr:row>19</xdr:row>
      <xdr:rowOff>204107</xdr:rowOff>
    </xdr:to>
    <xdr:sp macro="" textlink="">
      <xdr:nvSpPr>
        <xdr:cNvPr id="29" name="28 Flecha izquierda"/>
        <xdr:cNvSpPr/>
      </xdr:nvSpPr>
      <xdr:spPr>
        <a:xfrm>
          <a:off x="1074964" y="5265964"/>
          <a:ext cx="1905000" cy="176893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16</xdr:row>
      <xdr:rowOff>47625</xdr:rowOff>
    </xdr:from>
    <xdr:to>
      <xdr:col>9</xdr:col>
      <xdr:colOff>514350</xdr:colOff>
      <xdr:row>17</xdr:row>
      <xdr:rowOff>104775</xdr:rowOff>
    </xdr:to>
    <xdr:sp macro="" textlink="">
      <xdr:nvSpPr>
        <xdr:cNvPr id="2" name="Flecha arriba 1"/>
        <xdr:cNvSpPr/>
      </xdr:nvSpPr>
      <xdr:spPr>
        <a:xfrm>
          <a:off x="6410325" y="2981325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266700</xdr:colOff>
      <xdr:row>16</xdr:row>
      <xdr:rowOff>47625</xdr:rowOff>
    </xdr:from>
    <xdr:to>
      <xdr:col>4</xdr:col>
      <xdr:colOff>466725</xdr:colOff>
      <xdr:row>17</xdr:row>
      <xdr:rowOff>104775</xdr:rowOff>
    </xdr:to>
    <xdr:sp macro="" textlink="">
      <xdr:nvSpPr>
        <xdr:cNvPr id="4" name="Flecha arriba 3"/>
        <xdr:cNvSpPr/>
      </xdr:nvSpPr>
      <xdr:spPr>
        <a:xfrm>
          <a:off x="2552700" y="2981325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229961</xdr:colOff>
      <xdr:row>12</xdr:row>
      <xdr:rowOff>57150</xdr:rowOff>
    </xdr:from>
    <xdr:to>
      <xdr:col>3</xdr:col>
      <xdr:colOff>429986</xdr:colOff>
      <xdr:row>13</xdr:row>
      <xdr:rowOff>114300</xdr:rowOff>
    </xdr:to>
    <xdr:sp macro="" textlink="">
      <xdr:nvSpPr>
        <xdr:cNvPr id="6" name="Flecha arriba 5"/>
        <xdr:cNvSpPr/>
      </xdr:nvSpPr>
      <xdr:spPr>
        <a:xfrm>
          <a:off x="2202997" y="2873829"/>
          <a:ext cx="200025" cy="261257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179614</xdr:colOff>
      <xdr:row>7</xdr:row>
      <xdr:rowOff>163287</xdr:rowOff>
    </xdr:from>
    <xdr:to>
      <xdr:col>9</xdr:col>
      <xdr:colOff>408214</xdr:colOff>
      <xdr:row>9</xdr:row>
      <xdr:rowOff>195945</xdr:rowOff>
    </xdr:to>
    <xdr:sp macro="" textlink="">
      <xdr:nvSpPr>
        <xdr:cNvPr id="8" name="Flecha arriba 7"/>
        <xdr:cNvSpPr/>
      </xdr:nvSpPr>
      <xdr:spPr>
        <a:xfrm>
          <a:off x="6724650" y="1673680"/>
          <a:ext cx="228600" cy="440872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273504</xdr:colOff>
      <xdr:row>7</xdr:row>
      <xdr:rowOff>70757</xdr:rowOff>
    </xdr:from>
    <xdr:to>
      <xdr:col>4</xdr:col>
      <xdr:colOff>473529</xdr:colOff>
      <xdr:row>8</xdr:row>
      <xdr:rowOff>127907</xdr:rowOff>
    </xdr:to>
    <xdr:sp macro="" textlink="">
      <xdr:nvSpPr>
        <xdr:cNvPr id="14" name="Flecha arriba 13"/>
        <xdr:cNvSpPr/>
      </xdr:nvSpPr>
      <xdr:spPr>
        <a:xfrm>
          <a:off x="3008540" y="1581150"/>
          <a:ext cx="200025" cy="261257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276225</xdr:colOff>
      <xdr:row>20</xdr:row>
      <xdr:rowOff>57150</xdr:rowOff>
    </xdr:from>
    <xdr:to>
      <xdr:col>4</xdr:col>
      <xdr:colOff>517071</xdr:colOff>
      <xdr:row>20</xdr:row>
      <xdr:rowOff>340179</xdr:rowOff>
    </xdr:to>
    <xdr:sp macro="" textlink="">
      <xdr:nvSpPr>
        <xdr:cNvPr id="15" name="Flecha abajo 14"/>
        <xdr:cNvSpPr/>
      </xdr:nvSpPr>
      <xdr:spPr>
        <a:xfrm>
          <a:off x="3011261" y="5050971"/>
          <a:ext cx="240846" cy="28302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657225</xdr:colOff>
      <xdr:row>20</xdr:row>
      <xdr:rowOff>57150</xdr:rowOff>
    </xdr:from>
    <xdr:to>
      <xdr:col>7</xdr:col>
      <xdr:colOff>114300</xdr:colOff>
      <xdr:row>21</xdr:row>
      <xdr:rowOff>142875</xdr:rowOff>
    </xdr:to>
    <xdr:sp macro="" textlink="">
      <xdr:nvSpPr>
        <xdr:cNvPr id="16" name="Flecha abajo 15"/>
        <xdr:cNvSpPr/>
      </xdr:nvSpPr>
      <xdr:spPr>
        <a:xfrm>
          <a:off x="4467225" y="377190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333375</xdr:colOff>
      <xdr:row>20</xdr:row>
      <xdr:rowOff>76200</xdr:rowOff>
    </xdr:from>
    <xdr:to>
      <xdr:col>9</xdr:col>
      <xdr:colOff>552450</xdr:colOff>
      <xdr:row>21</xdr:row>
      <xdr:rowOff>161925</xdr:rowOff>
    </xdr:to>
    <xdr:sp macro="" textlink="">
      <xdr:nvSpPr>
        <xdr:cNvPr id="17" name="Flecha abajo 16"/>
        <xdr:cNvSpPr/>
      </xdr:nvSpPr>
      <xdr:spPr>
        <a:xfrm>
          <a:off x="6429375" y="379095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721178</xdr:colOff>
      <xdr:row>28</xdr:row>
      <xdr:rowOff>61232</xdr:rowOff>
    </xdr:from>
    <xdr:to>
      <xdr:col>3</xdr:col>
      <xdr:colOff>163286</xdr:colOff>
      <xdr:row>29</xdr:row>
      <xdr:rowOff>204107</xdr:rowOff>
    </xdr:to>
    <xdr:sp macro="" textlink="">
      <xdr:nvSpPr>
        <xdr:cNvPr id="18" name="Flecha abajo 17"/>
        <xdr:cNvSpPr/>
      </xdr:nvSpPr>
      <xdr:spPr>
        <a:xfrm>
          <a:off x="1932214" y="7300232"/>
          <a:ext cx="204108" cy="333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733425</xdr:colOff>
      <xdr:row>24</xdr:row>
      <xdr:rowOff>65314</xdr:rowOff>
    </xdr:from>
    <xdr:to>
      <xdr:col>3</xdr:col>
      <xdr:colOff>190500</xdr:colOff>
      <xdr:row>25</xdr:row>
      <xdr:rowOff>151039</xdr:rowOff>
    </xdr:to>
    <xdr:sp macro="" textlink="">
      <xdr:nvSpPr>
        <xdr:cNvPr id="19" name="Flecha abajo 18"/>
        <xdr:cNvSpPr/>
      </xdr:nvSpPr>
      <xdr:spPr>
        <a:xfrm>
          <a:off x="1944461" y="6324600"/>
          <a:ext cx="219075" cy="28983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651782</xdr:colOff>
      <xdr:row>24</xdr:row>
      <xdr:rowOff>47625</xdr:rowOff>
    </xdr:from>
    <xdr:to>
      <xdr:col>7</xdr:col>
      <xdr:colOff>108857</xdr:colOff>
      <xdr:row>25</xdr:row>
      <xdr:rowOff>133350</xdr:rowOff>
    </xdr:to>
    <xdr:sp macro="" textlink="">
      <xdr:nvSpPr>
        <xdr:cNvPr id="20" name="Flecha abajo 19"/>
        <xdr:cNvSpPr/>
      </xdr:nvSpPr>
      <xdr:spPr>
        <a:xfrm>
          <a:off x="4910818" y="6565446"/>
          <a:ext cx="219075" cy="28983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22</xdr:col>
      <xdr:colOff>314325</xdr:colOff>
      <xdr:row>16</xdr:row>
      <xdr:rowOff>47625</xdr:rowOff>
    </xdr:from>
    <xdr:to>
      <xdr:col>22</xdr:col>
      <xdr:colOff>514350</xdr:colOff>
      <xdr:row>17</xdr:row>
      <xdr:rowOff>104775</xdr:rowOff>
    </xdr:to>
    <xdr:sp macro="" textlink="">
      <xdr:nvSpPr>
        <xdr:cNvPr id="24" name="Flecha arriba 23"/>
        <xdr:cNvSpPr/>
      </xdr:nvSpPr>
      <xdr:spPr>
        <a:xfrm>
          <a:off x="15554325" y="2981325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19</xdr:col>
      <xdr:colOff>657225</xdr:colOff>
      <xdr:row>16</xdr:row>
      <xdr:rowOff>57150</xdr:rowOff>
    </xdr:from>
    <xdr:to>
      <xdr:col>20</xdr:col>
      <xdr:colOff>95250</xdr:colOff>
      <xdr:row>17</xdr:row>
      <xdr:rowOff>114300</xdr:rowOff>
    </xdr:to>
    <xdr:sp macro="" textlink="">
      <xdr:nvSpPr>
        <xdr:cNvPr id="25" name="Flecha arriba 24"/>
        <xdr:cNvSpPr/>
      </xdr:nvSpPr>
      <xdr:spPr>
        <a:xfrm>
          <a:off x="13611225" y="2990850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266700</xdr:colOff>
      <xdr:row>16</xdr:row>
      <xdr:rowOff>47625</xdr:rowOff>
    </xdr:from>
    <xdr:to>
      <xdr:col>17</xdr:col>
      <xdr:colOff>466725</xdr:colOff>
      <xdr:row>17</xdr:row>
      <xdr:rowOff>104775</xdr:rowOff>
    </xdr:to>
    <xdr:sp macro="" textlink="">
      <xdr:nvSpPr>
        <xdr:cNvPr id="26" name="Flecha arriba 25"/>
        <xdr:cNvSpPr/>
      </xdr:nvSpPr>
      <xdr:spPr>
        <a:xfrm>
          <a:off x="11696700" y="2981325"/>
          <a:ext cx="200025" cy="2476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202746</xdr:colOff>
      <xdr:row>8</xdr:row>
      <xdr:rowOff>27215</xdr:rowOff>
    </xdr:from>
    <xdr:to>
      <xdr:col>17</xdr:col>
      <xdr:colOff>476250</xdr:colOff>
      <xdr:row>13</xdr:row>
      <xdr:rowOff>19051</xdr:rowOff>
    </xdr:to>
    <xdr:sp macro="" textlink="">
      <xdr:nvSpPr>
        <xdr:cNvPr id="28" name="Flecha arriba 27"/>
        <xdr:cNvSpPr/>
      </xdr:nvSpPr>
      <xdr:spPr>
        <a:xfrm>
          <a:off x="12843782" y="1741715"/>
          <a:ext cx="273504" cy="1298122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22</xdr:col>
      <xdr:colOff>571500</xdr:colOff>
      <xdr:row>7</xdr:row>
      <xdr:rowOff>122464</xdr:rowOff>
    </xdr:from>
    <xdr:to>
      <xdr:col>23</xdr:col>
      <xdr:colOff>39461</xdr:colOff>
      <xdr:row>12</xdr:row>
      <xdr:rowOff>195943</xdr:rowOff>
    </xdr:to>
    <xdr:sp macro="" textlink="">
      <xdr:nvSpPr>
        <xdr:cNvPr id="30" name="Flecha arriba 29"/>
        <xdr:cNvSpPr/>
      </xdr:nvSpPr>
      <xdr:spPr>
        <a:xfrm>
          <a:off x="17022536" y="1632857"/>
          <a:ext cx="229961" cy="137976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276225</xdr:colOff>
      <xdr:row>20</xdr:row>
      <xdr:rowOff>57150</xdr:rowOff>
    </xdr:from>
    <xdr:to>
      <xdr:col>17</xdr:col>
      <xdr:colOff>495300</xdr:colOff>
      <xdr:row>21</xdr:row>
      <xdr:rowOff>142875</xdr:rowOff>
    </xdr:to>
    <xdr:sp macro="" textlink="">
      <xdr:nvSpPr>
        <xdr:cNvPr id="37" name="Flecha abajo 36"/>
        <xdr:cNvSpPr/>
      </xdr:nvSpPr>
      <xdr:spPr>
        <a:xfrm>
          <a:off x="11706225" y="377190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19</xdr:col>
      <xdr:colOff>657225</xdr:colOff>
      <xdr:row>20</xdr:row>
      <xdr:rowOff>57150</xdr:rowOff>
    </xdr:from>
    <xdr:to>
      <xdr:col>20</xdr:col>
      <xdr:colOff>114300</xdr:colOff>
      <xdr:row>21</xdr:row>
      <xdr:rowOff>142875</xdr:rowOff>
    </xdr:to>
    <xdr:sp macro="" textlink="">
      <xdr:nvSpPr>
        <xdr:cNvPr id="38" name="Flecha abajo 37"/>
        <xdr:cNvSpPr/>
      </xdr:nvSpPr>
      <xdr:spPr>
        <a:xfrm>
          <a:off x="13611225" y="377190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22</xdr:col>
      <xdr:colOff>333375</xdr:colOff>
      <xdr:row>20</xdr:row>
      <xdr:rowOff>76200</xdr:rowOff>
    </xdr:from>
    <xdr:to>
      <xdr:col>22</xdr:col>
      <xdr:colOff>552450</xdr:colOff>
      <xdr:row>21</xdr:row>
      <xdr:rowOff>161925</xdr:rowOff>
    </xdr:to>
    <xdr:sp macro="" textlink="">
      <xdr:nvSpPr>
        <xdr:cNvPr id="39" name="Flecha abajo 38"/>
        <xdr:cNvSpPr/>
      </xdr:nvSpPr>
      <xdr:spPr>
        <a:xfrm>
          <a:off x="15573375" y="3790950"/>
          <a:ext cx="219075" cy="276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15</xdr:col>
      <xdr:colOff>718457</xdr:colOff>
      <xdr:row>28</xdr:row>
      <xdr:rowOff>74841</xdr:rowOff>
    </xdr:from>
    <xdr:to>
      <xdr:col>16</xdr:col>
      <xdr:colOff>175532</xdr:colOff>
      <xdr:row>29</xdr:row>
      <xdr:rowOff>174173</xdr:rowOff>
    </xdr:to>
    <xdr:sp macro="" textlink="">
      <xdr:nvSpPr>
        <xdr:cNvPr id="40" name="Flecha abajo 39"/>
        <xdr:cNvSpPr/>
      </xdr:nvSpPr>
      <xdr:spPr>
        <a:xfrm>
          <a:off x="11835493" y="7980591"/>
          <a:ext cx="219075" cy="28983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15</xdr:col>
      <xdr:colOff>719818</xdr:colOff>
      <xdr:row>24</xdr:row>
      <xdr:rowOff>65315</xdr:rowOff>
    </xdr:from>
    <xdr:to>
      <xdr:col>16</xdr:col>
      <xdr:colOff>176893</xdr:colOff>
      <xdr:row>25</xdr:row>
      <xdr:rowOff>151040</xdr:rowOff>
    </xdr:to>
    <xdr:sp macro="" textlink="">
      <xdr:nvSpPr>
        <xdr:cNvPr id="41" name="Flecha abajo 40"/>
        <xdr:cNvSpPr/>
      </xdr:nvSpPr>
      <xdr:spPr>
        <a:xfrm>
          <a:off x="11836854" y="6896101"/>
          <a:ext cx="219075" cy="28983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19</xdr:col>
      <xdr:colOff>665397</xdr:colOff>
      <xdr:row>24</xdr:row>
      <xdr:rowOff>47625</xdr:rowOff>
    </xdr:from>
    <xdr:to>
      <xdr:col>20</xdr:col>
      <xdr:colOff>122472</xdr:colOff>
      <xdr:row>25</xdr:row>
      <xdr:rowOff>133350</xdr:rowOff>
    </xdr:to>
    <xdr:sp macro="" textlink="">
      <xdr:nvSpPr>
        <xdr:cNvPr id="42" name="Flecha abajo 41"/>
        <xdr:cNvSpPr/>
      </xdr:nvSpPr>
      <xdr:spPr>
        <a:xfrm>
          <a:off x="14830433" y="6878411"/>
          <a:ext cx="219075" cy="289832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708932</xdr:colOff>
      <xdr:row>16</xdr:row>
      <xdr:rowOff>34018</xdr:rowOff>
    </xdr:from>
    <xdr:to>
      <xdr:col>7</xdr:col>
      <xdr:colOff>146957</xdr:colOff>
      <xdr:row>17</xdr:row>
      <xdr:rowOff>91168</xdr:rowOff>
    </xdr:to>
    <xdr:sp macro="" textlink="">
      <xdr:nvSpPr>
        <xdr:cNvPr id="2" name="Flecha arriba 1"/>
        <xdr:cNvSpPr/>
      </xdr:nvSpPr>
      <xdr:spPr>
        <a:xfrm>
          <a:off x="4967968" y="4333875"/>
          <a:ext cx="200025" cy="696686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683078</xdr:colOff>
      <xdr:row>7</xdr:row>
      <xdr:rowOff>40822</xdr:rowOff>
    </xdr:from>
    <xdr:to>
      <xdr:col>7</xdr:col>
      <xdr:colOff>149678</xdr:colOff>
      <xdr:row>12</xdr:row>
      <xdr:rowOff>163286</xdr:rowOff>
    </xdr:to>
    <xdr:sp macro="" textlink="">
      <xdr:nvSpPr>
        <xdr:cNvPr id="5" name="Flecha arriba 7"/>
        <xdr:cNvSpPr/>
      </xdr:nvSpPr>
      <xdr:spPr>
        <a:xfrm>
          <a:off x="4942114" y="1796143"/>
          <a:ext cx="228600" cy="14287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630011</xdr:colOff>
      <xdr:row>20</xdr:row>
      <xdr:rowOff>57150</xdr:rowOff>
    </xdr:from>
    <xdr:to>
      <xdr:col>5</xdr:col>
      <xdr:colOff>87086</xdr:colOff>
      <xdr:row>21</xdr:row>
      <xdr:rowOff>142875</xdr:rowOff>
    </xdr:to>
    <xdr:sp macro="" textlink="">
      <xdr:nvSpPr>
        <xdr:cNvPr id="8" name="Flecha abajo 15"/>
        <xdr:cNvSpPr/>
      </xdr:nvSpPr>
      <xdr:spPr>
        <a:xfrm>
          <a:off x="3365047" y="6044293"/>
          <a:ext cx="219075" cy="45311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333375</xdr:colOff>
      <xdr:row>20</xdr:row>
      <xdr:rowOff>76200</xdr:rowOff>
    </xdr:from>
    <xdr:to>
      <xdr:col>9</xdr:col>
      <xdr:colOff>552450</xdr:colOff>
      <xdr:row>21</xdr:row>
      <xdr:rowOff>161925</xdr:rowOff>
    </xdr:to>
    <xdr:sp macro="" textlink="">
      <xdr:nvSpPr>
        <xdr:cNvPr id="9" name="Flecha abajo 16"/>
        <xdr:cNvSpPr/>
      </xdr:nvSpPr>
      <xdr:spPr>
        <a:xfrm>
          <a:off x="6877050" y="5600700"/>
          <a:ext cx="219075" cy="4476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189139</xdr:colOff>
      <xdr:row>24</xdr:row>
      <xdr:rowOff>24493</xdr:rowOff>
    </xdr:from>
    <xdr:to>
      <xdr:col>2</xdr:col>
      <xdr:colOff>449035</xdr:colOff>
      <xdr:row>26</xdr:row>
      <xdr:rowOff>149679</xdr:rowOff>
    </xdr:to>
    <xdr:sp macro="" textlink="">
      <xdr:nvSpPr>
        <xdr:cNvPr id="11" name="Flecha abajo 18"/>
        <xdr:cNvSpPr/>
      </xdr:nvSpPr>
      <xdr:spPr>
        <a:xfrm>
          <a:off x="1400175" y="7535636"/>
          <a:ext cx="259896" cy="533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366032</xdr:colOff>
      <xdr:row>24</xdr:row>
      <xdr:rowOff>47624</xdr:rowOff>
    </xdr:from>
    <xdr:to>
      <xdr:col>5</xdr:col>
      <xdr:colOff>639535</xdr:colOff>
      <xdr:row>26</xdr:row>
      <xdr:rowOff>190500</xdr:rowOff>
    </xdr:to>
    <xdr:sp macro="" textlink="">
      <xdr:nvSpPr>
        <xdr:cNvPr id="12" name="Flecha abajo 19"/>
        <xdr:cNvSpPr/>
      </xdr:nvSpPr>
      <xdr:spPr>
        <a:xfrm>
          <a:off x="3863068" y="7558767"/>
          <a:ext cx="273503" cy="55109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19</xdr:col>
      <xdr:colOff>657225</xdr:colOff>
      <xdr:row>16</xdr:row>
      <xdr:rowOff>57150</xdr:rowOff>
    </xdr:from>
    <xdr:to>
      <xdr:col>20</xdr:col>
      <xdr:colOff>95250</xdr:colOff>
      <xdr:row>17</xdr:row>
      <xdr:rowOff>114300</xdr:rowOff>
    </xdr:to>
    <xdr:sp macro="" textlink="">
      <xdr:nvSpPr>
        <xdr:cNvPr id="14" name="Flecha arriba 24"/>
        <xdr:cNvSpPr/>
      </xdr:nvSpPr>
      <xdr:spPr>
        <a:xfrm>
          <a:off x="14820900" y="4333875"/>
          <a:ext cx="200025" cy="2571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19</xdr:col>
      <xdr:colOff>624567</xdr:colOff>
      <xdr:row>7</xdr:row>
      <xdr:rowOff>149680</xdr:rowOff>
    </xdr:from>
    <xdr:to>
      <xdr:col>20</xdr:col>
      <xdr:colOff>136071</xdr:colOff>
      <xdr:row>12</xdr:row>
      <xdr:rowOff>141515</xdr:rowOff>
    </xdr:to>
    <xdr:sp macro="" textlink="">
      <xdr:nvSpPr>
        <xdr:cNvPr id="16" name="Flecha arriba 27"/>
        <xdr:cNvSpPr/>
      </xdr:nvSpPr>
      <xdr:spPr>
        <a:xfrm>
          <a:off x="14789603" y="1905001"/>
          <a:ext cx="273504" cy="1298121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276225</xdr:colOff>
      <xdr:row>20</xdr:row>
      <xdr:rowOff>57150</xdr:rowOff>
    </xdr:from>
    <xdr:to>
      <xdr:col>17</xdr:col>
      <xdr:colOff>495300</xdr:colOff>
      <xdr:row>21</xdr:row>
      <xdr:rowOff>142875</xdr:rowOff>
    </xdr:to>
    <xdr:sp macro="" textlink="">
      <xdr:nvSpPr>
        <xdr:cNvPr id="18" name="Flecha abajo 36"/>
        <xdr:cNvSpPr/>
      </xdr:nvSpPr>
      <xdr:spPr>
        <a:xfrm>
          <a:off x="12915900" y="5581650"/>
          <a:ext cx="219075" cy="4476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22</xdr:col>
      <xdr:colOff>333375</xdr:colOff>
      <xdr:row>20</xdr:row>
      <xdr:rowOff>76200</xdr:rowOff>
    </xdr:from>
    <xdr:to>
      <xdr:col>22</xdr:col>
      <xdr:colOff>552450</xdr:colOff>
      <xdr:row>21</xdr:row>
      <xdr:rowOff>161925</xdr:rowOff>
    </xdr:to>
    <xdr:sp macro="" textlink="">
      <xdr:nvSpPr>
        <xdr:cNvPr id="20" name="Flecha abajo 38"/>
        <xdr:cNvSpPr/>
      </xdr:nvSpPr>
      <xdr:spPr>
        <a:xfrm>
          <a:off x="16783050" y="5600700"/>
          <a:ext cx="219075" cy="4476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243568</xdr:colOff>
      <xdr:row>24</xdr:row>
      <xdr:rowOff>40821</xdr:rowOff>
    </xdr:from>
    <xdr:to>
      <xdr:col>16</xdr:col>
      <xdr:colOff>557891</xdr:colOff>
      <xdr:row>26</xdr:row>
      <xdr:rowOff>1361</xdr:rowOff>
    </xdr:to>
    <xdr:sp macro="" textlink="">
      <xdr:nvSpPr>
        <xdr:cNvPr id="22" name="Flecha abajo 40"/>
        <xdr:cNvSpPr/>
      </xdr:nvSpPr>
      <xdr:spPr>
        <a:xfrm>
          <a:off x="12122604" y="7551964"/>
          <a:ext cx="314323" cy="36875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18</xdr:col>
      <xdr:colOff>394608</xdr:colOff>
      <xdr:row>24</xdr:row>
      <xdr:rowOff>40822</xdr:rowOff>
    </xdr:from>
    <xdr:to>
      <xdr:col>18</xdr:col>
      <xdr:colOff>653144</xdr:colOff>
      <xdr:row>25</xdr:row>
      <xdr:rowOff>194583</xdr:rowOff>
    </xdr:to>
    <xdr:sp macro="" textlink="">
      <xdr:nvSpPr>
        <xdr:cNvPr id="24" name="Flecha abajo 40"/>
        <xdr:cNvSpPr/>
      </xdr:nvSpPr>
      <xdr:spPr>
        <a:xfrm>
          <a:off x="13797644" y="7551965"/>
          <a:ext cx="258536" cy="35786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1.107.8.59\programacion\Users\anateresa.munoz\Desktop\PRESUPUESTO\ANTEPROYECTO%20PRESUPUESTO%202017%20DE%20LA%20CONTRALOR&#205;A%20MUNICIPAL%20-%20copia\PROGRAMA%201901%20CONTRALOR&#205;A%20MUNICIPAL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endencia"/>
      <sheetName val="P1"/>
      <sheetName val="P1-C1"/>
      <sheetName val="P1-C2"/>
      <sheetName val="P1-C3"/>
      <sheetName val="P1-C4"/>
      <sheetName val="P1-C5"/>
      <sheetName val="P1-C6"/>
      <sheetName val="P1-C7"/>
      <sheetName val="CRITERIOS"/>
    </sheetNames>
    <sheetDataSet>
      <sheetData sheetId="0"/>
      <sheetData sheetId="1"/>
      <sheetData sheetId="2">
        <row r="4">
          <cell r="J4" t="str">
            <v>documentos integrados en carpetas y recopiladores</v>
          </cell>
        </row>
        <row r="5">
          <cell r="J5" t="str">
            <v>documentos integrados en carpetas y recopiladores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E10" sqref="E10"/>
    </sheetView>
  </sheetViews>
  <sheetFormatPr baseColWidth="10" defaultRowHeight="15" x14ac:dyDescent="0.25"/>
  <cols>
    <col min="1" max="1" width="3.28515625" style="10" bestFit="1" customWidth="1"/>
    <col min="2" max="5" width="11.42578125" style="10"/>
    <col min="6" max="7" width="4.140625" style="10" customWidth="1"/>
    <col min="8" max="8" width="16.42578125" style="10" customWidth="1"/>
    <col min="9" max="9" width="11.42578125" style="10"/>
    <col min="10" max="10" width="3.28515625" style="10" customWidth="1"/>
    <col min="11" max="11" width="8.5703125" style="10" customWidth="1"/>
    <col min="12" max="12" width="29" style="10" customWidth="1"/>
    <col min="13" max="13" width="17.42578125" style="10" customWidth="1"/>
    <col min="14" max="14" width="15.140625" style="10" customWidth="1"/>
    <col min="15" max="15" width="15.42578125" style="10" customWidth="1"/>
    <col min="16" max="16384" width="11.42578125" style="10"/>
  </cols>
  <sheetData>
    <row r="1" spans="1:15" ht="60" x14ac:dyDescent="0.25">
      <c r="A1" s="158" t="s">
        <v>989</v>
      </c>
      <c r="B1" s="158"/>
      <c r="C1" s="158"/>
      <c r="D1" s="158"/>
      <c r="E1" s="158"/>
      <c r="F1" s="158"/>
      <c r="G1" s="158"/>
      <c r="H1" s="153" t="s">
        <v>988</v>
      </c>
      <c r="I1" s="153" t="s">
        <v>987</v>
      </c>
      <c r="K1" s="142" t="s">
        <v>991</v>
      </c>
      <c r="L1" s="142" t="s">
        <v>992</v>
      </c>
      <c r="M1" s="143" t="s">
        <v>993</v>
      </c>
      <c r="N1" s="143" t="s">
        <v>994</v>
      </c>
      <c r="O1" s="143" t="s">
        <v>995</v>
      </c>
    </row>
    <row r="2" spans="1:15" x14ac:dyDescent="0.25">
      <c r="K2" s="144" t="s">
        <v>996</v>
      </c>
      <c r="L2" s="145" t="s">
        <v>709</v>
      </c>
      <c r="M2" s="146">
        <v>14214301.556666665</v>
      </c>
      <c r="N2" s="146">
        <v>15277869.051073356</v>
      </c>
      <c r="O2" s="146">
        <f t="shared" ref="O2:O7" si="0">+N2-M2</f>
        <v>1063567.4944066908</v>
      </c>
    </row>
    <row r="3" spans="1:15" x14ac:dyDescent="0.25">
      <c r="A3" s="49" t="s">
        <v>983</v>
      </c>
      <c r="B3" s="155" t="s">
        <v>986</v>
      </c>
      <c r="C3" s="155"/>
      <c r="D3" s="155"/>
      <c r="E3" s="155"/>
      <c r="F3" s="155"/>
      <c r="G3" s="155"/>
      <c r="H3" s="156">
        <v>42591</v>
      </c>
      <c r="I3" s="156">
        <v>42591</v>
      </c>
      <c r="K3" s="147" t="s">
        <v>997</v>
      </c>
      <c r="L3" s="148" t="s">
        <v>232</v>
      </c>
      <c r="M3" s="149">
        <v>13022301.559999999</v>
      </c>
      <c r="N3" s="149">
        <v>14022301.054406689</v>
      </c>
      <c r="O3" s="149">
        <f t="shared" si="0"/>
        <v>999999.49440669082</v>
      </c>
    </row>
    <row r="4" spans="1:15" x14ac:dyDescent="0.25">
      <c r="A4" s="49" t="s">
        <v>985</v>
      </c>
      <c r="B4" s="155" t="s">
        <v>984</v>
      </c>
      <c r="C4" s="155"/>
      <c r="D4" s="155"/>
      <c r="E4" s="155"/>
      <c r="F4" s="155"/>
      <c r="G4" s="155"/>
      <c r="H4" s="157"/>
      <c r="I4" s="157"/>
      <c r="K4" s="150" t="s">
        <v>998</v>
      </c>
      <c r="L4" s="151" t="s">
        <v>233</v>
      </c>
      <c r="M4" s="152">
        <v>419000</v>
      </c>
      <c r="N4" s="152">
        <v>419000</v>
      </c>
      <c r="O4" s="152">
        <f t="shared" si="0"/>
        <v>0</v>
      </c>
    </row>
    <row r="5" spans="1:15" x14ac:dyDescent="0.25">
      <c r="K5" s="150" t="s">
        <v>999</v>
      </c>
      <c r="L5" s="151" t="s">
        <v>234</v>
      </c>
      <c r="M5" s="152">
        <v>772999.9966666667</v>
      </c>
      <c r="N5" s="152">
        <v>772999.9966666667</v>
      </c>
      <c r="O5" s="152">
        <f t="shared" si="0"/>
        <v>0</v>
      </c>
    </row>
    <row r="6" spans="1:15" x14ac:dyDescent="0.25">
      <c r="A6" s="49" t="s">
        <v>983</v>
      </c>
      <c r="B6" s="155" t="s">
        <v>982</v>
      </c>
      <c r="C6" s="155"/>
      <c r="D6" s="155"/>
      <c r="E6" s="155"/>
      <c r="F6" s="155"/>
      <c r="G6" s="155"/>
      <c r="H6" s="156">
        <v>42604</v>
      </c>
      <c r="I6" s="156">
        <v>42611</v>
      </c>
      <c r="K6" s="150" t="s">
        <v>1000</v>
      </c>
      <c r="L6" s="151" t="s">
        <v>237</v>
      </c>
      <c r="M6" s="152"/>
      <c r="N6" s="152"/>
      <c r="O6" s="152">
        <f t="shared" si="0"/>
        <v>0</v>
      </c>
    </row>
    <row r="7" spans="1:15" x14ac:dyDescent="0.25">
      <c r="H7" s="157"/>
      <c r="I7" s="157"/>
      <c r="K7" s="150" t="s">
        <v>1001</v>
      </c>
      <c r="L7" s="151" t="s">
        <v>239</v>
      </c>
      <c r="M7" s="152"/>
      <c r="N7" s="152">
        <v>63568</v>
      </c>
      <c r="O7" s="152">
        <f t="shared" si="0"/>
        <v>63568</v>
      </c>
    </row>
    <row r="9" spans="1:15" x14ac:dyDescent="0.25">
      <c r="B9" s="154" t="s">
        <v>990</v>
      </c>
      <c r="C9" s="154"/>
      <c r="D9" s="154"/>
      <c r="E9" s="141">
        <v>42626</v>
      </c>
    </row>
    <row r="10" spans="1:15" x14ac:dyDescent="0.25">
      <c r="B10" s="154" t="s">
        <v>990</v>
      </c>
      <c r="C10" s="154"/>
      <c r="D10" s="154"/>
      <c r="E10" s="141">
        <v>42684</v>
      </c>
    </row>
  </sheetData>
  <mergeCells count="10">
    <mergeCell ref="B10:D10"/>
    <mergeCell ref="B9:D9"/>
    <mergeCell ref="B6:G6"/>
    <mergeCell ref="H6:H7"/>
    <mergeCell ref="I6:I7"/>
    <mergeCell ref="A1:G1"/>
    <mergeCell ref="B3:G3"/>
    <mergeCell ref="H3:H4"/>
    <mergeCell ref="I3:I4"/>
    <mergeCell ref="B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487"/>
  <sheetViews>
    <sheetView showGridLines="0" zoomScale="60" zoomScaleNormal="60" zoomScaleSheetLayoutView="100" workbookViewId="0">
      <selection activeCell="A15" sqref="A15"/>
    </sheetView>
  </sheetViews>
  <sheetFormatPr baseColWidth="10" defaultRowHeight="15" x14ac:dyDescent="0.25"/>
  <cols>
    <col min="1" max="2" width="12.140625" style="8" customWidth="1"/>
    <col min="3" max="3" width="7.42578125" style="8" customWidth="1"/>
    <col min="4" max="4" width="40" style="8" customWidth="1"/>
    <col min="5" max="5" width="17.42578125" style="8" customWidth="1"/>
    <col min="6" max="7" width="18.42578125" style="8" customWidth="1"/>
    <col min="8" max="8" width="22.28515625" style="35" customWidth="1"/>
    <col min="9" max="16" width="18.42578125" style="34" customWidth="1"/>
    <col min="17" max="17" width="18.42578125" style="35" customWidth="1"/>
    <col min="18" max="18" width="16.140625" style="8" customWidth="1"/>
    <col min="19" max="19" width="14.140625" style="8" bestFit="1" customWidth="1"/>
    <col min="20" max="16384" width="11.42578125" style="8"/>
  </cols>
  <sheetData>
    <row r="1" spans="1:123" ht="39.950000000000003" customHeight="1" x14ac:dyDescent="0.25">
      <c r="A1" s="20" t="s">
        <v>149</v>
      </c>
      <c r="B1" s="20"/>
      <c r="C1" s="171" t="s">
        <v>709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</row>
    <row r="2" spans="1:123" ht="60" x14ac:dyDescent="0.25">
      <c r="A2" s="173" t="s">
        <v>213</v>
      </c>
      <c r="B2" s="174"/>
      <c r="C2" s="177" t="s">
        <v>161</v>
      </c>
      <c r="D2" s="178"/>
      <c r="E2" s="178"/>
      <c r="F2" s="178"/>
      <c r="G2" s="179"/>
      <c r="H2" s="183" t="s">
        <v>162</v>
      </c>
      <c r="I2" s="29" t="s">
        <v>232</v>
      </c>
      <c r="J2" s="29" t="s">
        <v>233</v>
      </c>
      <c r="K2" s="29" t="s">
        <v>234</v>
      </c>
      <c r="L2" s="29" t="s">
        <v>236</v>
      </c>
      <c r="M2" s="29" t="s">
        <v>237</v>
      </c>
      <c r="N2" s="29" t="s">
        <v>238</v>
      </c>
      <c r="O2" s="29" t="s">
        <v>239</v>
      </c>
      <c r="P2" s="29" t="s">
        <v>240</v>
      </c>
      <c r="Q2" s="29" t="s">
        <v>241</v>
      </c>
    </row>
    <row r="3" spans="1:123" ht="39" customHeight="1" x14ac:dyDescent="0.25">
      <c r="A3" s="175"/>
      <c r="B3" s="176"/>
      <c r="C3" s="180"/>
      <c r="D3" s="181"/>
      <c r="E3" s="181"/>
      <c r="F3" s="181"/>
      <c r="G3" s="182"/>
      <c r="H3" s="184"/>
      <c r="I3" s="30" t="s">
        <v>243</v>
      </c>
      <c r="J3" s="30" t="s">
        <v>244</v>
      </c>
      <c r="K3" s="30" t="s">
        <v>245</v>
      </c>
      <c r="L3" s="30" t="s">
        <v>251</v>
      </c>
      <c r="M3" s="30" t="s">
        <v>246</v>
      </c>
      <c r="N3" s="30" t="s">
        <v>247</v>
      </c>
      <c r="O3" s="30" t="s">
        <v>249</v>
      </c>
      <c r="P3" s="30" t="s">
        <v>250</v>
      </c>
      <c r="Q3" s="30" t="s">
        <v>248</v>
      </c>
    </row>
    <row r="4" spans="1:123" ht="30" customHeight="1" x14ac:dyDescent="0.25">
      <c r="A4" s="31" t="s">
        <v>151</v>
      </c>
      <c r="B4" s="31"/>
      <c r="C4" s="168" t="str">
        <f>'P1'!C3</f>
        <v>5.1.1 Transparencia</v>
      </c>
      <c r="D4" s="169"/>
      <c r="E4" s="169"/>
      <c r="F4" s="169"/>
      <c r="G4" s="170"/>
      <c r="H4" s="32">
        <f>SUM(I4:Q4)</f>
        <v>966413.85999999987</v>
      </c>
      <c r="I4" s="33">
        <f>+'P1'!R84</f>
        <v>906389.58999999985</v>
      </c>
      <c r="J4" s="33">
        <f>+'P1'!R156</f>
        <v>11000</v>
      </c>
      <c r="K4" s="33">
        <f>+'P1'!R265</f>
        <v>49024.270000000004</v>
      </c>
      <c r="L4" s="33">
        <f>+'P1'!R323</f>
        <v>0</v>
      </c>
      <c r="M4" s="33">
        <f>+'P1'!R377</f>
        <v>0</v>
      </c>
      <c r="N4" s="33">
        <f>+'P1'!R408</f>
        <v>0</v>
      </c>
      <c r="O4" s="33">
        <f>+'P1'!R459</f>
        <v>0</v>
      </c>
      <c r="P4" s="33"/>
      <c r="Q4" s="33">
        <f>+'P1'!R487</f>
        <v>0</v>
      </c>
    </row>
    <row r="5" spans="1:123" ht="30" customHeight="1" x14ac:dyDescent="0.25">
      <c r="A5" s="31" t="s">
        <v>152</v>
      </c>
      <c r="B5" s="31"/>
      <c r="C5" s="168"/>
      <c r="D5" s="169"/>
      <c r="E5" s="169"/>
      <c r="F5" s="169"/>
      <c r="G5" s="170"/>
      <c r="H5" s="32">
        <f t="shared" ref="H5:H6" si="0">SUM(I5:Q5)</f>
        <v>11262386.489999998</v>
      </c>
      <c r="I5" s="33">
        <f>+'P2'!R84</f>
        <v>10314760.479999999</v>
      </c>
      <c r="J5" s="33">
        <f>+'P2'!R156</f>
        <v>343119.99</v>
      </c>
      <c r="K5" s="33">
        <f>+'P2'!R265</f>
        <v>604506.02</v>
      </c>
      <c r="L5" s="33">
        <f>+'P2'!R323</f>
        <v>0</v>
      </c>
      <c r="M5" s="33">
        <f>+'P2'!R377</f>
        <v>0</v>
      </c>
      <c r="N5" s="33">
        <f>+'P2'!R408</f>
        <v>0</v>
      </c>
      <c r="O5" s="33">
        <f>+'P2'!R459</f>
        <v>0</v>
      </c>
      <c r="P5" s="33"/>
      <c r="Q5" s="33">
        <f>+'P2'!R487</f>
        <v>0</v>
      </c>
    </row>
    <row r="6" spans="1:123" ht="30" customHeight="1" x14ac:dyDescent="0.25">
      <c r="A6" s="31" t="s">
        <v>153</v>
      </c>
      <c r="B6" s="31"/>
      <c r="C6" s="168">
        <f>'P3'!C3</f>
        <v>0</v>
      </c>
      <c r="D6" s="169"/>
      <c r="E6" s="169"/>
      <c r="F6" s="169"/>
      <c r="G6" s="170"/>
      <c r="H6" s="32">
        <f t="shared" si="0"/>
        <v>3049068.2099999995</v>
      </c>
      <c r="I6" s="33">
        <f>+'P3'!R84</f>
        <v>2801150.4899999998</v>
      </c>
      <c r="J6" s="33">
        <f>+'P3'!R156</f>
        <v>64880.01</v>
      </c>
      <c r="K6" s="33">
        <f>+'P3'!R265</f>
        <v>119469.71</v>
      </c>
      <c r="L6" s="33">
        <f>+'P3'!R323</f>
        <v>0</v>
      </c>
      <c r="M6" s="33">
        <f>+'P3'!R377</f>
        <v>0</v>
      </c>
      <c r="N6" s="33">
        <f>+'P3'!R408</f>
        <v>0</v>
      </c>
      <c r="O6" s="33">
        <f>+'P3'!R459</f>
        <v>63568</v>
      </c>
      <c r="P6" s="33"/>
      <c r="Q6" s="33">
        <f>+'P3'!R487</f>
        <v>0</v>
      </c>
    </row>
    <row r="7" spans="1:123" ht="30" hidden="1" customHeight="1" x14ac:dyDescent="0.25">
      <c r="A7" s="31" t="s">
        <v>154</v>
      </c>
      <c r="B7" s="31"/>
      <c r="C7" s="168"/>
      <c r="D7" s="169"/>
      <c r="E7" s="169"/>
      <c r="F7" s="169"/>
      <c r="G7" s="170"/>
      <c r="H7" s="32"/>
      <c r="I7" s="33"/>
      <c r="J7" s="33"/>
      <c r="K7" s="33"/>
      <c r="L7" s="33"/>
      <c r="M7" s="33"/>
      <c r="N7" s="33"/>
      <c r="O7" s="33"/>
      <c r="P7" s="33"/>
      <c r="Q7" s="33"/>
    </row>
    <row r="8" spans="1:123" ht="30" hidden="1" customHeight="1" x14ac:dyDescent="0.25">
      <c r="A8" s="31" t="s">
        <v>155</v>
      </c>
      <c r="B8" s="31"/>
      <c r="C8" s="168"/>
      <c r="D8" s="169"/>
      <c r="E8" s="169"/>
      <c r="F8" s="169"/>
      <c r="G8" s="170"/>
      <c r="H8" s="32"/>
      <c r="I8" s="33"/>
      <c r="J8" s="33"/>
      <c r="K8" s="33"/>
      <c r="L8" s="33"/>
      <c r="M8" s="33"/>
      <c r="N8" s="33"/>
      <c r="O8" s="33"/>
      <c r="P8" s="33"/>
      <c r="Q8" s="33"/>
    </row>
    <row r="9" spans="1:123" ht="30" hidden="1" customHeight="1" x14ac:dyDescent="0.25">
      <c r="A9" s="31" t="s">
        <v>156</v>
      </c>
      <c r="B9" s="31"/>
      <c r="C9" s="168"/>
      <c r="D9" s="169"/>
      <c r="E9" s="169"/>
      <c r="F9" s="169"/>
      <c r="G9" s="170"/>
      <c r="H9" s="32"/>
      <c r="I9" s="33"/>
      <c r="J9" s="33"/>
      <c r="K9" s="33"/>
      <c r="L9" s="33"/>
      <c r="M9" s="33"/>
      <c r="N9" s="33"/>
      <c r="O9" s="33"/>
      <c r="P9" s="33"/>
      <c r="Q9" s="33"/>
    </row>
    <row r="10" spans="1:123" ht="30" hidden="1" customHeight="1" x14ac:dyDescent="0.25">
      <c r="A10" s="31" t="s">
        <v>157</v>
      </c>
      <c r="B10" s="31"/>
      <c r="C10" s="168"/>
      <c r="D10" s="169"/>
      <c r="E10" s="169"/>
      <c r="F10" s="169"/>
      <c r="G10" s="170"/>
      <c r="H10" s="32"/>
      <c r="I10" s="33"/>
      <c r="J10" s="33"/>
      <c r="K10" s="33"/>
      <c r="L10" s="33"/>
      <c r="M10" s="33"/>
      <c r="N10" s="33"/>
      <c r="O10" s="33"/>
      <c r="P10" s="33"/>
      <c r="Q10" s="33"/>
    </row>
    <row r="11" spans="1:123" ht="30" hidden="1" customHeight="1" x14ac:dyDescent="0.25">
      <c r="A11" s="31" t="s">
        <v>158</v>
      </c>
      <c r="B11" s="31"/>
      <c r="C11" s="168"/>
      <c r="D11" s="169"/>
      <c r="E11" s="169"/>
      <c r="F11" s="169"/>
      <c r="G11" s="170"/>
      <c r="H11" s="32"/>
      <c r="I11" s="33"/>
      <c r="J11" s="33"/>
      <c r="K11" s="33"/>
      <c r="L11" s="33"/>
      <c r="M11" s="33"/>
      <c r="N11" s="33"/>
      <c r="O11" s="33"/>
      <c r="P11" s="33"/>
      <c r="Q11" s="33"/>
    </row>
    <row r="12" spans="1:123" ht="30" hidden="1" customHeight="1" x14ac:dyDescent="0.25">
      <c r="A12" s="31" t="s">
        <v>159</v>
      </c>
      <c r="B12" s="31"/>
      <c r="C12" s="168"/>
      <c r="D12" s="169"/>
      <c r="E12" s="169"/>
      <c r="F12" s="169"/>
      <c r="G12" s="170"/>
      <c r="H12" s="32"/>
      <c r="I12" s="33"/>
      <c r="J12" s="33"/>
      <c r="K12" s="33"/>
      <c r="L12" s="33"/>
      <c r="M12" s="33"/>
      <c r="N12" s="33"/>
      <c r="O12" s="33"/>
      <c r="P12" s="33"/>
      <c r="Q12" s="33"/>
    </row>
    <row r="13" spans="1:123" ht="30" hidden="1" customHeight="1" x14ac:dyDescent="0.25">
      <c r="A13" s="31" t="s">
        <v>160</v>
      </c>
      <c r="B13" s="31"/>
      <c r="C13" s="168"/>
      <c r="D13" s="169"/>
      <c r="E13" s="169"/>
      <c r="F13" s="169"/>
      <c r="G13" s="170"/>
      <c r="H13" s="32"/>
      <c r="I13" s="33"/>
      <c r="J13" s="33"/>
      <c r="K13" s="33"/>
      <c r="L13" s="33"/>
      <c r="M13" s="33"/>
      <c r="N13" s="33"/>
      <c r="O13" s="33"/>
      <c r="P13" s="33"/>
      <c r="Q13" s="33"/>
    </row>
    <row r="14" spans="1:123" ht="39.950000000000003" customHeight="1" x14ac:dyDescent="0.25">
      <c r="A14" s="185" t="s">
        <v>163</v>
      </c>
      <c r="B14" s="185"/>
      <c r="C14" s="185"/>
      <c r="D14" s="185"/>
      <c r="E14" s="185"/>
      <c r="F14" s="185"/>
      <c r="G14" s="185"/>
      <c r="H14" s="32">
        <f>SUM(H4:H13)</f>
        <v>15277868.559999997</v>
      </c>
      <c r="I14" s="33">
        <f>SUM(I4:I13)</f>
        <v>14022300.559999999</v>
      </c>
      <c r="J14" s="33">
        <f>SUM(J4:J13)</f>
        <v>419000</v>
      </c>
      <c r="K14" s="33">
        <f>SUM(K4:K13)</f>
        <v>773000</v>
      </c>
      <c r="L14" s="33">
        <f t="shared" ref="L14:Q14" si="1">SUM(L4:L13)</f>
        <v>0</v>
      </c>
      <c r="M14" s="33">
        <f t="shared" si="1"/>
        <v>0</v>
      </c>
      <c r="N14" s="33">
        <f t="shared" si="1"/>
        <v>0</v>
      </c>
      <c r="O14" s="33">
        <f t="shared" si="1"/>
        <v>63568</v>
      </c>
      <c r="P14" s="33">
        <f t="shared" si="1"/>
        <v>0</v>
      </c>
      <c r="Q14" s="33">
        <f t="shared" si="1"/>
        <v>0</v>
      </c>
    </row>
    <row r="15" spans="1:123" s="86" customFormat="1" x14ac:dyDescent="0.25">
      <c r="H15" s="87"/>
      <c r="I15" s="88"/>
      <c r="J15" s="88"/>
      <c r="K15" s="88"/>
      <c r="L15" s="88"/>
      <c r="M15" s="88"/>
      <c r="N15" s="88"/>
      <c r="O15" s="88"/>
      <c r="P15" s="88"/>
      <c r="Q15" s="87"/>
    </row>
    <row r="16" spans="1:123" s="10" customFormat="1" x14ac:dyDescent="0.25">
      <c r="A16" s="162" t="s">
        <v>146</v>
      </c>
      <c r="B16" s="163" t="s">
        <v>230</v>
      </c>
      <c r="C16" s="165" t="s">
        <v>186</v>
      </c>
      <c r="D16" s="165" t="s">
        <v>187</v>
      </c>
      <c r="E16" s="167" t="s">
        <v>231</v>
      </c>
      <c r="F16" s="159" t="s">
        <v>196</v>
      </c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1"/>
      <c r="R16" s="39" t="s">
        <v>148</v>
      </c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</row>
    <row r="17" spans="1:123" s="10" customFormat="1" x14ac:dyDescent="0.25">
      <c r="A17" s="162"/>
      <c r="B17" s="164"/>
      <c r="C17" s="166"/>
      <c r="D17" s="166"/>
      <c r="E17" s="167"/>
      <c r="F17" s="41" t="s">
        <v>200</v>
      </c>
      <c r="G17" s="41" t="s">
        <v>201</v>
      </c>
      <c r="H17" s="41" t="s">
        <v>202</v>
      </c>
      <c r="I17" s="41" t="s">
        <v>203</v>
      </c>
      <c r="J17" s="41" t="s">
        <v>204</v>
      </c>
      <c r="K17" s="41" t="s">
        <v>205</v>
      </c>
      <c r="L17" s="41" t="s">
        <v>206</v>
      </c>
      <c r="M17" s="41" t="s">
        <v>207</v>
      </c>
      <c r="N17" s="41" t="s">
        <v>208</v>
      </c>
      <c r="O17" s="41" t="s">
        <v>209</v>
      </c>
      <c r="P17" s="41" t="s">
        <v>210</v>
      </c>
      <c r="Q17" s="41" t="s">
        <v>211</v>
      </c>
      <c r="R17" s="4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</row>
    <row r="18" spans="1:123" s="49" customFormat="1" x14ac:dyDescent="0.25">
      <c r="A18" s="43">
        <v>1000</v>
      </c>
      <c r="B18" s="44"/>
      <c r="C18" s="45">
        <v>1111</v>
      </c>
      <c r="D18" s="46" t="s">
        <v>253</v>
      </c>
      <c r="E18" s="47"/>
      <c r="F18" s="48">
        <f>+'P1'!F19+'P2'!F19+'P3'!F19</f>
        <v>0</v>
      </c>
      <c r="G18" s="48">
        <f>+'P1'!G19+'P2'!G19+'P3'!G19</f>
        <v>0</v>
      </c>
      <c r="H18" s="48">
        <f>+'P1'!H19+'P2'!H19+'P3'!H19</f>
        <v>0</v>
      </c>
      <c r="I18" s="48">
        <f>+'P1'!I19+'P2'!I19+'P3'!I19</f>
        <v>0</v>
      </c>
      <c r="J18" s="48">
        <f>+'P1'!J19+'P2'!J19+'P3'!J19</f>
        <v>0</v>
      </c>
      <c r="K18" s="48">
        <f>+'P1'!K19+'P2'!K19+'P3'!K19</f>
        <v>0</v>
      </c>
      <c r="L18" s="48">
        <f>+'P1'!L19+'P2'!L19+'P3'!L19</f>
        <v>0</v>
      </c>
      <c r="M18" s="48">
        <f>+'P1'!M19+'P2'!M19+'P3'!M19</f>
        <v>0</v>
      </c>
      <c r="N18" s="48">
        <f>+'P1'!N19+'P2'!N19+'P3'!N19</f>
        <v>0</v>
      </c>
      <c r="O18" s="48">
        <f>+'P1'!O19+'P2'!O19+'P3'!O19</f>
        <v>0</v>
      </c>
      <c r="P18" s="48">
        <f>+'P1'!P19+'P2'!P19+'P3'!P19</f>
        <v>0</v>
      </c>
      <c r="Q18" s="48">
        <f>+'P1'!Q19+'P2'!Q19+'P3'!Q19</f>
        <v>0</v>
      </c>
      <c r="R18" s="63">
        <f t="shared" ref="R18:R82" si="2">SUM(F18:Q18)</f>
        <v>0</v>
      </c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</row>
    <row r="19" spans="1:123" s="49" customFormat="1" x14ac:dyDescent="0.25">
      <c r="A19" s="43">
        <v>1000</v>
      </c>
      <c r="B19" s="44"/>
      <c r="C19" s="45">
        <v>1121</v>
      </c>
      <c r="D19" s="46" t="s">
        <v>254</v>
      </c>
      <c r="E19" s="47"/>
      <c r="F19" s="48">
        <f>+'P1'!F20+'P2'!F20+'P3'!F20</f>
        <v>0</v>
      </c>
      <c r="G19" s="48">
        <f>+'P1'!G20+'P2'!G20+'P3'!G20</f>
        <v>0</v>
      </c>
      <c r="H19" s="48">
        <f>+'P1'!H20+'P2'!H20+'P3'!H20</f>
        <v>0</v>
      </c>
      <c r="I19" s="48">
        <f>+'P1'!I20+'P2'!I20+'P3'!I20</f>
        <v>0</v>
      </c>
      <c r="J19" s="48">
        <f>+'P1'!J20+'P2'!J20+'P3'!J20</f>
        <v>0</v>
      </c>
      <c r="K19" s="48">
        <f>+'P1'!K20+'P2'!K20+'P3'!K20</f>
        <v>0</v>
      </c>
      <c r="L19" s="48">
        <f>+'P1'!L20+'P2'!L20+'P3'!L20</f>
        <v>0</v>
      </c>
      <c r="M19" s="48">
        <f>+'P1'!M20+'P2'!M20+'P3'!M20</f>
        <v>0</v>
      </c>
      <c r="N19" s="48">
        <f>+'P1'!N20+'P2'!N20+'P3'!N20</f>
        <v>0</v>
      </c>
      <c r="O19" s="48">
        <f>+'P1'!O20+'P2'!O20+'P3'!O20</f>
        <v>0</v>
      </c>
      <c r="P19" s="48">
        <f>+'P1'!P20+'P2'!P20+'P3'!P20</f>
        <v>0</v>
      </c>
      <c r="Q19" s="48">
        <f>+'P1'!Q20+'P2'!Q20+'P3'!Q20</f>
        <v>0</v>
      </c>
      <c r="R19" s="63">
        <f t="shared" si="2"/>
        <v>0</v>
      </c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</row>
    <row r="20" spans="1:123" s="49" customFormat="1" x14ac:dyDescent="0.25">
      <c r="A20" s="43">
        <v>1000</v>
      </c>
      <c r="B20" s="44"/>
      <c r="C20" s="45">
        <v>1131</v>
      </c>
      <c r="D20" s="46" t="s">
        <v>255</v>
      </c>
      <c r="E20" s="47"/>
      <c r="F20" s="48">
        <f>+'P1'!F21+'P2'!F21+'P3'!F21</f>
        <v>266883.18000000005</v>
      </c>
      <c r="G20" s="48">
        <f>+'P1'!G21+'P2'!G21+'P3'!G21</f>
        <v>266883.18000000005</v>
      </c>
      <c r="H20" s="48">
        <f>+'P1'!H21+'P2'!H21+'P3'!H21</f>
        <v>266883.18000000005</v>
      </c>
      <c r="I20" s="48">
        <f>+'P1'!I21+'P2'!I21+'P3'!I21</f>
        <v>266883.18000000005</v>
      </c>
      <c r="J20" s="48">
        <f>+'P1'!J21+'P2'!J21+'P3'!J21</f>
        <v>266883.18000000005</v>
      </c>
      <c r="K20" s="48">
        <f>+'P1'!K21+'P2'!K21+'P3'!K21</f>
        <v>266883.18000000005</v>
      </c>
      <c r="L20" s="48">
        <f>+'P1'!L21+'P2'!L21+'P3'!L21</f>
        <v>266883.18000000005</v>
      </c>
      <c r="M20" s="48">
        <f>+'P1'!M21+'P2'!M21+'P3'!M21</f>
        <v>266883.18000000005</v>
      </c>
      <c r="N20" s="48">
        <f>+'P1'!N21+'P2'!N21+'P3'!N21</f>
        <v>266883.18000000005</v>
      </c>
      <c r="O20" s="48">
        <f>+'P1'!O21+'P2'!O21+'P3'!O21</f>
        <v>266883.18000000005</v>
      </c>
      <c r="P20" s="48">
        <f>+'P1'!P21+'P2'!P21+'P3'!P21</f>
        <v>266883.18000000005</v>
      </c>
      <c r="Q20" s="48">
        <f>+'P1'!Q21+'P2'!Q21+'P3'!Q21</f>
        <v>266883.18000000005</v>
      </c>
      <c r="R20" s="63">
        <f>SUM(F20:Q20)</f>
        <v>3202598.1600000015</v>
      </c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</row>
    <row r="21" spans="1:123" s="49" customFormat="1" x14ac:dyDescent="0.25">
      <c r="A21" s="43">
        <v>1000</v>
      </c>
      <c r="B21" s="44"/>
      <c r="C21" s="45">
        <v>1132</v>
      </c>
      <c r="D21" s="46" t="s">
        <v>256</v>
      </c>
      <c r="E21" s="47"/>
      <c r="F21" s="48">
        <f>+'P1'!F22+'P2'!F22+'P3'!F22</f>
        <v>0</v>
      </c>
      <c r="G21" s="48">
        <f>+'P1'!G22+'P2'!G22+'P3'!G22</f>
        <v>0</v>
      </c>
      <c r="H21" s="48">
        <f>+'P1'!H22+'P2'!H22+'P3'!H22</f>
        <v>0</v>
      </c>
      <c r="I21" s="48">
        <f>+'P1'!I22+'P2'!I22+'P3'!I22</f>
        <v>0</v>
      </c>
      <c r="J21" s="48">
        <f>+'P1'!J22+'P2'!J22+'P3'!J22</f>
        <v>0</v>
      </c>
      <c r="K21" s="48">
        <f>+'P1'!K22+'P2'!K22+'P3'!K22</f>
        <v>0</v>
      </c>
      <c r="L21" s="48">
        <f>+'P1'!L22+'P2'!L22+'P3'!L22</f>
        <v>0</v>
      </c>
      <c r="M21" s="48">
        <f>+'P1'!M22+'P2'!M22+'P3'!M22</f>
        <v>0</v>
      </c>
      <c r="N21" s="48">
        <f>+'P1'!N22+'P2'!N22+'P3'!N22</f>
        <v>0</v>
      </c>
      <c r="O21" s="48">
        <f>+'P1'!O22+'P2'!O22+'P3'!O22</f>
        <v>0</v>
      </c>
      <c r="P21" s="48">
        <f>+'P1'!P22+'P2'!P22+'P3'!P22</f>
        <v>0</v>
      </c>
      <c r="Q21" s="48">
        <f>+'P1'!Q22+'P2'!Q22+'P3'!Q22</f>
        <v>0</v>
      </c>
      <c r="R21" s="63">
        <f t="shared" ref="R21:R77" si="3">SUM(F21:Q21)</f>
        <v>0</v>
      </c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</row>
    <row r="22" spans="1:123" s="49" customFormat="1" x14ac:dyDescent="0.25">
      <c r="A22" s="43">
        <v>1000</v>
      </c>
      <c r="B22" s="44"/>
      <c r="C22" s="45">
        <v>1141</v>
      </c>
      <c r="D22" s="46" t="s">
        <v>257</v>
      </c>
      <c r="E22" s="47"/>
      <c r="F22" s="48">
        <f>+'P1'!F23+'P2'!F23+'P3'!F23</f>
        <v>0</v>
      </c>
      <c r="G22" s="48">
        <f>+'P1'!G23+'P2'!G23+'P3'!G23</f>
        <v>0</v>
      </c>
      <c r="H22" s="48">
        <f>+'P1'!H23+'P2'!H23+'P3'!H23</f>
        <v>0</v>
      </c>
      <c r="I22" s="48">
        <f>+'P1'!I23+'P2'!I23+'P3'!I23</f>
        <v>0</v>
      </c>
      <c r="J22" s="48">
        <f>+'P1'!J23+'P2'!J23+'P3'!J23</f>
        <v>0</v>
      </c>
      <c r="K22" s="48">
        <f>+'P1'!K23+'P2'!K23+'P3'!K23</f>
        <v>0</v>
      </c>
      <c r="L22" s="48">
        <f>+'P1'!L23+'P2'!L23+'P3'!L23</f>
        <v>0</v>
      </c>
      <c r="M22" s="48">
        <f>+'P1'!M23+'P2'!M23+'P3'!M23</f>
        <v>0</v>
      </c>
      <c r="N22" s="48">
        <f>+'P1'!N23+'P2'!N23+'P3'!N23</f>
        <v>0</v>
      </c>
      <c r="O22" s="48">
        <f>+'P1'!O23+'P2'!O23+'P3'!O23</f>
        <v>0</v>
      </c>
      <c r="P22" s="48">
        <f>+'P1'!P23+'P2'!P23+'P3'!P23</f>
        <v>0</v>
      </c>
      <c r="Q22" s="48">
        <f>+'P1'!Q23+'P2'!Q23+'P3'!Q23</f>
        <v>0</v>
      </c>
      <c r="R22" s="63">
        <f t="shared" si="3"/>
        <v>0</v>
      </c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</row>
    <row r="23" spans="1:123" s="49" customFormat="1" x14ac:dyDescent="0.25">
      <c r="A23" s="43">
        <v>1000</v>
      </c>
      <c r="B23" s="44"/>
      <c r="C23" s="45">
        <v>1211</v>
      </c>
      <c r="D23" s="46" t="s">
        <v>258</v>
      </c>
      <c r="E23" s="47"/>
      <c r="F23" s="48">
        <f>+'P1'!F24+'P2'!F24+'P3'!F24</f>
        <v>0</v>
      </c>
      <c r="G23" s="48">
        <f>+'P1'!G24+'P2'!G24+'P3'!G24</f>
        <v>0</v>
      </c>
      <c r="H23" s="48">
        <f>+'P1'!H24+'P2'!H24+'P3'!H24</f>
        <v>0</v>
      </c>
      <c r="I23" s="48">
        <f>+'P1'!I24+'P2'!I24+'P3'!I24</f>
        <v>0</v>
      </c>
      <c r="J23" s="48">
        <f>+'P1'!J24+'P2'!J24+'P3'!J24</f>
        <v>0</v>
      </c>
      <c r="K23" s="48">
        <f>+'P1'!K24+'P2'!K24+'P3'!K24</f>
        <v>0</v>
      </c>
      <c r="L23" s="48">
        <f>+'P1'!L24+'P2'!L24+'P3'!L24</f>
        <v>0</v>
      </c>
      <c r="M23" s="48">
        <f>+'P1'!M24+'P2'!M24+'P3'!M24</f>
        <v>0</v>
      </c>
      <c r="N23" s="48">
        <f>+'P1'!N24+'P2'!N24+'P3'!N24</f>
        <v>0</v>
      </c>
      <c r="O23" s="48">
        <f>+'P1'!O24+'P2'!O24+'P3'!O24</f>
        <v>0</v>
      </c>
      <c r="P23" s="48">
        <f>+'P1'!P24+'P2'!P24+'P3'!P24</f>
        <v>0</v>
      </c>
      <c r="Q23" s="48">
        <f>+'P1'!Q24+'P2'!Q24+'P3'!Q24</f>
        <v>0</v>
      </c>
      <c r="R23" s="63">
        <f t="shared" si="3"/>
        <v>0</v>
      </c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</row>
    <row r="24" spans="1:123" s="49" customFormat="1" x14ac:dyDescent="0.25">
      <c r="A24" s="43">
        <v>1000</v>
      </c>
      <c r="B24" s="44"/>
      <c r="C24" s="45">
        <v>1212</v>
      </c>
      <c r="D24" s="46" t="s">
        <v>259</v>
      </c>
      <c r="E24" s="47"/>
      <c r="F24" s="48">
        <f>+'P1'!F25+'P2'!F25+'P3'!F25</f>
        <v>0</v>
      </c>
      <c r="G24" s="48">
        <f>+'P1'!G25+'P2'!G25+'P3'!G25</f>
        <v>0</v>
      </c>
      <c r="H24" s="48">
        <f>+'P1'!H25+'P2'!H25+'P3'!H25</f>
        <v>0</v>
      </c>
      <c r="I24" s="48">
        <f>+'P1'!I25+'P2'!I25+'P3'!I25</f>
        <v>0</v>
      </c>
      <c r="J24" s="48">
        <f>+'P1'!J25+'P2'!J25+'P3'!J25</f>
        <v>0</v>
      </c>
      <c r="K24" s="48">
        <f>+'P1'!K25+'P2'!K25+'P3'!K25</f>
        <v>0</v>
      </c>
      <c r="L24" s="48">
        <f>+'P1'!L25+'P2'!L25+'P3'!L25</f>
        <v>0</v>
      </c>
      <c r="M24" s="48">
        <f>+'P1'!M25+'P2'!M25+'P3'!M25</f>
        <v>0</v>
      </c>
      <c r="N24" s="48">
        <f>+'P1'!N25+'P2'!N25+'P3'!N25</f>
        <v>0</v>
      </c>
      <c r="O24" s="48">
        <f>+'P1'!O25+'P2'!O25+'P3'!O25</f>
        <v>0</v>
      </c>
      <c r="P24" s="48">
        <f>+'P1'!P25+'P2'!P25+'P3'!P25</f>
        <v>0</v>
      </c>
      <c r="Q24" s="48">
        <f>+'P1'!Q25+'P2'!Q25+'P3'!Q25</f>
        <v>0</v>
      </c>
      <c r="R24" s="63">
        <f t="shared" si="3"/>
        <v>0</v>
      </c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</row>
    <row r="25" spans="1:123" s="49" customFormat="1" x14ac:dyDescent="0.25">
      <c r="A25" s="43">
        <v>1000</v>
      </c>
      <c r="B25" s="44"/>
      <c r="C25" s="45">
        <v>1213</v>
      </c>
      <c r="D25" s="46" t="s">
        <v>260</v>
      </c>
      <c r="E25" s="47"/>
      <c r="F25" s="48">
        <f>+'P1'!F26+'P2'!F26+'P3'!F26</f>
        <v>0</v>
      </c>
      <c r="G25" s="48">
        <f>+'P1'!G26+'P2'!G26+'P3'!G26</f>
        <v>0</v>
      </c>
      <c r="H25" s="48">
        <f>+'P1'!H26+'P2'!H26+'P3'!H26</f>
        <v>0</v>
      </c>
      <c r="I25" s="48">
        <f>+'P1'!I26+'P2'!I26+'P3'!I26</f>
        <v>0</v>
      </c>
      <c r="J25" s="48">
        <f>+'P1'!J26+'P2'!J26+'P3'!J26</f>
        <v>0</v>
      </c>
      <c r="K25" s="48">
        <f>+'P1'!K26+'P2'!K26+'P3'!K26</f>
        <v>0</v>
      </c>
      <c r="L25" s="48">
        <f>+'P1'!L26+'P2'!L26+'P3'!L26</f>
        <v>0</v>
      </c>
      <c r="M25" s="48">
        <f>+'P1'!M26+'P2'!M26+'P3'!M26</f>
        <v>0</v>
      </c>
      <c r="N25" s="48">
        <f>+'P1'!N26+'P2'!N26+'P3'!N26</f>
        <v>0</v>
      </c>
      <c r="O25" s="48">
        <f>+'P1'!O26+'P2'!O26+'P3'!O26</f>
        <v>0</v>
      </c>
      <c r="P25" s="48">
        <f>+'P1'!P26+'P2'!P26+'P3'!P26</f>
        <v>0</v>
      </c>
      <c r="Q25" s="48">
        <f>+'P1'!Q26+'P2'!Q26+'P3'!Q26</f>
        <v>0</v>
      </c>
      <c r="R25" s="63">
        <f t="shared" si="3"/>
        <v>0</v>
      </c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</row>
    <row r="26" spans="1:123" s="49" customFormat="1" x14ac:dyDescent="0.25">
      <c r="A26" s="43">
        <v>1000</v>
      </c>
      <c r="B26" s="44"/>
      <c r="C26" s="45">
        <v>1214</v>
      </c>
      <c r="D26" s="46" t="s">
        <v>261</v>
      </c>
      <c r="E26" s="47"/>
      <c r="F26" s="48">
        <f>+'P1'!F27+'P2'!F27+'P3'!F27</f>
        <v>0</v>
      </c>
      <c r="G26" s="48">
        <f>+'P1'!G27+'P2'!G27+'P3'!G27</f>
        <v>0</v>
      </c>
      <c r="H26" s="48">
        <f>+'P1'!H27+'P2'!H27+'P3'!H27</f>
        <v>0</v>
      </c>
      <c r="I26" s="48">
        <f>+'P1'!I27+'P2'!I27+'P3'!I27</f>
        <v>0</v>
      </c>
      <c r="J26" s="48">
        <f>+'P1'!J27+'P2'!J27+'P3'!J27</f>
        <v>0</v>
      </c>
      <c r="K26" s="48">
        <f>+'P1'!K27+'P2'!K27+'P3'!K27</f>
        <v>0</v>
      </c>
      <c r="L26" s="48">
        <f>+'P1'!L27+'P2'!L27+'P3'!L27</f>
        <v>0</v>
      </c>
      <c r="M26" s="48">
        <f>+'P1'!M27+'P2'!M27+'P3'!M27</f>
        <v>0</v>
      </c>
      <c r="N26" s="48">
        <f>+'P1'!N27+'P2'!N27+'P3'!N27</f>
        <v>0</v>
      </c>
      <c r="O26" s="48">
        <f>+'P1'!O27+'P2'!O27+'P3'!O27</f>
        <v>0</v>
      </c>
      <c r="P26" s="48">
        <f>+'P1'!P27+'P2'!P27+'P3'!P27</f>
        <v>0</v>
      </c>
      <c r="Q26" s="48">
        <f>+'P1'!Q27+'P2'!Q27+'P3'!Q27</f>
        <v>0</v>
      </c>
      <c r="R26" s="63">
        <f t="shared" si="3"/>
        <v>0</v>
      </c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</row>
    <row r="27" spans="1:123" s="49" customFormat="1" x14ac:dyDescent="0.25">
      <c r="A27" s="43">
        <v>1000</v>
      </c>
      <c r="B27" s="44"/>
      <c r="C27" s="45">
        <v>1215</v>
      </c>
      <c r="D27" s="46" t="s">
        <v>262</v>
      </c>
      <c r="E27" s="47"/>
      <c r="F27" s="48">
        <f>+'P1'!F28+'P2'!F28+'P3'!F28</f>
        <v>0</v>
      </c>
      <c r="G27" s="48">
        <f>+'P1'!G28+'P2'!G28+'P3'!G28</f>
        <v>0</v>
      </c>
      <c r="H27" s="48">
        <f>+'P1'!H28+'P2'!H28+'P3'!H28</f>
        <v>0</v>
      </c>
      <c r="I27" s="48">
        <f>+'P1'!I28+'P2'!I28+'P3'!I28</f>
        <v>0</v>
      </c>
      <c r="J27" s="48">
        <f>+'P1'!J28+'P2'!J28+'P3'!J28</f>
        <v>0</v>
      </c>
      <c r="K27" s="48">
        <f>+'P1'!K28+'P2'!K28+'P3'!K28</f>
        <v>0</v>
      </c>
      <c r="L27" s="48">
        <f>+'P1'!L28+'P2'!L28+'P3'!L28</f>
        <v>0</v>
      </c>
      <c r="M27" s="48">
        <f>+'P1'!M28+'P2'!M28+'P3'!M28</f>
        <v>0</v>
      </c>
      <c r="N27" s="48">
        <f>+'P1'!N28+'P2'!N28+'P3'!N28</f>
        <v>0</v>
      </c>
      <c r="O27" s="48">
        <f>+'P1'!O28+'P2'!O28+'P3'!O28</f>
        <v>0</v>
      </c>
      <c r="P27" s="48">
        <f>+'P1'!P28+'P2'!P28+'P3'!P28</f>
        <v>0</v>
      </c>
      <c r="Q27" s="48">
        <f>+'P1'!Q28+'P2'!Q28+'P3'!Q28</f>
        <v>0</v>
      </c>
      <c r="R27" s="63">
        <f t="shared" si="3"/>
        <v>0</v>
      </c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</row>
    <row r="28" spans="1:123" s="49" customFormat="1" x14ac:dyDescent="0.25">
      <c r="A28" s="43">
        <v>1000</v>
      </c>
      <c r="B28" s="44"/>
      <c r="C28" s="45">
        <v>1221</v>
      </c>
      <c r="D28" s="46" t="s">
        <v>263</v>
      </c>
      <c r="E28" s="47"/>
      <c r="F28" s="48">
        <f>+'P1'!F29+'P2'!F29+'P3'!F29</f>
        <v>0</v>
      </c>
      <c r="G28" s="48">
        <f>+'P1'!G29+'P2'!G29+'P3'!G29</f>
        <v>0</v>
      </c>
      <c r="H28" s="48">
        <f>+'P1'!H29+'P2'!H29+'P3'!H29</f>
        <v>0</v>
      </c>
      <c r="I28" s="48">
        <f>+'P1'!I29+'P2'!I29+'P3'!I29</f>
        <v>0</v>
      </c>
      <c r="J28" s="48">
        <f>+'P1'!J29+'P2'!J29+'P3'!J29</f>
        <v>0</v>
      </c>
      <c r="K28" s="48">
        <f>+'P1'!K29+'P2'!K29+'P3'!K29</f>
        <v>0</v>
      </c>
      <c r="L28" s="48">
        <f>+'P1'!L29+'P2'!L29+'P3'!L29</f>
        <v>0</v>
      </c>
      <c r="M28" s="48">
        <f>+'P1'!M29+'P2'!M29+'P3'!M29</f>
        <v>0</v>
      </c>
      <c r="N28" s="48">
        <f>+'P1'!N29+'P2'!N29+'P3'!N29</f>
        <v>0</v>
      </c>
      <c r="O28" s="48">
        <f>+'P1'!O29+'P2'!O29+'P3'!O29</f>
        <v>0</v>
      </c>
      <c r="P28" s="48">
        <f>+'P1'!P29+'P2'!P29+'P3'!P29</f>
        <v>0</v>
      </c>
      <c r="Q28" s="48">
        <f>+'P1'!Q29+'P2'!Q29+'P3'!Q29</f>
        <v>0</v>
      </c>
      <c r="R28" s="63">
        <f t="shared" si="3"/>
        <v>0</v>
      </c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</row>
    <row r="29" spans="1:123" s="49" customFormat="1" x14ac:dyDescent="0.25">
      <c r="A29" s="43">
        <v>1000</v>
      </c>
      <c r="B29" s="44"/>
      <c r="C29" s="45">
        <v>1231</v>
      </c>
      <c r="D29" s="46" t="s">
        <v>264</v>
      </c>
      <c r="E29" s="47"/>
      <c r="F29" s="48">
        <f>+'P1'!F30+'P2'!F30+'P3'!F30</f>
        <v>1493.5</v>
      </c>
      <c r="G29" s="48">
        <f>+'P1'!G30+'P2'!G30+'P3'!G30</f>
        <v>1493.5</v>
      </c>
      <c r="H29" s="48">
        <f>+'P1'!H30+'P2'!H30+'P3'!H30</f>
        <v>1493.5</v>
      </c>
      <c r="I29" s="48">
        <f>+'P1'!I30+'P2'!I30+'P3'!I30</f>
        <v>1493.5</v>
      </c>
      <c r="J29" s="48">
        <f>+'P1'!J30+'P2'!J30+'P3'!J30</f>
        <v>1493.5</v>
      </c>
      <c r="K29" s="48">
        <f>+'P1'!K30+'P2'!K30+'P3'!K30</f>
        <v>1493.5</v>
      </c>
      <c r="L29" s="48">
        <f>+'P1'!L30+'P2'!L30+'P3'!L30</f>
        <v>1493.5</v>
      </c>
      <c r="M29" s="48">
        <f>+'P1'!M30+'P2'!M30+'P3'!M30</f>
        <v>1493.5</v>
      </c>
      <c r="N29" s="48">
        <f>+'P1'!N30+'P2'!N30+'P3'!N30</f>
        <v>1493.5</v>
      </c>
      <c r="O29" s="48">
        <f>+'P1'!O30+'P2'!O30+'P3'!O30</f>
        <v>1493.5</v>
      </c>
      <c r="P29" s="48">
        <f>+'P1'!P30+'P2'!P30+'P3'!P30</f>
        <v>1493.5</v>
      </c>
      <c r="Q29" s="48">
        <f>+'P1'!Q30+'P2'!Q30+'P3'!Q30</f>
        <v>1493.5</v>
      </c>
      <c r="R29" s="63">
        <f t="shared" si="3"/>
        <v>17922</v>
      </c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</row>
    <row r="30" spans="1:123" s="49" customFormat="1" x14ac:dyDescent="0.25">
      <c r="A30" s="43">
        <v>1000</v>
      </c>
      <c r="B30" s="44"/>
      <c r="C30" s="45">
        <v>1241</v>
      </c>
      <c r="D30" s="46" t="s">
        <v>265</v>
      </c>
      <c r="E30" s="47"/>
      <c r="F30" s="48">
        <f>+'P1'!F31+'P2'!F31+'P3'!F31</f>
        <v>0</v>
      </c>
      <c r="G30" s="48">
        <f>+'P1'!G31+'P2'!G31+'P3'!G31</f>
        <v>0</v>
      </c>
      <c r="H30" s="48">
        <f>+'P1'!H31+'P2'!H31+'P3'!H31</f>
        <v>0</v>
      </c>
      <c r="I30" s="48">
        <f>+'P1'!I31+'P2'!I31+'P3'!I31</f>
        <v>0</v>
      </c>
      <c r="J30" s="48">
        <f>+'P1'!J31+'P2'!J31+'P3'!J31</f>
        <v>0</v>
      </c>
      <c r="K30" s="48">
        <f>+'P1'!K31+'P2'!K31+'P3'!K31</f>
        <v>0</v>
      </c>
      <c r="L30" s="48">
        <f>+'P1'!L31+'P2'!L31+'P3'!L31</f>
        <v>0</v>
      </c>
      <c r="M30" s="48">
        <f>+'P1'!M31+'P2'!M31+'P3'!M31</f>
        <v>0</v>
      </c>
      <c r="N30" s="48">
        <f>+'P1'!N31+'P2'!N31+'P3'!N31</f>
        <v>0</v>
      </c>
      <c r="O30" s="48">
        <f>+'P1'!O31+'P2'!O31+'P3'!O31</f>
        <v>0</v>
      </c>
      <c r="P30" s="48">
        <f>+'P1'!P31+'P2'!P31+'P3'!P31</f>
        <v>0</v>
      </c>
      <c r="Q30" s="48">
        <f>+'P1'!Q31+'P2'!Q31+'P3'!Q31</f>
        <v>0</v>
      </c>
      <c r="R30" s="63">
        <f t="shared" si="3"/>
        <v>0</v>
      </c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</row>
    <row r="31" spans="1:123" s="49" customFormat="1" x14ac:dyDescent="0.25">
      <c r="A31" s="43">
        <v>1000</v>
      </c>
      <c r="B31" s="44"/>
      <c r="C31" s="45">
        <v>1311</v>
      </c>
      <c r="D31" s="46" t="s">
        <v>266</v>
      </c>
      <c r="E31" s="47"/>
      <c r="F31" s="48">
        <f>+'P1'!F32+'P2'!F32+'P3'!F32</f>
        <v>5048.24</v>
      </c>
      <c r="G31" s="48">
        <f>+'P1'!G32+'P2'!G32+'P3'!G32</f>
        <v>5048.24</v>
      </c>
      <c r="H31" s="48">
        <f>+'P1'!H32+'P2'!H32+'P3'!H32</f>
        <v>5048.24</v>
      </c>
      <c r="I31" s="48">
        <f>+'P1'!I32+'P2'!I32+'P3'!I32</f>
        <v>5048.24</v>
      </c>
      <c r="J31" s="48">
        <f>+'P1'!J32+'P2'!J32+'P3'!J32</f>
        <v>5048.24</v>
      </c>
      <c r="K31" s="48">
        <f>+'P1'!K32+'P2'!K32+'P3'!K32</f>
        <v>5048.24</v>
      </c>
      <c r="L31" s="48">
        <f>+'P1'!L32+'P2'!L32+'P3'!L32</f>
        <v>5048.24</v>
      </c>
      <c r="M31" s="48">
        <f>+'P1'!M32+'P2'!M32+'P3'!M32</f>
        <v>5048.24</v>
      </c>
      <c r="N31" s="48">
        <f>+'P1'!N32+'P2'!N32+'P3'!N32</f>
        <v>5048.24</v>
      </c>
      <c r="O31" s="48">
        <f>+'P1'!O32+'P2'!O32+'P3'!O32</f>
        <v>5048.24</v>
      </c>
      <c r="P31" s="48">
        <f>+'P1'!P32+'P2'!P32+'P3'!P32</f>
        <v>5048.24</v>
      </c>
      <c r="Q31" s="48">
        <f>+'P1'!Q32+'P2'!Q32+'P3'!Q32</f>
        <v>5048.24</v>
      </c>
      <c r="R31" s="63">
        <f t="shared" si="3"/>
        <v>60578.879999999983</v>
      </c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</row>
    <row r="32" spans="1:123" s="49" customFormat="1" x14ac:dyDescent="0.25">
      <c r="A32" s="43">
        <v>1000</v>
      </c>
      <c r="B32" s="44"/>
      <c r="C32" s="45">
        <v>1312</v>
      </c>
      <c r="D32" s="46" t="s">
        <v>267</v>
      </c>
      <c r="E32" s="47"/>
      <c r="F32" s="48">
        <f>+'P1'!F33+'P2'!F33+'P3'!F33</f>
        <v>0</v>
      </c>
      <c r="G32" s="48">
        <f>+'P1'!G33+'P2'!G33+'P3'!G33</f>
        <v>0</v>
      </c>
      <c r="H32" s="48">
        <f>+'P1'!H33+'P2'!H33+'P3'!H33</f>
        <v>0</v>
      </c>
      <c r="I32" s="48">
        <f>+'P1'!I33+'P2'!I33+'P3'!I33</f>
        <v>0</v>
      </c>
      <c r="J32" s="48">
        <f>+'P1'!J33+'P2'!J33+'P3'!J33</f>
        <v>0</v>
      </c>
      <c r="K32" s="48">
        <f>+'P1'!K33+'P2'!K33+'P3'!K33</f>
        <v>0</v>
      </c>
      <c r="L32" s="48">
        <f>+'P1'!L33+'P2'!L33+'P3'!L33</f>
        <v>0</v>
      </c>
      <c r="M32" s="48">
        <f>+'P1'!M33+'P2'!M33+'P3'!M33</f>
        <v>0</v>
      </c>
      <c r="N32" s="48">
        <f>+'P1'!N33+'P2'!N33+'P3'!N33</f>
        <v>0</v>
      </c>
      <c r="O32" s="48">
        <f>+'P1'!O33+'P2'!O33+'P3'!O33</f>
        <v>0</v>
      </c>
      <c r="P32" s="48">
        <f>+'P1'!P33+'P2'!P33+'P3'!P33</f>
        <v>0</v>
      </c>
      <c r="Q32" s="48">
        <f>+'P1'!Q33+'P2'!Q33+'P3'!Q33</f>
        <v>0</v>
      </c>
      <c r="R32" s="63">
        <f t="shared" si="3"/>
        <v>0</v>
      </c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</row>
    <row r="33" spans="1:123" s="49" customFormat="1" x14ac:dyDescent="0.25">
      <c r="A33" s="43">
        <v>1000</v>
      </c>
      <c r="B33" s="44"/>
      <c r="C33" s="45">
        <v>1321</v>
      </c>
      <c r="D33" s="46" t="s">
        <v>268</v>
      </c>
      <c r="E33" s="47"/>
      <c r="F33" s="48">
        <f>+'P1'!F34+'P2'!F34+'P3'!F34</f>
        <v>0</v>
      </c>
      <c r="G33" s="48">
        <f>+'P1'!G34+'P2'!G34+'P3'!G34</f>
        <v>0</v>
      </c>
      <c r="H33" s="48">
        <f>+'P1'!H34+'P2'!H34+'P3'!H34</f>
        <v>0</v>
      </c>
      <c r="I33" s="48">
        <f>+'P1'!I34+'P2'!I34+'P3'!I34</f>
        <v>0</v>
      </c>
      <c r="J33" s="48">
        <f>+'P1'!J34+'P2'!J34+'P3'!J34</f>
        <v>0</v>
      </c>
      <c r="K33" s="48">
        <f>+'P1'!K34+'P2'!K34+'P3'!K34</f>
        <v>0</v>
      </c>
      <c r="L33" s="48">
        <f>+'P1'!L34+'P2'!L34+'P3'!L34</f>
        <v>0</v>
      </c>
      <c r="M33" s="48">
        <f>+'P1'!M34+'P2'!M34+'P3'!M34</f>
        <v>0</v>
      </c>
      <c r="N33" s="48">
        <f>+'P1'!N34+'P2'!N34+'P3'!N34</f>
        <v>0</v>
      </c>
      <c r="O33" s="48">
        <f>+'P1'!O34+'P2'!O34+'P3'!O34</f>
        <v>0</v>
      </c>
      <c r="P33" s="48">
        <f>+'P1'!P34+'P2'!P34+'P3'!P34</f>
        <v>0</v>
      </c>
      <c r="Q33" s="48">
        <f>+'P1'!Q34+'P2'!Q34+'P3'!Q34</f>
        <v>1128331.5699999998</v>
      </c>
      <c r="R33" s="63">
        <f t="shared" si="3"/>
        <v>1128331.5699999998</v>
      </c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</row>
    <row r="34" spans="1:123" s="49" customFormat="1" x14ac:dyDescent="0.25">
      <c r="A34" s="43">
        <v>1000</v>
      </c>
      <c r="B34" s="44"/>
      <c r="C34" s="45">
        <v>1322</v>
      </c>
      <c r="D34" s="46" t="s">
        <v>269</v>
      </c>
      <c r="E34" s="47"/>
      <c r="F34" s="48">
        <f>+'P1'!F35+'P2'!F35+'P3'!F35</f>
        <v>52325.649999999994</v>
      </c>
      <c r="G34" s="48">
        <f>+'P1'!G35+'P2'!G35+'P3'!G35</f>
        <v>10061.17</v>
      </c>
      <c r="H34" s="48">
        <f>+'P1'!H35+'P2'!H35+'P3'!H35</f>
        <v>6446.22</v>
      </c>
      <c r="I34" s="48">
        <f>+'P1'!I35+'P2'!I35+'P3'!I35</f>
        <v>10417.59</v>
      </c>
      <c r="J34" s="48">
        <f>+'P1'!J35+'P2'!J35+'P3'!J35</f>
        <v>14370.680000000002</v>
      </c>
      <c r="K34" s="48">
        <f>+'P1'!K35+'P2'!K35+'P3'!K35</f>
        <v>5107.68</v>
      </c>
      <c r="L34" s="48">
        <f>+'P1'!L35+'P2'!L35+'P3'!L35</f>
        <v>52325.649999999994</v>
      </c>
      <c r="M34" s="48">
        <f>+'P1'!M35+'P2'!M35+'P3'!M35</f>
        <v>10061.17</v>
      </c>
      <c r="N34" s="48">
        <f>+'P1'!N35+'P2'!N35+'P3'!N35</f>
        <v>6446.22</v>
      </c>
      <c r="O34" s="48">
        <f>+'P1'!O35+'P2'!O35+'P3'!O35</f>
        <v>10417.59</v>
      </c>
      <c r="P34" s="48">
        <f>+'P1'!P35+'P2'!P35+'P3'!P35</f>
        <v>14370.680000000002</v>
      </c>
      <c r="Q34" s="48">
        <f>+'P1'!Q35+'P2'!Q35+'P3'!Q35</f>
        <v>5107.68</v>
      </c>
      <c r="R34" s="63">
        <f t="shared" si="3"/>
        <v>197457.97999999998</v>
      </c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</row>
    <row r="35" spans="1:123" s="49" customFormat="1" x14ac:dyDescent="0.25">
      <c r="A35" s="43">
        <v>1000</v>
      </c>
      <c r="B35" s="44"/>
      <c r="C35" s="45">
        <v>1323</v>
      </c>
      <c r="D35" s="46" t="s">
        <v>270</v>
      </c>
      <c r="E35" s="47"/>
      <c r="F35" s="48">
        <f>+'P1'!F36+'P2'!F36+'P3'!F36</f>
        <v>0</v>
      </c>
      <c r="G35" s="48">
        <f>+'P1'!G36+'P2'!G36+'P3'!G36</f>
        <v>0</v>
      </c>
      <c r="H35" s="48">
        <f>+'P1'!H36+'P2'!H36+'P3'!H36</f>
        <v>0</v>
      </c>
      <c r="I35" s="48">
        <f>+'P1'!I36+'P2'!I36+'P3'!I36</f>
        <v>0</v>
      </c>
      <c r="J35" s="48">
        <f>+'P1'!J36+'P2'!J36+'P3'!J36</f>
        <v>0</v>
      </c>
      <c r="K35" s="48">
        <f>+'P1'!K36+'P2'!K36+'P3'!K36</f>
        <v>0</v>
      </c>
      <c r="L35" s="48">
        <f>+'P1'!L36+'P2'!L36+'P3'!L36</f>
        <v>0</v>
      </c>
      <c r="M35" s="48">
        <f>+'P1'!M36+'P2'!M36+'P3'!M36</f>
        <v>0</v>
      </c>
      <c r="N35" s="48">
        <f>+'P1'!N36+'P2'!N36+'P3'!N36</f>
        <v>0</v>
      </c>
      <c r="O35" s="48">
        <f>+'P1'!O36+'P2'!O36+'P3'!O36</f>
        <v>0</v>
      </c>
      <c r="P35" s="48">
        <f>+'P1'!P36+'P2'!P36+'P3'!P36</f>
        <v>0</v>
      </c>
      <c r="Q35" s="48">
        <f>+'P1'!Q36+'P2'!Q36+'P3'!Q36</f>
        <v>0</v>
      </c>
      <c r="R35" s="63">
        <f t="shared" si="3"/>
        <v>0</v>
      </c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</row>
    <row r="36" spans="1:123" s="49" customFormat="1" x14ac:dyDescent="0.25">
      <c r="A36" s="43">
        <v>1000</v>
      </c>
      <c r="B36" s="44"/>
      <c r="C36" s="45">
        <v>1324</v>
      </c>
      <c r="D36" s="46" t="s">
        <v>271</v>
      </c>
      <c r="E36" s="47"/>
      <c r="F36" s="48">
        <f>+'P1'!F37+'P2'!F37+'P3'!F37</f>
        <v>0</v>
      </c>
      <c r="G36" s="48">
        <f>+'P1'!G37+'P2'!G37+'P3'!G37</f>
        <v>0</v>
      </c>
      <c r="H36" s="48">
        <f>+'P1'!H37+'P2'!H37+'P3'!H37</f>
        <v>0</v>
      </c>
      <c r="I36" s="48">
        <f>+'P1'!I37+'P2'!I37+'P3'!I37</f>
        <v>0</v>
      </c>
      <c r="J36" s="48">
        <f>+'P1'!J37+'P2'!J37+'P3'!J37</f>
        <v>0</v>
      </c>
      <c r="K36" s="48">
        <f>+'P1'!K37+'P2'!K37+'P3'!K37</f>
        <v>0</v>
      </c>
      <c r="L36" s="48">
        <f>+'P1'!L37+'P2'!L37+'P3'!L37</f>
        <v>0</v>
      </c>
      <c r="M36" s="48">
        <f>+'P1'!M37+'P2'!M37+'P3'!M37</f>
        <v>0</v>
      </c>
      <c r="N36" s="48">
        <f>+'P1'!N37+'P2'!N37+'P3'!N37</f>
        <v>0</v>
      </c>
      <c r="O36" s="48">
        <f>+'P1'!O37+'P2'!O37+'P3'!O37</f>
        <v>0</v>
      </c>
      <c r="P36" s="48">
        <f>+'P1'!P37+'P2'!P37+'P3'!P37</f>
        <v>0</v>
      </c>
      <c r="Q36" s="48">
        <f>+'P1'!Q37+'P2'!Q37+'P3'!Q37</f>
        <v>0</v>
      </c>
      <c r="R36" s="63">
        <f t="shared" si="3"/>
        <v>0</v>
      </c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</row>
    <row r="37" spans="1:123" s="49" customFormat="1" x14ac:dyDescent="0.25">
      <c r="A37" s="43">
        <v>1000</v>
      </c>
      <c r="B37" s="44"/>
      <c r="C37" s="45">
        <v>1325</v>
      </c>
      <c r="D37" s="46" t="s">
        <v>272</v>
      </c>
      <c r="E37" s="47"/>
      <c r="F37" s="48">
        <f>+'P1'!F38+'P2'!F38+'P3'!F38</f>
        <v>0</v>
      </c>
      <c r="G37" s="48">
        <f>+'P1'!G38+'P2'!G38+'P3'!G38</f>
        <v>0</v>
      </c>
      <c r="H37" s="48">
        <f>+'P1'!H38+'P2'!H38+'P3'!H38</f>
        <v>0</v>
      </c>
      <c r="I37" s="48">
        <f>+'P1'!I38+'P2'!I38+'P3'!I38</f>
        <v>0</v>
      </c>
      <c r="J37" s="48">
        <f>+'P1'!J38+'P2'!J38+'P3'!J38</f>
        <v>0</v>
      </c>
      <c r="K37" s="48">
        <f>+'P1'!K38+'P2'!K38+'P3'!K38</f>
        <v>0</v>
      </c>
      <c r="L37" s="48">
        <f>+'P1'!L38+'P2'!L38+'P3'!L38</f>
        <v>0</v>
      </c>
      <c r="M37" s="48">
        <f>+'P1'!M38+'P2'!M38+'P3'!M38</f>
        <v>0</v>
      </c>
      <c r="N37" s="48">
        <f>+'P1'!N38+'P2'!N38+'P3'!N38</f>
        <v>0</v>
      </c>
      <c r="O37" s="48">
        <f>+'P1'!O38+'P2'!O38+'P3'!O38</f>
        <v>0</v>
      </c>
      <c r="P37" s="48">
        <f>+'P1'!P38+'P2'!P38+'P3'!P38</f>
        <v>0</v>
      </c>
      <c r="Q37" s="48">
        <f>+'P1'!Q38+'P2'!Q38+'P3'!Q38</f>
        <v>0</v>
      </c>
      <c r="R37" s="63">
        <f t="shared" si="3"/>
        <v>0</v>
      </c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</row>
    <row r="38" spans="1:123" s="49" customFormat="1" x14ac:dyDescent="0.25">
      <c r="A38" s="43">
        <v>1000</v>
      </c>
      <c r="B38" s="44"/>
      <c r="C38" s="45">
        <v>1331</v>
      </c>
      <c r="D38" s="46" t="s">
        <v>273</v>
      </c>
      <c r="E38" s="47"/>
      <c r="F38" s="48">
        <f>+'P1'!F39+'P2'!F39+'P3'!F39</f>
        <v>0</v>
      </c>
      <c r="G38" s="48">
        <f>+'P1'!G39+'P2'!G39+'P3'!G39</f>
        <v>0</v>
      </c>
      <c r="H38" s="48">
        <f>+'P1'!H39+'P2'!H39+'P3'!H39</f>
        <v>0</v>
      </c>
      <c r="I38" s="48">
        <f>+'P1'!I39+'P2'!I39+'P3'!I39</f>
        <v>0</v>
      </c>
      <c r="J38" s="48">
        <f>+'P1'!J39+'P2'!J39+'P3'!J39</f>
        <v>0</v>
      </c>
      <c r="K38" s="48">
        <f>+'P1'!K39+'P2'!K39+'P3'!K39</f>
        <v>0</v>
      </c>
      <c r="L38" s="48">
        <f>+'P1'!L39+'P2'!L39+'P3'!L39</f>
        <v>0</v>
      </c>
      <c r="M38" s="48">
        <f>+'P1'!M39+'P2'!M39+'P3'!M39</f>
        <v>0</v>
      </c>
      <c r="N38" s="48">
        <f>+'P1'!N39+'P2'!N39+'P3'!N39</f>
        <v>0</v>
      </c>
      <c r="O38" s="48">
        <f>+'P1'!O39+'P2'!O39+'P3'!O39</f>
        <v>0</v>
      </c>
      <c r="P38" s="48">
        <f>+'P1'!P39+'P2'!P39+'P3'!P39</f>
        <v>0</v>
      </c>
      <c r="Q38" s="48">
        <f>+'P1'!Q39+'P2'!Q39+'P3'!Q39</f>
        <v>0</v>
      </c>
      <c r="R38" s="63">
        <f t="shared" si="3"/>
        <v>0</v>
      </c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</row>
    <row r="39" spans="1:123" s="49" customFormat="1" x14ac:dyDescent="0.25">
      <c r="A39" s="43">
        <v>1000</v>
      </c>
      <c r="B39" s="44"/>
      <c r="C39" s="45">
        <v>1341</v>
      </c>
      <c r="D39" s="46" t="s">
        <v>274</v>
      </c>
      <c r="E39" s="47"/>
      <c r="F39" s="48">
        <f>+'P1'!F40+'P2'!F40+'P3'!F40</f>
        <v>201083.31</v>
      </c>
      <c r="G39" s="48">
        <f>+'P1'!G40+'P2'!G40+'P3'!G40</f>
        <v>201083.31</v>
      </c>
      <c r="H39" s="48">
        <f>+'P1'!H40+'P2'!H40+'P3'!H40</f>
        <v>201083.31</v>
      </c>
      <c r="I39" s="48">
        <f>+'P1'!I40+'P2'!I40+'P3'!I40</f>
        <v>201083.31</v>
      </c>
      <c r="J39" s="48">
        <f>+'P1'!J40+'P2'!J40+'P3'!J40</f>
        <v>201083.31</v>
      </c>
      <c r="K39" s="48">
        <f>+'P1'!K40+'P2'!K40+'P3'!K40</f>
        <v>201083.31</v>
      </c>
      <c r="L39" s="48">
        <f>+'P1'!L40+'P2'!L40+'P3'!L40</f>
        <v>201083.31</v>
      </c>
      <c r="M39" s="48">
        <f>+'P1'!M40+'P2'!M40+'P3'!M40</f>
        <v>201083.31</v>
      </c>
      <c r="N39" s="48">
        <f>+'P1'!N40+'P2'!N40+'P3'!N40</f>
        <v>201083.31</v>
      </c>
      <c r="O39" s="48">
        <f>+'P1'!O40+'P2'!O40+'P3'!O40</f>
        <v>201083.31</v>
      </c>
      <c r="P39" s="48">
        <f>+'P1'!P40+'P2'!P40+'P3'!P40</f>
        <v>201083.31</v>
      </c>
      <c r="Q39" s="48">
        <f>+'P1'!Q40+'P2'!Q40+'P3'!Q40</f>
        <v>201083.31</v>
      </c>
      <c r="R39" s="63">
        <f t="shared" si="3"/>
        <v>2412999.7200000002</v>
      </c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</row>
    <row r="40" spans="1:123" s="49" customFormat="1" x14ac:dyDescent="0.25">
      <c r="A40" s="43">
        <v>1000</v>
      </c>
      <c r="B40" s="44"/>
      <c r="C40" s="45">
        <v>1342</v>
      </c>
      <c r="D40" s="46" t="s">
        <v>275</v>
      </c>
      <c r="E40" s="47"/>
      <c r="F40" s="48">
        <f>+'P1'!F41+'P2'!F41+'P3'!F41</f>
        <v>0</v>
      </c>
      <c r="G40" s="48">
        <f>+'P1'!G41+'P2'!G41+'P3'!G41</f>
        <v>0</v>
      </c>
      <c r="H40" s="48">
        <f>+'P1'!H41+'P2'!H41+'P3'!H41</f>
        <v>0</v>
      </c>
      <c r="I40" s="48">
        <f>+'P1'!I41+'P2'!I41+'P3'!I41</f>
        <v>0</v>
      </c>
      <c r="J40" s="48">
        <f>+'P1'!J41+'P2'!J41+'P3'!J41</f>
        <v>0</v>
      </c>
      <c r="K40" s="48">
        <f>+'P1'!K41+'P2'!K41+'P3'!K41</f>
        <v>0</v>
      </c>
      <c r="L40" s="48">
        <f>+'P1'!L41+'P2'!L41+'P3'!L41</f>
        <v>0</v>
      </c>
      <c r="M40" s="48">
        <f>+'P1'!M41+'P2'!M41+'P3'!M41</f>
        <v>0</v>
      </c>
      <c r="N40" s="48">
        <f>+'P1'!N41+'P2'!N41+'P3'!N41</f>
        <v>0</v>
      </c>
      <c r="O40" s="48">
        <f>+'P1'!O41+'P2'!O41+'P3'!O41</f>
        <v>0</v>
      </c>
      <c r="P40" s="48">
        <f>+'P1'!P41+'P2'!P41+'P3'!P41</f>
        <v>0</v>
      </c>
      <c r="Q40" s="48">
        <f>+'P1'!Q41+'P2'!Q41+'P3'!Q41</f>
        <v>0</v>
      </c>
      <c r="R40" s="63">
        <f t="shared" si="3"/>
        <v>0</v>
      </c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</row>
    <row r="41" spans="1:123" s="49" customFormat="1" x14ac:dyDescent="0.25">
      <c r="A41" s="43">
        <v>1000</v>
      </c>
      <c r="B41" s="44"/>
      <c r="C41" s="45">
        <v>1343</v>
      </c>
      <c r="D41" s="46" t="s">
        <v>276</v>
      </c>
      <c r="E41" s="47"/>
      <c r="F41" s="48">
        <f>+'P1'!F42+'P2'!F42+'P3'!F42</f>
        <v>207136.74000000002</v>
      </c>
      <c r="G41" s="48">
        <f>+'P1'!G42+'P2'!G42+'P3'!G42</f>
        <v>207136.74000000002</v>
      </c>
      <c r="H41" s="48">
        <f>+'P1'!H42+'P2'!H42+'P3'!H42</f>
        <v>207136.74000000002</v>
      </c>
      <c r="I41" s="48">
        <f>+'P1'!I42+'P2'!I42+'P3'!I42</f>
        <v>207136.74000000002</v>
      </c>
      <c r="J41" s="48">
        <f>+'P1'!J42+'P2'!J42+'P3'!J42</f>
        <v>207136.74000000002</v>
      </c>
      <c r="K41" s="48">
        <f>+'P1'!K42+'P2'!K42+'P3'!K42</f>
        <v>207136.74000000002</v>
      </c>
      <c r="L41" s="48">
        <f>+'P1'!L42+'P2'!L42+'P3'!L42</f>
        <v>207136.74000000002</v>
      </c>
      <c r="M41" s="48">
        <f>+'P1'!M42+'P2'!M42+'P3'!M42</f>
        <v>207136.74000000002</v>
      </c>
      <c r="N41" s="48">
        <f>+'P1'!N42+'P2'!N42+'P3'!N42</f>
        <v>207136.74000000002</v>
      </c>
      <c r="O41" s="48">
        <f>+'P1'!O42+'P2'!O42+'P3'!O42</f>
        <v>207136.74000000002</v>
      </c>
      <c r="P41" s="48">
        <f>+'P1'!P42+'P2'!P42+'P3'!P42</f>
        <v>207136.74000000002</v>
      </c>
      <c r="Q41" s="48">
        <f>+'P1'!Q42+'P2'!Q42+'P3'!Q42</f>
        <v>207136.74000000002</v>
      </c>
      <c r="R41" s="63">
        <f t="shared" si="3"/>
        <v>2485640.8800000004</v>
      </c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</row>
    <row r="42" spans="1:123" s="49" customFormat="1" x14ac:dyDescent="0.25">
      <c r="A42" s="43">
        <v>1000</v>
      </c>
      <c r="B42" s="44"/>
      <c r="C42" s="45">
        <v>1344</v>
      </c>
      <c r="D42" s="46" t="s">
        <v>277</v>
      </c>
      <c r="E42" s="47"/>
      <c r="F42" s="48">
        <f>+'P1'!F43+'P2'!F43+'P3'!F43</f>
        <v>0</v>
      </c>
      <c r="G42" s="48">
        <f>+'P1'!G43+'P2'!G43+'P3'!G43</f>
        <v>0</v>
      </c>
      <c r="H42" s="48">
        <f>+'P1'!H43+'P2'!H43+'P3'!H43</f>
        <v>0</v>
      </c>
      <c r="I42" s="48">
        <f>+'P1'!I43+'P2'!I43+'P3'!I43</f>
        <v>0</v>
      </c>
      <c r="J42" s="48">
        <f>+'P1'!J43+'P2'!J43+'P3'!J43</f>
        <v>0</v>
      </c>
      <c r="K42" s="48">
        <f>+'P1'!K43+'P2'!K43+'P3'!K43</f>
        <v>0</v>
      </c>
      <c r="L42" s="48">
        <f>+'P1'!L43+'P2'!L43+'P3'!L43</f>
        <v>0</v>
      </c>
      <c r="M42" s="48">
        <f>+'P1'!M43+'P2'!M43+'P3'!M43</f>
        <v>0</v>
      </c>
      <c r="N42" s="48">
        <f>+'P1'!N43+'P2'!N43+'P3'!N43</f>
        <v>0</v>
      </c>
      <c r="O42" s="48">
        <f>+'P1'!O43+'P2'!O43+'P3'!O43</f>
        <v>0</v>
      </c>
      <c r="P42" s="48">
        <f>+'P1'!P43+'P2'!P43+'P3'!P43</f>
        <v>0</v>
      </c>
      <c r="Q42" s="48">
        <f>+'P1'!Q43+'P2'!Q43+'P3'!Q43</f>
        <v>0</v>
      </c>
      <c r="R42" s="63">
        <f t="shared" si="3"/>
        <v>0</v>
      </c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</row>
    <row r="43" spans="1:123" s="49" customFormat="1" x14ac:dyDescent="0.25">
      <c r="A43" s="43">
        <v>1000</v>
      </c>
      <c r="B43" s="44"/>
      <c r="C43" s="45">
        <v>1351</v>
      </c>
      <c r="D43" s="46" t="s">
        <v>278</v>
      </c>
      <c r="E43" s="47"/>
      <c r="F43" s="48">
        <f>+'P1'!F44+'P2'!F44+'P3'!F44</f>
        <v>0</v>
      </c>
      <c r="G43" s="48">
        <f>+'P1'!G44+'P2'!G44+'P3'!G44</f>
        <v>0</v>
      </c>
      <c r="H43" s="48">
        <f>+'P1'!H44+'P2'!H44+'P3'!H44</f>
        <v>0</v>
      </c>
      <c r="I43" s="48">
        <f>+'P1'!I44+'P2'!I44+'P3'!I44</f>
        <v>0</v>
      </c>
      <c r="J43" s="48">
        <f>+'P1'!J44+'P2'!J44+'P3'!J44</f>
        <v>0</v>
      </c>
      <c r="K43" s="48">
        <f>+'P1'!K44+'P2'!K44+'P3'!K44</f>
        <v>0</v>
      </c>
      <c r="L43" s="48">
        <f>+'P1'!L44+'P2'!L44+'P3'!L44</f>
        <v>0</v>
      </c>
      <c r="M43" s="48">
        <f>+'P1'!M44+'P2'!M44+'P3'!M44</f>
        <v>0</v>
      </c>
      <c r="N43" s="48">
        <f>+'P1'!N44+'P2'!N44+'P3'!N44</f>
        <v>0</v>
      </c>
      <c r="O43" s="48">
        <f>+'P1'!O44+'P2'!O44+'P3'!O44</f>
        <v>0</v>
      </c>
      <c r="P43" s="48">
        <f>+'P1'!P44+'P2'!P44+'P3'!P44</f>
        <v>0</v>
      </c>
      <c r="Q43" s="48">
        <f>+'P1'!Q44+'P2'!Q44+'P3'!Q44</f>
        <v>0</v>
      </c>
      <c r="R43" s="63">
        <f t="shared" si="3"/>
        <v>0</v>
      </c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</row>
    <row r="44" spans="1:123" s="49" customFormat="1" x14ac:dyDescent="0.25">
      <c r="A44" s="43">
        <v>1000</v>
      </c>
      <c r="B44" s="44"/>
      <c r="C44" s="45">
        <v>1361</v>
      </c>
      <c r="D44" s="46" t="s">
        <v>279</v>
      </c>
      <c r="E44" s="47"/>
      <c r="F44" s="48">
        <f>+'P1'!F45+'P2'!F45+'P3'!F45</f>
        <v>0</v>
      </c>
      <c r="G44" s="48">
        <f>+'P1'!G45+'P2'!G45+'P3'!G45</f>
        <v>0</v>
      </c>
      <c r="H44" s="48">
        <f>+'P1'!H45+'P2'!H45+'P3'!H45</f>
        <v>0</v>
      </c>
      <c r="I44" s="48">
        <f>+'P1'!I45+'P2'!I45+'P3'!I45</f>
        <v>0</v>
      </c>
      <c r="J44" s="48">
        <f>+'P1'!J45+'P2'!J45+'P3'!J45</f>
        <v>0</v>
      </c>
      <c r="K44" s="48">
        <f>+'P1'!K45+'P2'!K45+'P3'!K45</f>
        <v>0</v>
      </c>
      <c r="L44" s="48">
        <f>+'P1'!L45+'P2'!L45+'P3'!L45</f>
        <v>0</v>
      </c>
      <c r="M44" s="48">
        <f>+'P1'!M45+'P2'!M45+'P3'!M45</f>
        <v>0</v>
      </c>
      <c r="N44" s="48">
        <f>+'P1'!N45+'P2'!N45+'P3'!N45</f>
        <v>0</v>
      </c>
      <c r="O44" s="48">
        <f>+'P1'!O45+'P2'!O45+'P3'!O45</f>
        <v>0</v>
      </c>
      <c r="P44" s="48">
        <f>+'P1'!P45+'P2'!P45+'P3'!P45</f>
        <v>0</v>
      </c>
      <c r="Q44" s="48">
        <f>+'P1'!Q45+'P2'!Q45+'P3'!Q45</f>
        <v>0</v>
      </c>
      <c r="R44" s="63">
        <f t="shared" si="3"/>
        <v>0</v>
      </c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</row>
    <row r="45" spans="1:123" s="49" customFormat="1" x14ac:dyDescent="0.25">
      <c r="A45" s="43">
        <v>1000</v>
      </c>
      <c r="B45" s="44"/>
      <c r="C45" s="45">
        <v>1371</v>
      </c>
      <c r="D45" s="46" t="s">
        <v>280</v>
      </c>
      <c r="E45" s="47"/>
      <c r="F45" s="48">
        <f>+'P1'!F46+'P2'!F46+'P3'!F46</f>
        <v>0</v>
      </c>
      <c r="G45" s="48">
        <f>+'P1'!G46+'P2'!G46+'P3'!G46</f>
        <v>0</v>
      </c>
      <c r="H45" s="48">
        <f>+'P1'!H46+'P2'!H46+'P3'!H46</f>
        <v>0</v>
      </c>
      <c r="I45" s="48">
        <f>+'P1'!I46+'P2'!I46+'P3'!I46</f>
        <v>0</v>
      </c>
      <c r="J45" s="48">
        <f>+'P1'!J46+'P2'!J46+'P3'!J46</f>
        <v>0</v>
      </c>
      <c r="K45" s="48">
        <f>+'P1'!K46+'P2'!K46+'P3'!K46</f>
        <v>0</v>
      </c>
      <c r="L45" s="48">
        <f>+'P1'!L46+'P2'!L46+'P3'!L46</f>
        <v>0</v>
      </c>
      <c r="M45" s="48">
        <f>+'P1'!M46+'P2'!M46+'P3'!M46</f>
        <v>0</v>
      </c>
      <c r="N45" s="48">
        <f>+'P1'!N46+'P2'!N46+'P3'!N46</f>
        <v>0</v>
      </c>
      <c r="O45" s="48">
        <f>+'P1'!O46+'P2'!O46+'P3'!O46</f>
        <v>0</v>
      </c>
      <c r="P45" s="48">
        <f>+'P1'!P46+'P2'!P46+'P3'!P46</f>
        <v>0</v>
      </c>
      <c r="Q45" s="48">
        <f>+'P1'!Q46+'P2'!Q46+'P3'!Q46</f>
        <v>0</v>
      </c>
      <c r="R45" s="63">
        <f t="shared" si="3"/>
        <v>0</v>
      </c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</row>
    <row r="46" spans="1:123" s="49" customFormat="1" x14ac:dyDescent="0.25">
      <c r="A46" s="43">
        <v>1000</v>
      </c>
      <c r="B46" s="44"/>
      <c r="C46" s="45">
        <v>1381</v>
      </c>
      <c r="D46" s="46" t="s">
        <v>281</v>
      </c>
      <c r="E46" s="47"/>
      <c r="F46" s="48">
        <f>+'P1'!F47+'P2'!F47+'P3'!F47</f>
        <v>0</v>
      </c>
      <c r="G46" s="48">
        <f>+'P1'!G47+'P2'!G47+'P3'!G47</f>
        <v>0</v>
      </c>
      <c r="H46" s="48">
        <f>+'P1'!H47+'P2'!H47+'P3'!H47</f>
        <v>0</v>
      </c>
      <c r="I46" s="48">
        <f>+'P1'!I47+'P2'!I47+'P3'!I47</f>
        <v>0</v>
      </c>
      <c r="J46" s="48">
        <f>+'P1'!J47+'P2'!J47+'P3'!J47</f>
        <v>0</v>
      </c>
      <c r="K46" s="48">
        <f>+'P1'!K47+'P2'!K47+'P3'!K47</f>
        <v>0</v>
      </c>
      <c r="L46" s="48">
        <f>+'P1'!L47+'P2'!L47+'P3'!L47</f>
        <v>0</v>
      </c>
      <c r="M46" s="48">
        <f>+'P1'!M47+'P2'!M47+'P3'!M47</f>
        <v>0</v>
      </c>
      <c r="N46" s="48">
        <f>+'P1'!N47+'P2'!N47+'P3'!N47</f>
        <v>0</v>
      </c>
      <c r="O46" s="48">
        <f>+'P1'!O47+'P2'!O47+'P3'!O47</f>
        <v>0</v>
      </c>
      <c r="P46" s="48">
        <f>+'P1'!P47+'P2'!P47+'P3'!P47</f>
        <v>0</v>
      </c>
      <c r="Q46" s="48">
        <f>+'P1'!Q47+'P2'!Q47+'P3'!Q47</f>
        <v>0</v>
      </c>
      <c r="R46" s="63">
        <f t="shared" si="3"/>
        <v>0</v>
      </c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</row>
    <row r="47" spans="1:123" s="49" customFormat="1" x14ac:dyDescent="0.25">
      <c r="A47" s="43">
        <v>1000</v>
      </c>
      <c r="B47" s="44"/>
      <c r="C47" s="45">
        <v>1411</v>
      </c>
      <c r="D47" s="46" t="s">
        <v>282</v>
      </c>
      <c r="E47" s="47"/>
      <c r="F47" s="48">
        <f>+'P1'!F48+'P2'!F48+'P3'!F48</f>
        <v>47956.33</v>
      </c>
      <c r="G47" s="48">
        <f>+'P1'!G48+'P2'!G48+'P3'!G48</f>
        <v>47956.33</v>
      </c>
      <c r="H47" s="48">
        <f>+'P1'!H48+'P2'!H48+'P3'!H48</f>
        <v>47956.33</v>
      </c>
      <c r="I47" s="48">
        <f>+'P1'!I48+'P2'!I48+'P3'!I48</f>
        <v>47956.33</v>
      </c>
      <c r="J47" s="48">
        <f>+'P1'!J48+'P2'!J48+'P3'!J48</f>
        <v>47956.33</v>
      </c>
      <c r="K47" s="48">
        <f>+'P1'!K48+'P2'!K48+'P3'!K48</f>
        <v>47956.33</v>
      </c>
      <c r="L47" s="48">
        <f>+'P1'!L48+'P2'!L48+'P3'!L48</f>
        <v>47956.33</v>
      </c>
      <c r="M47" s="48">
        <f>+'P1'!M48+'P2'!M48+'P3'!M48</f>
        <v>47956.33</v>
      </c>
      <c r="N47" s="48">
        <f>+'P1'!N48+'P2'!N48+'P3'!N48</f>
        <v>47956.33</v>
      </c>
      <c r="O47" s="48">
        <f>+'P1'!O48+'P2'!O48+'P3'!O48</f>
        <v>47956.33</v>
      </c>
      <c r="P47" s="48">
        <f>+'P1'!P48+'P2'!P48+'P3'!P48</f>
        <v>47956.33</v>
      </c>
      <c r="Q47" s="48">
        <f>+'P1'!Q48+'P2'!Q48+'P3'!Q48</f>
        <v>47956.33</v>
      </c>
      <c r="R47" s="63">
        <f t="shared" si="3"/>
        <v>575475.96000000008</v>
      </c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</row>
    <row r="48" spans="1:123" s="49" customFormat="1" x14ac:dyDescent="0.25">
      <c r="A48" s="43">
        <v>1000</v>
      </c>
      <c r="B48" s="44"/>
      <c r="C48" s="45">
        <v>1412</v>
      </c>
      <c r="D48" s="46" t="s">
        <v>283</v>
      </c>
      <c r="E48" s="47"/>
      <c r="F48" s="48">
        <f>+'P1'!F49+'P2'!F49+'P3'!F49</f>
        <v>33297.750000000007</v>
      </c>
      <c r="G48" s="48">
        <f>+'P1'!G49+'P2'!G49+'P3'!G49</f>
        <v>33297.750000000007</v>
      </c>
      <c r="H48" s="48">
        <f>+'P1'!H49+'P2'!H49+'P3'!H49</f>
        <v>33297.750000000007</v>
      </c>
      <c r="I48" s="48">
        <f>+'P1'!I49+'P2'!I49+'P3'!I49</f>
        <v>33297.750000000007</v>
      </c>
      <c r="J48" s="48">
        <f>+'P1'!J49+'P2'!J49+'P3'!J49</f>
        <v>33297.750000000007</v>
      </c>
      <c r="K48" s="48">
        <f>+'P1'!K49+'P2'!K49+'P3'!K49</f>
        <v>33297.750000000007</v>
      </c>
      <c r="L48" s="48">
        <f>+'P1'!L49+'P2'!L49+'P3'!L49</f>
        <v>33297.750000000007</v>
      </c>
      <c r="M48" s="48">
        <f>+'P1'!M49+'P2'!M49+'P3'!M49</f>
        <v>33297.750000000007</v>
      </c>
      <c r="N48" s="48">
        <f>+'P1'!N49+'P2'!N49+'P3'!N49</f>
        <v>33297.750000000007</v>
      </c>
      <c r="O48" s="48">
        <f>+'P1'!O49+'P2'!O49+'P3'!O49</f>
        <v>33297.750000000007</v>
      </c>
      <c r="P48" s="48">
        <f>+'P1'!P49+'P2'!P49+'P3'!P49</f>
        <v>33297.750000000007</v>
      </c>
      <c r="Q48" s="48">
        <f>+'P1'!Q49+'P2'!Q49+'P3'!Q49</f>
        <v>33297.750000000007</v>
      </c>
      <c r="R48" s="63">
        <f t="shared" si="3"/>
        <v>399573.00000000006</v>
      </c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</row>
    <row r="49" spans="1:123" s="49" customFormat="1" x14ac:dyDescent="0.25">
      <c r="A49" s="43">
        <v>1000</v>
      </c>
      <c r="B49" s="44"/>
      <c r="C49" s="45">
        <v>1413</v>
      </c>
      <c r="D49" s="46" t="s">
        <v>284</v>
      </c>
      <c r="E49" s="47"/>
      <c r="F49" s="48">
        <f>+'P1'!F50+'P2'!F50+'P3'!F50</f>
        <v>1959.3</v>
      </c>
      <c r="G49" s="48">
        <f>+'P1'!G50+'P2'!G50+'P3'!G50</f>
        <v>1959.3</v>
      </c>
      <c r="H49" s="48">
        <f>+'P1'!H50+'P2'!H50+'P3'!H50</f>
        <v>1959.3</v>
      </c>
      <c r="I49" s="48">
        <f>+'P1'!I50+'P2'!I50+'P3'!I50</f>
        <v>1959.3</v>
      </c>
      <c r="J49" s="48">
        <f>+'P1'!J50+'P2'!J50+'P3'!J50</f>
        <v>1959.3</v>
      </c>
      <c r="K49" s="48">
        <f>+'P1'!K50+'P2'!K50+'P3'!K50</f>
        <v>1959.3</v>
      </c>
      <c r="L49" s="48">
        <f>+'P1'!L50+'P2'!L50+'P3'!L50</f>
        <v>1959.3</v>
      </c>
      <c r="M49" s="48">
        <f>+'P1'!M50+'P2'!M50+'P3'!M50</f>
        <v>1959.3</v>
      </c>
      <c r="N49" s="48">
        <f>+'P1'!N50+'P2'!N50+'P3'!N50</f>
        <v>1959.3</v>
      </c>
      <c r="O49" s="48">
        <f>+'P1'!O50+'P2'!O50+'P3'!O50</f>
        <v>1959.3</v>
      </c>
      <c r="P49" s="48">
        <f>+'P1'!P50+'P2'!P50+'P3'!P50</f>
        <v>1959.3</v>
      </c>
      <c r="Q49" s="48">
        <f>+'P1'!Q50+'P2'!Q50+'P3'!Q50</f>
        <v>1959.3</v>
      </c>
      <c r="R49" s="63">
        <f t="shared" si="3"/>
        <v>23511.599999999995</v>
      </c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</row>
    <row r="50" spans="1:123" s="49" customFormat="1" x14ac:dyDescent="0.25">
      <c r="A50" s="43">
        <v>1000</v>
      </c>
      <c r="B50" s="44"/>
      <c r="C50" s="45">
        <v>1414</v>
      </c>
      <c r="D50" s="46" t="s">
        <v>285</v>
      </c>
      <c r="E50" s="47"/>
      <c r="F50" s="48">
        <f>+'P1'!F51+'P2'!F51+'P3'!F51</f>
        <v>0</v>
      </c>
      <c r="G50" s="48">
        <f>+'P1'!G51+'P2'!G51+'P3'!G51</f>
        <v>0</v>
      </c>
      <c r="H50" s="48">
        <f>+'P1'!H51+'P2'!H51+'P3'!H51</f>
        <v>0</v>
      </c>
      <c r="I50" s="48">
        <f>+'P1'!I51+'P2'!I51+'P3'!I51</f>
        <v>0</v>
      </c>
      <c r="J50" s="48">
        <f>+'P1'!J51+'P2'!J51+'P3'!J51</f>
        <v>0</v>
      </c>
      <c r="K50" s="48">
        <f>+'P1'!K51+'P2'!K51+'P3'!K51</f>
        <v>0</v>
      </c>
      <c r="L50" s="48">
        <f>+'P1'!L51+'P2'!L51+'P3'!L51</f>
        <v>0</v>
      </c>
      <c r="M50" s="48">
        <f>+'P1'!M51+'P2'!M51+'P3'!M51</f>
        <v>0</v>
      </c>
      <c r="N50" s="48">
        <f>+'P1'!N51+'P2'!N51+'P3'!N51</f>
        <v>0</v>
      </c>
      <c r="O50" s="48">
        <f>+'P1'!O51+'P2'!O51+'P3'!O51</f>
        <v>0</v>
      </c>
      <c r="P50" s="48">
        <f>+'P1'!P51+'P2'!P51+'P3'!P51</f>
        <v>0</v>
      </c>
      <c r="Q50" s="48">
        <f>+'P1'!Q51+'P2'!Q51+'P3'!Q51</f>
        <v>0</v>
      </c>
      <c r="R50" s="63">
        <f t="shared" si="3"/>
        <v>0</v>
      </c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</row>
    <row r="51" spans="1:123" s="49" customFormat="1" x14ac:dyDescent="0.25">
      <c r="A51" s="43">
        <v>1000</v>
      </c>
      <c r="B51" s="44"/>
      <c r="C51" s="45">
        <v>1415</v>
      </c>
      <c r="D51" s="46" t="s">
        <v>286</v>
      </c>
      <c r="E51" s="47"/>
      <c r="F51" s="48">
        <f>+'P1'!F52+'P2'!F52+'P3'!F52</f>
        <v>0</v>
      </c>
      <c r="G51" s="48">
        <f>+'P1'!G52+'P2'!G52+'P3'!G52</f>
        <v>0</v>
      </c>
      <c r="H51" s="48">
        <f>+'P1'!H52+'P2'!H52+'P3'!H52</f>
        <v>0</v>
      </c>
      <c r="I51" s="48">
        <f>+'P1'!I52+'P2'!I52+'P3'!I52</f>
        <v>0</v>
      </c>
      <c r="J51" s="48">
        <f>+'P1'!J52+'P2'!J52+'P3'!J52</f>
        <v>0</v>
      </c>
      <c r="K51" s="48">
        <f>+'P1'!K52+'P2'!K52+'P3'!K52</f>
        <v>0</v>
      </c>
      <c r="L51" s="48">
        <f>+'P1'!L52+'P2'!L52+'P3'!L52</f>
        <v>0</v>
      </c>
      <c r="M51" s="48">
        <f>+'P1'!M52+'P2'!M52+'P3'!M52</f>
        <v>0</v>
      </c>
      <c r="N51" s="48">
        <f>+'P1'!N52+'P2'!N52+'P3'!N52</f>
        <v>0</v>
      </c>
      <c r="O51" s="48">
        <f>+'P1'!O52+'P2'!O52+'P3'!O52</f>
        <v>0</v>
      </c>
      <c r="P51" s="48">
        <f>+'P1'!P52+'P2'!P52+'P3'!P52</f>
        <v>0</v>
      </c>
      <c r="Q51" s="48">
        <f>+'P1'!Q52+'P2'!Q52+'P3'!Q52</f>
        <v>0</v>
      </c>
      <c r="R51" s="63">
        <f t="shared" si="3"/>
        <v>0</v>
      </c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</row>
    <row r="52" spans="1:123" s="49" customFormat="1" x14ac:dyDescent="0.25">
      <c r="A52" s="43">
        <v>1000</v>
      </c>
      <c r="B52" s="44"/>
      <c r="C52" s="45">
        <v>1421</v>
      </c>
      <c r="D52" s="46" t="s">
        <v>287</v>
      </c>
      <c r="E52" s="47"/>
      <c r="F52" s="48">
        <f>+'P1'!F53+'P2'!F53+'P3'!F53</f>
        <v>3081.5200000000004</v>
      </c>
      <c r="G52" s="48">
        <f>+'P1'!G53+'P2'!G53+'P3'!G53</f>
        <v>3081.5200000000004</v>
      </c>
      <c r="H52" s="48">
        <f>+'P1'!H53+'P2'!H53+'P3'!H53</f>
        <v>3081.5200000000004</v>
      </c>
      <c r="I52" s="48">
        <f>+'P1'!I53+'P2'!I53+'P3'!I53</f>
        <v>3081.5200000000004</v>
      </c>
      <c r="J52" s="48">
        <f>+'P1'!J53+'P2'!J53+'P3'!J53</f>
        <v>3081.5200000000004</v>
      </c>
      <c r="K52" s="48">
        <f>+'P1'!K53+'P2'!K53+'P3'!K53</f>
        <v>3081.5200000000004</v>
      </c>
      <c r="L52" s="48">
        <f>+'P1'!L53+'P2'!L53+'P3'!L53</f>
        <v>3081.5200000000004</v>
      </c>
      <c r="M52" s="48">
        <f>+'P1'!M53+'P2'!M53+'P3'!M53</f>
        <v>3081.5200000000004</v>
      </c>
      <c r="N52" s="48">
        <f>+'P1'!N53+'P2'!N53+'P3'!N53</f>
        <v>3081.5200000000004</v>
      </c>
      <c r="O52" s="48">
        <f>+'P1'!O53+'P2'!O53+'P3'!O53</f>
        <v>3081.5200000000004</v>
      </c>
      <c r="P52" s="48">
        <f>+'P1'!P53+'P2'!P53+'P3'!P53</f>
        <v>3081.5200000000004</v>
      </c>
      <c r="Q52" s="48">
        <f>+'P1'!Q53+'P2'!Q53+'P3'!Q53</f>
        <v>3081.5200000000004</v>
      </c>
      <c r="R52" s="63">
        <f t="shared" si="3"/>
        <v>36978.240000000005</v>
      </c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</row>
    <row r="53" spans="1:123" s="49" customFormat="1" x14ac:dyDescent="0.25">
      <c r="A53" s="43">
        <v>1000</v>
      </c>
      <c r="B53" s="44"/>
      <c r="C53" s="45">
        <v>1422</v>
      </c>
      <c r="D53" s="46" t="s">
        <v>288</v>
      </c>
      <c r="E53" s="47"/>
      <c r="F53" s="48">
        <f>+'P1'!F54+'P2'!F54+'P3'!F54</f>
        <v>0</v>
      </c>
      <c r="G53" s="48">
        <f>+'P1'!G54+'P2'!G54+'P3'!G54</f>
        <v>0</v>
      </c>
      <c r="H53" s="48">
        <f>+'P1'!H54+'P2'!H54+'P3'!H54</f>
        <v>0</v>
      </c>
      <c r="I53" s="48">
        <f>+'P1'!I54+'P2'!I54+'P3'!I54</f>
        <v>0</v>
      </c>
      <c r="J53" s="48">
        <f>+'P1'!J54+'P2'!J54+'P3'!J54</f>
        <v>0</v>
      </c>
      <c r="K53" s="48">
        <f>+'P1'!K54+'P2'!K54+'P3'!K54</f>
        <v>0</v>
      </c>
      <c r="L53" s="48">
        <f>+'P1'!L54+'P2'!L54+'P3'!L54</f>
        <v>0</v>
      </c>
      <c r="M53" s="48">
        <f>+'P1'!M54+'P2'!M54+'P3'!M54</f>
        <v>0</v>
      </c>
      <c r="N53" s="48">
        <f>+'P1'!N54+'P2'!N54+'P3'!N54</f>
        <v>0</v>
      </c>
      <c r="O53" s="48">
        <f>+'P1'!O54+'P2'!O54+'P3'!O54</f>
        <v>0</v>
      </c>
      <c r="P53" s="48">
        <f>+'P1'!P54+'P2'!P54+'P3'!P54</f>
        <v>0</v>
      </c>
      <c r="Q53" s="48">
        <f>+'P1'!Q54+'P2'!Q54+'P3'!Q54</f>
        <v>0</v>
      </c>
      <c r="R53" s="63">
        <f t="shared" si="3"/>
        <v>0</v>
      </c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</row>
    <row r="54" spans="1:123" s="49" customFormat="1" x14ac:dyDescent="0.25">
      <c r="A54" s="43">
        <v>1000</v>
      </c>
      <c r="B54" s="44"/>
      <c r="C54" s="45">
        <v>1431</v>
      </c>
      <c r="D54" s="46" t="s">
        <v>289</v>
      </c>
      <c r="E54" s="47"/>
      <c r="F54" s="48">
        <f>+'P1'!F55+'P2'!F55+'P3'!F55</f>
        <v>3521.7300000000005</v>
      </c>
      <c r="G54" s="48">
        <f>+'P1'!G55+'P2'!G55+'P3'!G55</f>
        <v>3521.7300000000005</v>
      </c>
      <c r="H54" s="48">
        <f>+'P1'!H55+'P2'!H55+'P3'!H55</f>
        <v>3521.7300000000005</v>
      </c>
      <c r="I54" s="48">
        <f>+'P1'!I55+'P2'!I55+'P3'!I55</f>
        <v>3521.7300000000005</v>
      </c>
      <c r="J54" s="48">
        <f>+'P1'!J55+'P2'!J55+'P3'!J55</f>
        <v>3521.7300000000005</v>
      </c>
      <c r="K54" s="48">
        <f>+'P1'!K55+'P2'!K55+'P3'!K55</f>
        <v>3521.7300000000005</v>
      </c>
      <c r="L54" s="48">
        <f>+'P1'!L55+'P2'!L55+'P3'!L55</f>
        <v>3521.7300000000005</v>
      </c>
      <c r="M54" s="48">
        <f>+'P1'!M55+'P2'!M55+'P3'!M55</f>
        <v>3521.7300000000005</v>
      </c>
      <c r="N54" s="48">
        <f>+'P1'!N55+'P2'!N55+'P3'!N55</f>
        <v>3521.7300000000005</v>
      </c>
      <c r="O54" s="48">
        <f>+'P1'!O55+'P2'!O55+'P3'!O55</f>
        <v>3521.7300000000005</v>
      </c>
      <c r="P54" s="48">
        <f>+'P1'!P55+'P2'!P55+'P3'!P55</f>
        <v>3521.7300000000005</v>
      </c>
      <c r="Q54" s="48">
        <f>+'P1'!Q55+'P2'!Q55+'P3'!Q55</f>
        <v>3521.7300000000005</v>
      </c>
      <c r="R54" s="63">
        <f t="shared" si="3"/>
        <v>42260.760000000009</v>
      </c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</row>
    <row r="55" spans="1:123" s="49" customFormat="1" x14ac:dyDescent="0.25">
      <c r="A55" s="43">
        <v>1000</v>
      </c>
      <c r="B55" s="44"/>
      <c r="C55" s="45">
        <v>1432</v>
      </c>
      <c r="D55" s="46" t="s">
        <v>290</v>
      </c>
      <c r="E55" s="47"/>
      <c r="F55" s="48">
        <f>+'P1'!F56+'P2'!F56+'P3'!F56</f>
        <v>0</v>
      </c>
      <c r="G55" s="48">
        <f>+'P1'!G56+'P2'!G56+'P3'!G56</f>
        <v>0</v>
      </c>
      <c r="H55" s="48">
        <f>+'P1'!H56+'P2'!H56+'P3'!H56</f>
        <v>0</v>
      </c>
      <c r="I55" s="48">
        <f>+'P1'!I56+'P2'!I56+'P3'!I56</f>
        <v>0</v>
      </c>
      <c r="J55" s="48">
        <f>+'P1'!J56+'P2'!J56+'P3'!J56</f>
        <v>0</v>
      </c>
      <c r="K55" s="48">
        <f>+'P1'!K56+'P2'!K56+'P3'!K56</f>
        <v>0</v>
      </c>
      <c r="L55" s="48">
        <f>+'P1'!L56+'P2'!L56+'P3'!L56</f>
        <v>0</v>
      </c>
      <c r="M55" s="48">
        <f>+'P1'!M56+'P2'!M56+'P3'!M56</f>
        <v>0</v>
      </c>
      <c r="N55" s="48">
        <f>+'P1'!N56+'P2'!N56+'P3'!N56</f>
        <v>0</v>
      </c>
      <c r="O55" s="48">
        <f>+'P1'!O56+'P2'!O56+'P3'!O56</f>
        <v>0</v>
      </c>
      <c r="P55" s="48">
        <f>+'P1'!P56+'P2'!P56+'P3'!P56</f>
        <v>0</v>
      </c>
      <c r="Q55" s="48">
        <f>+'P1'!Q56+'P2'!Q56+'P3'!Q56</f>
        <v>0</v>
      </c>
      <c r="R55" s="63">
        <f t="shared" si="3"/>
        <v>0</v>
      </c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</row>
    <row r="56" spans="1:123" s="49" customFormat="1" x14ac:dyDescent="0.25">
      <c r="A56" s="43">
        <v>1000</v>
      </c>
      <c r="B56" s="44"/>
      <c r="C56" s="45">
        <v>1441</v>
      </c>
      <c r="D56" s="46" t="s">
        <v>291</v>
      </c>
      <c r="E56" s="47"/>
      <c r="F56" s="48">
        <f>+'P1'!F57+'P2'!F57+'P3'!F57</f>
        <v>6749.9500000000007</v>
      </c>
      <c r="G56" s="48">
        <f>+'P1'!G57+'P2'!G57+'P3'!G57</f>
        <v>6749.9500000000007</v>
      </c>
      <c r="H56" s="48">
        <f>+'P1'!H57+'P2'!H57+'P3'!H57</f>
        <v>6749.9500000000007</v>
      </c>
      <c r="I56" s="48">
        <f>+'P1'!I57+'P2'!I57+'P3'!I57</f>
        <v>6749.9500000000007</v>
      </c>
      <c r="J56" s="48">
        <f>+'P1'!J57+'P2'!J57+'P3'!J57</f>
        <v>6749.9500000000007</v>
      </c>
      <c r="K56" s="48">
        <f>+'P1'!K57+'P2'!K57+'P3'!K57</f>
        <v>6749.9500000000007</v>
      </c>
      <c r="L56" s="48">
        <f>+'P1'!L57+'P2'!L57+'P3'!L57</f>
        <v>6749.9500000000007</v>
      </c>
      <c r="M56" s="48">
        <f>+'P1'!M57+'P2'!M57+'P3'!M57</f>
        <v>6749.9500000000007</v>
      </c>
      <c r="N56" s="48">
        <f>+'P1'!N57+'P2'!N57+'P3'!N57</f>
        <v>6749.9500000000007</v>
      </c>
      <c r="O56" s="48">
        <f>+'P1'!O57+'P2'!O57+'P3'!O57</f>
        <v>6749.9500000000007</v>
      </c>
      <c r="P56" s="48">
        <f>+'P1'!P57+'P2'!P57+'P3'!P57</f>
        <v>6749.9500000000007</v>
      </c>
      <c r="Q56" s="48">
        <f>+'P1'!Q57+'P2'!Q57+'P3'!Q57</f>
        <v>6749.9500000000007</v>
      </c>
      <c r="R56" s="63">
        <f t="shared" si="3"/>
        <v>80999.39999999998</v>
      </c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</row>
    <row r="57" spans="1:123" s="49" customFormat="1" x14ac:dyDescent="0.25">
      <c r="A57" s="43">
        <v>1000</v>
      </c>
      <c r="B57" s="44"/>
      <c r="C57" s="45">
        <v>1442</v>
      </c>
      <c r="D57" s="46" t="s">
        <v>292</v>
      </c>
      <c r="E57" s="47"/>
      <c r="F57" s="48">
        <f>+'P1'!F58+'P2'!F58+'P3'!F58</f>
        <v>0</v>
      </c>
      <c r="G57" s="48">
        <f>+'P1'!G58+'P2'!G58+'P3'!G58</f>
        <v>0</v>
      </c>
      <c r="H57" s="48">
        <f>+'P1'!H58+'P2'!H58+'P3'!H58</f>
        <v>0</v>
      </c>
      <c r="I57" s="48">
        <f>+'P1'!I58+'P2'!I58+'P3'!I58</f>
        <v>0</v>
      </c>
      <c r="J57" s="48">
        <f>+'P1'!J58+'P2'!J58+'P3'!J58</f>
        <v>0</v>
      </c>
      <c r="K57" s="48">
        <f>+'P1'!K58+'P2'!K58+'P3'!K58</f>
        <v>0</v>
      </c>
      <c r="L57" s="48">
        <f>+'P1'!L58+'P2'!L58+'P3'!L58</f>
        <v>0</v>
      </c>
      <c r="M57" s="48">
        <f>+'P1'!M58+'P2'!M58+'P3'!M58</f>
        <v>0</v>
      </c>
      <c r="N57" s="48">
        <f>+'P1'!N58+'P2'!N58+'P3'!N58</f>
        <v>0</v>
      </c>
      <c r="O57" s="48">
        <f>+'P1'!O58+'P2'!O58+'P3'!O58</f>
        <v>0</v>
      </c>
      <c r="P57" s="48">
        <f>+'P1'!P58+'P2'!P58+'P3'!P58</f>
        <v>0</v>
      </c>
      <c r="Q57" s="48">
        <f>+'P1'!Q58+'P2'!Q58+'P3'!Q58</f>
        <v>0</v>
      </c>
      <c r="R57" s="63">
        <f t="shared" si="3"/>
        <v>0</v>
      </c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</row>
    <row r="58" spans="1:123" s="49" customFormat="1" x14ac:dyDescent="0.25">
      <c r="A58" s="43">
        <v>1000</v>
      </c>
      <c r="B58" s="44"/>
      <c r="C58" s="45">
        <v>1511</v>
      </c>
      <c r="D58" s="46" t="s">
        <v>293</v>
      </c>
      <c r="E58" s="47"/>
      <c r="F58" s="48">
        <f>+'P1'!F59+'P2'!F59+'P3'!F59</f>
        <v>4402.16</v>
      </c>
      <c r="G58" s="48">
        <f>+'P1'!G59+'P2'!G59+'P3'!G59</f>
        <v>4402.16</v>
      </c>
      <c r="H58" s="48">
        <f>+'P1'!H59+'P2'!H59+'P3'!H59</f>
        <v>4402.16</v>
      </c>
      <c r="I58" s="48">
        <f>+'P1'!I59+'P2'!I59+'P3'!I59</f>
        <v>4402.16</v>
      </c>
      <c r="J58" s="48">
        <f>+'P1'!J59+'P2'!J59+'P3'!J59</f>
        <v>4402.16</v>
      </c>
      <c r="K58" s="48">
        <f>+'P1'!K59+'P2'!K59+'P3'!K59</f>
        <v>4402.16</v>
      </c>
      <c r="L58" s="48">
        <f>+'P1'!L59+'P2'!L59+'P3'!L59</f>
        <v>4402.16</v>
      </c>
      <c r="M58" s="48">
        <f>+'P1'!M59+'P2'!M59+'P3'!M59</f>
        <v>4402.16</v>
      </c>
      <c r="N58" s="48">
        <f>+'P1'!N59+'P2'!N59+'P3'!N59</f>
        <v>4402.16</v>
      </c>
      <c r="O58" s="48">
        <f>+'P1'!O59+'P2'!O59+'P3'!O59</f>
        <v>4402.16</v>
      </c>
      <c r="P58" s="48">
        <f>+'P1'!P59+'P2'!P59+'P3'!P59</f>
        <v>4402.16</v>
      </c>
      <c r="Q58" s="48">
        <f>+'P1'!Q59+'P2'!Q59+'P3'!Q59</f>
        <v>4402.16</v>
      </c>
      <c r="R58" s="63">
        <f t="shared" si="3"/>
        <v>52825.920000000013</v>
      </c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</row>
    <row r="59" spans="1:123" s="49" customFormat="1" x14ac:dyDescent="0.25">
      <c r="A59" s="43">
        <v>1000</v>
      </c>
      <c r="B59" s="44"/>
      <c r="C59" s="45">
        <v>1512</v>
      </c>
      <c r="D59" s="46" t="s">
        <v>294</v>
      </c>
      <c r="E59" s="47"/>
      <c r="F59" s="48">
        <f>+'P1'!F60+'P2'!F60+'P3'!F60</f>
        <v>0</v>
      </c>
      <c r="G59" s="48">
        <f>+'P1'!G60+'P2'!G60+'P3'!G60</f>
        <v>0</v>
      </c>
      <c r="H59" s="48">
        <f>+'P1'!H60+'P2'!H60+'P3'!H60</f>
        <v>0</v>
      </c>
      <c r="I59" s="48">
        <f>+'P1'!I60+'P2'!I60+'P3'!I60</f>
        <v>0</v>
      </c>
      <c r="J59" s="48">
        <f>+'P1'!J60+'P2'!J60+'P3'!J60</f>
        <v>0</v>
      </c>
      <c r="K59" s="48">
        <f>+'P1'!K60+'P2'!K60+'P3'!K60</f>
        <v>0</v>
      </c>
      <c r="L59" s="48">
        <f>+'P1'!L60+'P2'!L60+'P3'!L60</f>
        <v>0</v>
      </c>
      <c r="M59" s="48">
        <f>+'P1'!M60+'P2'!M60+'P3'!M60</f>
        <v>0</v>
      </c>
      <c r="N59" s="48">
        <f>+'P1'!N60+'P2'!N60+'P3'!N60</f>
        <v>0</v>
      </c>
      <c r="O59" s="48">
        <f>+'P1'!O60+'P2'!O60+'P3'!O60</f>
        <v>0</v>
      </c>
      <c r="P59" s="48">
        <f>+'P1'!P60+'P2'!P60+'P3'!P60</f>
        <v>0</v>
      </c>
      <c r="Q59" s="48">
        <f>+'P1'!Q60+'P2'!Q60+'P3'!Q60</f>
        <v>0</v>
      </c>
      <c r="R59" s="63">
        <f t="shared" si="3"/>
        <v>0</v>
      </c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</row>
    <row r="60" spans="1:123" s="49" customFormat="1" x14ac:dyDescent="0.25">
      <c r="A60" s="43">
        <v>1000</v>
      </c>
      <c r="B60" s="44"/>
      <c r="C60" s="45">
        <v>1521</v>
      </c>
      <c r="D60" s="46" t="s">
        <v>295</v>
      </c>
      <c r="E60" s="47"/>
      <c r="F60" s="48">
        <f>+'P1'!F61+'P2'!F61+'P3'!F61</f>
        <v>0</v>
      </c>
      <c r="G60" s="48">
        <f>+'P1'!G61+'P2'!G61+'P3'!G61</f>
        <v>0</v>
      </c>
      <c r="H60" s="48">
        <f>+'P1'!H61+'P2'!H61+'P3'!H61</f>
        <v>0</v>
      </c>
      <c r="I60" s="48">
        <f>+'P1'!I61+'P2'!I61+'P3'!I61</f>
        <v>0</v>
      </c>
      <c r="J60" s="48">
        <f>+'P1'!J61+'P2'!J61+'P3'!J61</f>
        <v>0</v>
      </c>
      <c r="K60" s="48">
        <f>+'P1'!K61+'P2'!K61+'P3'!K61</f>
        <v>0</v>
      </c>
      <c r="L60" s="48">
        <f>+'P1'!L61+'P2'!L61+'P3'!L61</f>
        <v>0</v>
      </c>
      <c r="M60" s="48">
        <f>+'P1'!M61+'P2'!M61+'P3'!M61</f>
        <v>0</v>
      </c>
      <c r="N60" s="48">
        <f>+'P1'!N61+'P2'!N61+'P3'!N61</f>
        <v>0</v>
      </c>
      <c r="O60" s="48">
        <f>+'P1'!O61+'P2'!O61+'P3'!O61</f>
        <v>0</v>
      </c>
      <c r="P60" s="48">
        <f>+'P1'!P61+'P2'!P61+'P3'!P61</f>
        <v>0</v>
      </c>
      <c r="Q60" s="48">
        <f>+'P1'!Q61+'P2'!Q61+'P3'!Q61</f>
        <v>0</v>
      </c>
      <c r="R60" s="63">
        <f t="shared" si="3"/>
        <v>0</v>
      </c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</row>
    <row r="61" spans="1:123" s="49" customFormat="1" x14ac:dyDescent="0.25">
      <c r="A61" s="43">
        <v>1000</v>
      </c>
      <c r="B61" s="44"/>
      <c r="C61" s="45">
        <v>1531</v>
      </c>
      <c r="D61" s="46" t="s">
        <v>296</v>
      </c>
      <c r="E61" s="47"/>
      <c r="F61" s="48">
        <f>+'P1'!F62+'P2'!F62+'P3'!F62</f>
        <v>0</v>
      </c>
      <c r="G61" s="48">
        <f>+'P1'!G62+'P2'!G62+'P3'!G62</f>
        <v>0</v>
      </c>
      <c r="H61" s="48">
        <f>+'P1'!H62+'P2'!H62+'P3'!H62</f>
        <v>0</v>
      </c>
      <c r="I61" s="48">
        <f>+'P1'!I62+'P2'!I62+'P3'!I62</f>
        <v>0</v>
      </c>
      <c r="J61" s="48">
        <f>+'P1'!J62+'P2'!J62+'P3'!J62</f>
        <v>0</v>
      </c>
      <c r="K61" s="48">
        <f>+'P1'!K62+'P2'!K62+'P3'!K62</f>
        <v>0</v>
      </c>
      <c r="L61" s="48">
        <f>+'P1'!L62+'P2'!L62+'P3'!L62</f>
        <v>0</v>
      </c>
      <c r="M61" s="48">
        <f>+'P1'!M62+'P2'!M62+'P3'!M62</f>
        <v>0</v>
      </c>
      <c r="N61" s="48">
        <f>+'P1'!N62+'P2'!N62+'P3'!N62</f>
        <v>0</v>
      </c>
      <c r="O61" s="48">
        <f>+'P1'!O62+'P2'!O62+'P3'!O62</f>
        <v>0</v>
      </c>
      <c r="P61" s="48">
        <f>+'P1'!P62+'P2'!P62+'P3'!P62</f>
        <v>0</v>
      </c>
      <c r="Q61" s="48">
        <f>+'P1'!Q62+'P2'!Q62+'P3'!Q62</f>
        <v>0</v>
      </c>
      <c r="R61" s="63">
        <f t="shared" si="3"/>
        <v>0</v>
      </c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</row>
    <row r="62" spans="1:123" s="49" customFormat="1" x14ac:dyDescent="0.25">
      <c r="A62" s="43">
        <v>1000</v>
      </c>
      <c r="B62" s="44"/>
      <c r="C62" s="45">
        <v>1541</v>
      </c>
      <c r="D62" s="46" t="s">
        <v>297</v>
      </c>
      <c r="E62" s="47"/>
      <c r="F62" s="48">
        <f>+'P1'!F63+'P2'!F63+'P3'!F63</f>
        <v>0</v>
      </c>
      <c r="G62" s="48">
        <f>+'P1'!G63+'P2'!G63+'P3'!G63</f>
        <v>0</v>
      </c>
      <c r="H62" s="48">
        <f>+'P1'!H63+'P2'!H63+'P3'!H63</f>
        <v>0</v>
      </c>
      <c r="I62" s="48">
        <f>+'P1'!I63+'P2'!I63+'P3'!I63</f>
        <v>0</v>
      </c>
      <c r="J62" s="48">
        <f>+'P1'!J63+'P2'!J63+'P3'!J63</f>
        <v>0</v>
      </c>
      <c r="K62" s="48">
        <f>+'P1'!K63+'P2'!K63+'P3'!K63</f>
        <v>0</v>
      </c>
      <c r="L62" s="48">
        <f>+'P1'!L63+'P2'!L63+'P3'!L63</f>
        <v>0</v>
      </c>
      <c r="M62" s="48">
        <f>+'P1'!M63+'P2'!M63+'P3'!M63</f>
        <v>0</v>
      </c>
      <c r="N62" s="48">
        <f>+'P1'!N63+'P2'!N63+'P3'!N63</f>
        <v>0</v>
      </c>
      <c r="O62" s="48">
        <f>+'P1'!O63+'P2'!O63+'P3'!O63</f>
        <v>0</v>
      </c>
      <c r="P62" s="48">
        <f>+'P1'!P63+'P2'!P63+'P3'!P63</f>
        <v>0</v>
      </c>
      <c r="Q62" s="48">
        <f>+'P1'!Q63+'P2'!Q63+'P3'!Q63</f>
        <v>227527.96999999997</v>
      </c>
      <c r="R62" s="63">
        <f t="shared" si="3"/>
        <v>227527.96999999997</v>
      </c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</row>
    <row r="63" spans="1:123" s="49" customFormat="1" x14ac:dyDescent="0.25">
      <c r="A63" s="43">
        <v>1000</v>
      </c>
      <c r="B63" s="44"/>
      <c r="C63" s="45">
        <v>1542</v>
      </c>
      <c r="D63" s="46" t="s">
        <v>298</v>
      </c>
      <c r="E63" s="47"/>
      <c r="F63" s="48">
        <f>+'P1'!F64+'P2'!F64+'P3'!F64</f>
        <v>0</v>
      </c>
      <c r="G63" s="48">
        <f>+'P1'!G64+'P2'!G64+'P3'!G64</f>
        <v>0</v>
      </c>
      <c r="H63" s="48">
        <f>+'P1'!H64+'P2'!H64+'P3'!H64</f>
        <v>0</v>
      </c>
      <c r="I63" s="48">
        <f>+'P1'!I64+'P2'!I64+'P3'!I64</f>
        <v>0</v>
      </c>
      <c r="J63" s="48">
        <f>+'P1'!J64+'P2'!J64+'P3'!J64</f>
        <v>0</v>
      </c>
      <c r="K63" s="48">
        <f>+'P1'!K64+'P2'!K64+'P3'!K64</f>
        <v>0</v>
      </c>
      <c r="L63" s="48">
        <f>+'P1'!L64+'P2'!L64+'P3'!L64</f>
        <v>0</v>
      </c>
      <c r="M63" s="48">
        <f>+'P1'!M64+'P2'!M64+'P3'!M64</f>
        <v>0</v>
      </c>
      <c r="N63" s="48">
        <f>+'P1'!N64+'P2'!N64+'P3'!N64</f>
        <v>0</v>
      </c>
      <c r="O63" s="48">
        <f>+'P1'!O64+'P2'!O64+'P3'!O64</f>
        <v>0</v>
      </c>
      <c r="P63" s="48">
        <f>+'P1'!P64+'P2'!P64+'P3'!P64</f>
        <v>0</v>
      </c>
      <c r="Q63" s="48">
        <f>+'P1'!Q64+'P2'!Q64+'P3'!Q64</f>
        <v>0</v>
      </c>
      <c r="R63" s="63">
        <f t="shared" si="3"/>
        <v>0</v>
      </c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</row>
    <row r="64" spans="1:123" s="49" customFormat="1" x14ac:dyDescent="0.25">
      <c r="A64" s="43">
        <v>1000</v>
      </c>
      <c r="B64" s="44"/>
      <c r="C64" s="45">
        <v>1551</v>
      </c>
      <c r="D64" s="46" t="s">
        <v>299</v>
      </c>
      <c r="E64" s="47"/>
      <c r="F64" s="48">
        <f>+'P1'!F65+'P2'!F65+'P3'!F65</f>
        <v>0</v>
      </c>
      <c r="G64" s="48">
        <f>+'P1'!G65+'P2'!G65+'P3'!G65</f>
        <v>0</v>
      </c>
      <c r="H64" s="48">
        <f>+'P1'!H65+'P2'!H65+'P3'!H65</f>
        <v>0</v>
      </c>
      <c r="I64" s="48">
        <f>+'P1'!I65+'P2'!I65+'P3'!I65</f>
        <v>0</v>
      </c>
      <c r="J64" s="48">
        <f>+'P1'!J65+'P2'!J65+'P3'!J65</f>
        <v>0</v>
      </c>
      <c r="K64" s="48">
        <f>+'P1'!K65+'P2'!K65+'P3'!K65</f>
        <v>0</v>
      </c>
      <c r="L64" s="48">
        <f>+'P1'!L65+'P2'!L65+'P3'!L65</f>
        <v>0</v>
      </c>
      <c r="M64" s="48">
        <f>+'P1'!M65+'P2'!M65+'P3'!M65</f>
        <v>0</v>
      </c>
      <c r="N64" s="48">
        <f>+'P1'!N65+'P2'!N65+'P3'!N65</f>
        <v>0</v>
      </c>
      <c r="O64" s="48">
        <f>+'P1'!O65+'P2'!O65+'P3'!O65</f>
        <v>0</v>
      </c>
      <c r="P64" s="48">
        <f>+'P1'!P65+'P2'!P65+'P3'!P65</f>
        <v>0</v>
      </c>
      <c r="Q64" s="48">
        <f>+'P1'!Q65+'P2'!Q65+'P3'!Q65</f>
        <v>0</v>
      </c>
      <c r="R64" s="63">
        <f t="shared" si="3"/>
        <v>0</v>
      </c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</row>
    <row r="65" spans="1:123" s="49" customFormat="1" x14ac:dyDescent="0.25">
      <c r="A65" s="43">
        <v>1000</v>
      </c>
      <c r="B65" s="44"/>
      <c r="C65" s="45">
        <v>1591</v>
      </c>
      <c r="D65" s="46" t="s">
        <v>300</v>
      </c>
      <c r="E65" s="47"/>
      <c r="F65" s="48">
        <f>+'P1'!F66+'P2'!F66+'P3'!F66</f>
        <v>5343.55</v>
      </c>
      <c r="G65" s="48">
        <f>+'P1'!G66+'P2'!G66+'P3'!G66</f>
        <v>5343.55</v>
      </c>
      <c r="H65" s="48">
        <f>+'P1'!H66+'P2'!H66+'P3'!H66</f>
        <v>5343.55</v>
      </c>
      <c r="I65" s="48">
        <f>+'P1'!I66+'P2'!I66+'P3'!I66</f>
        <v>5343.55</v>
      </c>
      <c r="J65" s="48">
        <f>+'P1'!J66+'P2'!J66+'P3'!J66</f>
        <v>5343.55</v>
      </c>
      <c r="K65" s="48">
        <f>+'P1'!K66+'P2'!K66+'P3'!K66</f>
        <v>5343.55</v>
      </c>
      <c r="L65" s="48">
        <f>+'P1'!L66+'P2'!L66+'P3'!L66</f>
        <v>5343.55</v>
      </c>
      <c r="M65" s="48">
        <f>+'P1'!M66+'P2'!M66+'P3'!M66</f>
        <v>5343.55</v>
      </c>
      <c r="N65" s="48">
        <f>+'P1'!N66+'P2'!N66+'P3'!N66</f>
        <v>5343.55</v>
      </c>
      <c r="O65" s="48">
        <f>+'P1'!O66+'P2'!O66+'P3'!O66</f>
        <v>5343.55</v>
      </c>
      <c r="P65" s="48">
        <f>+'P1'!P66+'P2'!P66+'P3'!P66</f>
        <v>5343.55</v>
      </c>
      <c r="Q65" s="48">
        <f>+'P1'!Q66+'P2'!Q66+'P3'!Q66</f>
        <v>5343.55</v>
      </c>
      <c r="R65" s="63">
        <f t="shared" si="3"/>
        <v>64122.600000000013</v>
      </c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</row>
    <row r="66" spans="1:123" s="49" customFormat="1" x14ac:dyDescent="0.25">
      <c r="A66" s="43">
        <v>1000</v>
      </c>
      <c r="B66" s="44"/>
      <c r="C66" s="45">
        <v>1592</v>
      </c>
      <c r="D66" s="46" t="s">
        <v>301</v>
      </c>
      <c r="E66" s="47"/>
      <c r="F66" s="48">
        <f>+'P1'!F67+'P2'!F67+'P3'!F67</f>
        <v>3570.4599999999996</v>
      </c>
      <c r="G66" s="48">
        <f>+'P1'!G67+'P2'!G67+'P3'!G67</f>
        <v>3570.4599999999996</v>
      </c>
      <c r="H66" s="48">
        <f>+'P1'!H67+'P2'!H67+'P3'!H67</f>
        <v>3570.4599999999996</v>
      </c>
      <c r="I66" s="48">
        <f>+'P1'!I67+'P2'!I67+'P3'!I67</f>
        <v>3570.4599999999996</v>
      </c>
      <c r="J66" s="48">
        <f>+'P1'!J67+'P2'!J67+'P3'!J67</f>
        <v>3570.4599999999996</v>
      </c>
      <c r="K66" s="48">
        <f>+'P1'!K67+'P2'!K67+'P3'!K67</f>
        <v>3570.4599999999996</v>
      </c>
      <c r="L66" s="48">
        <f>+'P1'!L67+'P2'!L67+'P3'!L67</f>
        <v>3570.4599999999996</v>
      </c>
      <c r="M66" s="48">
        <f>+'P1'!M67+'P2'!M67+'P3'!M67</f>
        <v>3570.4599999999996</v>
      </c>
      <c r="N66" s="48">
        <f>+'P1'!N67+'P2'!N67+'P3'!N67</f>
        <v>3570.4599999999996</v>
      </c>
      <c r="O66" s="48">
        <f>+'P1'!O67+'P2'!O67+'P3'!O67</f>
        <v>3570.4599999999996</v>
      </c>
      <c r="P66" s="48">
        <f>+'P1'!P67+'P2'!P67+'P3'!P67</f>
        <v>3570.4599999999996</v>
      </c>
      <c r="Q66" s="48">
        <f>+'P1'!Q67+'P2'!Q67+'P3'!Q67</f>
        <v>3570.4599999999996</v>
      </c>
      <c r="R66" s="63">
        <f t="shared" si="3"/>
        <v>42845.52</v>
      </c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</row>
    <row r="67" spans="1:123" s="49" customFormat="1" x14ac:dyDescent="0.25">
      <c r="A67" s="43">
        <v>1000</v>
      </c>
      <c r="B67" s="44"/>
      <c r="C67" s="45">
        <v>1593</v>
      </c>
      <c r="D67" s="46" t="s">
        <v>302</v>
      </c>
      <c r="E67" s="47"/>
      <c r="F67" s="48">
        <f>+'P1'!F68+'P2'!F68+'P3'!F68</f>
        <v>3570.4599999999996</v>
      </c>
      <c r="G67" s="48">
        <f>+'P1'!G68+'P2'!G68+'P3'!G68</f>
        <v>3570.4599999999996</v>
      </c>
      <c r="H67" s="48">
        <f>+'P1'!H68+'P2'!H68+'P3'!H68</f>
        <v>3570.4599999999996</v>
      </c>
      <c r="I67" s="48">
        <f>+'P1'!I68+'P2'!I68+'P3'!I68</f>
        <v>3570.4599999999996</v>
      </c>
      <c r="J67" s="48">
        <f>+'P1'!J68+'P2'!J68+'P3'!J68</f>
        <v>3570.4599999999996</v>
      </c>
      <c r="K67" s="48">
        <f>+'P1'!K68+'P2'!K68+'P3'!K68</f>
        <v>3570.4599999999996</v>
      </c>
      <c r="L67" s="48">
        <f>+'P1'!L68+'P2'!L68+'P3'!L68</f>
        <v>3570.4599999999996</v>
      </c>
      <c r="M67" s="48">
        <f>+'P1'!M68+'P2'!M68+'P3'!M68</f>
        <v>3570.4599999999996</v>
      </c>
      <c r="N67" s="48">
        <f>+'P1'!N68+'P2'!N68+'P3'!N68</f>
        <v>3570.4599999999996</v>
      </c>
      <c r="O67" s="48">
        <f>+'P1'!O68+'P2'!O68+'P3'!O68</f>
        <v>3570.4599999999996</v>
      </c>
      <c r="P67" s="48">
        <f>+'P1'!P68+'P2'!P68+'P3'!P68</f>
        <v>3570.4599999999996</v>
      </c>
      <c r="Q67" s="48">
        <f>+'P1'!Q68+'P2'!Q68+'P3'!Q68</f>
        <v>3570.4599999999996</v>
      </c>
      <c r="R67" s="63">
        <f t="shared" si="3"/>
        <v>42845.52</v>
      </c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</row>
    <row r="68" spans="1:123" s="49" customFormat="1" x14ac:dyDescent="0.25">
      <c r="A68" s="43">
        <v>1000</v>
      </c>
      <c r="B68" s="44"/>
      <c r="C68" s="45">
        <v>1594</v>
      </c>
      <c r="D68" s="46" t="s">
        <v>303</v>
      </c>
      <c r="E68" s="47"/>
      <c r="F68" s="48">
        <f>+'P1'!F69+'P2'!F69+'P3'!F69</f>
        <v>158660.95000000001</v>
      </c>
      <c r="G68" s="48">
        <f>+'P1'!G69+'P2'!G69+'P3'!G69</f>
        <v>158660.95000000001</v>
      </c>
      <c r="H68" s="48">
        <f>+'P1'!H69+'P2'!H69+'P3'!H69</f>
        <v>158660.95000000001</v>
      </c>
      <c r="I68" s="48">
        <f>+'P1'!I69+'P2'!I69+'P3'!I69</f>
        <v>158660.95000000001</v>
      </c>
      <c r="J68" s="48">
        <f>+'P1'!J69+'P2'!J69+'P3'!J69</f>
        <v>158660.95000000001</v>
      </c>
      <c r="K68" s="48">
        <f>+'P1'!K69+'P2'!K69+'P3'!K69</f>
        <v>158660.95000000001</v>
      </c>
      <c r="L68" s="48">
        <f>+'P1'!L69+'P2'!L69+'P3'!L69</f>
        <v>158660.95000000001</v>
      </c>
      <c r="M68" s="48">
        <f>+'P1'!M69+'P2'!M69+'P3'!M69</f>
        <v>158660.95000000001</v>
      </c>
      <c r="N68" s="48">
        <f>+'P1'!N69+'P2'!N69+'P3'!N69</f>
        <v>158660.95000000001</v>
      </c>
      <c r="O68" s="48">
        <f>+'P1'!O69+'P2'!O69+'P3'!O69</f>
        <v>158660.95000000001</v>
      </c>
      <c r="P68" s="48">
        <f>+'P1'!P69+'P2'!P69+'P3'!P69</f>
        <v>158660.95000000001</v>
      </c>
      <c r="Q68" s="48">
        <f>+'P1'!Q69+'P2'!Q69+'P3'!Q69</f>
        <v>158660.95000000001</v>
      </c>
      <c r="R68" s="63">
        <f t="shared" si="3"/>
        <v>1903931.3999999997</v>
      </c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</row>
    <row r="69" spans="1:123" s="49" customFormat="1" x14ac:dyDescent="0.25">
      <c r="A69" s="43">
        <v>1000</v>
      </c>
      <c r="B69" s="44"/>
      <c r="C69" s="45">
        <v>1595</v>
      </c>
      <c r="D69" s="46" t="s">
        <v>304</v>
      </c>
      <c r="E69" s="47"/>
      <c r="F69" s="48">
        <f>+'P1'!F70+'P2'!F70+'P3'!F70</f>
        <v>0</v>
      </c>
      <c r="G69" s="48">
        <f>+'P1'!G70+'P2'!G70+'P3'!G70</f>
        <v>0</v>
      </c>
      <c r="H69" s="48">
        <f>+'P1'!H70+'P2'!H70+'P3'!H70</f>
        <v>0</v>
      </c>
      <c r="I69" s="48">
        <f>+'P1'!I70+'P2'!I70+'P3'!I70</f>
        <v>0</v>
      </c>
      <c r="J69" s="48">
        <f>+'P1'!J70+'P2'!J70+'P3'!J70</f>
        <v>0</v>
      </c>
      <c r="K69" s="48">
        <f>+'P1'!K70+'P2'!K70+'P3'!K70</f>
        <v>0</v>
      </c>
      <c r="L69" s="48">
        <f>+'P1'!L70+'P2'!L70+'P3'!L70</f>
        <v>0</v>
      </c>
      <c r="M69" s="48">
        <f>+'P1'!M70+'P2'!M70+'P3'!M70</f>
        <v>0</v>
      </c>
      <c r="N69" s="48">
        <f>+'P1'!N70+'P2'!N70+'P3'!N70</f>
        <v>0</v>
      </c>
      <c r="O69" s="48">
        <f>+'P1'!O70+'P2'!O70+'P3'!O70</f>
        <v>0</v>
      </c>
      <c r="P69" s="48">
        <f>+'P1'!P70+'P2'!P70+'P3'!P70</f>
        <v>0</v>
      </c>
      <c r="Q69" s="48">
        <f>+'P1'!Q70+'P2'!Q70+'P3'!Q70</f>
        <v>0</v>
      </c>
      <c r="R69" s="63">
        <f t="shared" si="3"/>
        <v>0</v>
      </c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</row>
    <row r="70" spans="1:123" s="49" customFormat="1" x14ac:dyDescent="0.25">
      <c r="A70" s="43">
        <v>1000</v>
      </c>
      <c r="B70" s="44"/>
      <c r="C70" s="45">
        <v>1596</v>
      </c>
      <c r="D70" s="46" t="s">
        <v>305</v>
      </c>
      <c r="E70" s="47"/>
      <c r="F70" s="48">
        <f>+'P1'!F71+'P2'!F71+'P3'!F71</f>
        <v>0</v>
      </c>
      <c r="G70" s="48">
        <f>+'P1'!G71+'P2'!G71+'P3'!G71</f>
        <v>0</v>
      </c>
      <c r="H70" s="48">
        <f>+'P1'!H71+'P2'!H71+'P3'!H71</f>
        <v>0</v>
      </c>
      <c r="I70" s="48">
        <f>+'P1'!I71+'P2'!I71+'P3'!I71</f>
        <v>0</v>
      </c>
      <c r="J70" s="48">
        <f>+'P1'!J71+'P2'!J71+'P3'!J71</f>
        <v>0</v>
      </c>
      <c r="K70" s="48">
        <f>+'P1'!K71+'P2'!K71+'P3'!K71</f>
        <v>0</v>
      </c>
      <c r="L70" s="48">
        <f>+'P1'!L71+'P2'!L71+'P3'!L71</f>
        <v>0</v>
      </c>
      <c r="M70" s="48">
        <f>+'P1'!M71+'P2'!M71+'P3'!M71</f>
        <v>0</v>
      </c>
      <c r="N70" s="48">
        <f>+'P1'!N71+'P2'!N71+'P3'!N71</f>
        <v>0</v>
      </c>
      <c r="O70" s="48">
        <f>+'P1'!O71+'P2'!O71+'P3'!O71</f>
        <v>0</v>
      </c>
      <c r="P70" s="48">
        <f>+'P1'!P71+'P2'!P71+'P3'!P71</f>
        <v>0</v>
      </c>
      <c r="Q70" s="48">
        <f>+'P1'!Q71+'P2'!Q71+'P3'!Q71</f>
        <v>0</v>
      </c>
      <c r="R70" s="63">
        <f t="shared" si="3"/>
        <v>0</v>
      </c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</row>
    <row r="71" spans="1:123" s="49" customFormat="1" x14ac:dyDescent="0.25">
      <c r="A71" s="43">
        <v>1000</v>
      </c>
      <c r="B71" s="44"/>
      <c r="C71" s="45">
        <v>1597</v>
      </c>
      <c r="D71" s="46" t="s">
        <v>306</v>
      </c>
      <c r="E71" s="47"/>
      <c r="F71" s="48">
        <f>+'P1'!F72+'P2'!F72+'P3'!F72</f>
        <v>0</v>
      </c>
      <c r="G71" s="48">
        <f>+'P1'!G72+'P2'!G72+'P3'!G72</f>
        <v>0</v>
      </c>
      <c r="H71" s="48">
        <f>+'P1'!H72+'P2'!H72+'P3'!H72</f>
        <v>0</v>
      </c>
      <c r="I71" s="48">
        <f>+'P1'!I72+'P2'!I72+'P3'!I72</f>
        <v>0</v>
      </c>
      <c r="J71" s="48">
        <f>+'P1'!J72+'P2'!J72+'P3'!J72</f>
        <v>0</v>
      </c>
      <c r="K71" s="48">
        <f>+'P1'!K72+'P2'!K72+'P3'!K72</f>
        <v>0</v>
      </c>
      <c r="L71" s="48">
        <f>+'P1'!L72+'P2'!L72+'P3'!L72</f>
        <v>0</v>
      </c>
      <c r="M71" s="48">
        <f>+'P1'!M72+'P2'!M72+'P3'!M72</f>
        <v>0</v>
      </c>
      <c r="N71" s="48">
        <f>+'P1'!N72+'P2'!N72+'P3'!N72</f>
        <v>0</v>
      </c>
      <c r="O71" s="48">
        <f>+'P1'!O72+'P2'!O72+'P3'!O72</f>
        <v>0</v>
      </c>
      <c r="P71" s="48">
        <f>+'P1'!P72+'P2'!P72+'P3'!P72</f>
        <v>0</v>
      </c>
      <c r="Q71" s="48">
        <f>+'P1'!Q72+'P2'!Q72+'P3'!Q72</f>
        <v>0</v>
      </c>
      <c r="R71" s="63">
        <f t="shared" si="3"/>
        <v>0</v>
      </c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</row>
    <row r="72" spans="1:123" s="49" customFormat="1" x14ac:dyDescent="0.25">
      <c r="A72" s="43">
        <v>1000</v>
      </c>
      <c r="B72" s="44"/>
      <c r="C72" s="45">
        <v>1598</v>
      </c>
      <c r="D72" s="46" t="s">
        <v>307</v>
      </c>
      <c r="E72" s="47"/>
      <c r="F72" s="48">
        <f>+'P1'!F73+'P2'!F73+'P3'!F73</f>
        <v>0</v>
      </c>
      <c r="G72" s="48">
        <f>+'P1'!G73+'P2'!G73+'P3'!G73</f>
        <v>0</v>
      </c>
      <c r="H72" s="48">
        <f>+'P1'!H73+'P2'!H73+'P3'!H73</f>
        <v>0</v>
      </c>
      <c r="I72" s="48">
        <f>+'P1'!I73+'P2'!I73+'P3'!I73</f>
        <v>0</v>
      </c>
      <c r="J72" s="48">
        <f>+'P1'!J73+'P2'!J73+'P3'!J73</f>
        <v>0</v>
      </c>
      <c r="K72" s="48">
        <f>+'P1'!K73+'P2'!K73+'P3'!K73</f>
        <v>0</v>
      </c>
      <c r="L72" s="48">
        <f>+'P1'!L73+'P2'!L73+'P3'!L73</f>
        <v>0</v>
      </c>
      <c r="M72" s="48">
        <f>+'P1'!M73+'P2'!M73+'P3'!M73</f>
        <v>0</v>
      </c>
      <c r="N72" s="48">
        <f>+'P1'!N73+'P2'!N73+'P3'!N73</f>
        <v>0</v>
      </c>
      <c r="O72" s="48">
        <f>+'P1'!O73+'P2'!O73+'P3'!O73</f>
        <v>0</v>
      </c>
      <c r="P72" s="48">
        <f>+'P1'!P73+'P2'!P73+'P3'!P73</f>
        <v>0</v>
      </c>
      <c r="Q72" s="48">
        <f>+'P1'!Q73+'P2'!Q73+'P3'!Q73</f>
        <v>0</v>
      </c>
      <c r="R72" s="63">
        <f t="shared" si="3"/>
        <v>0</v>
      </c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</row>
    <row r="73" spans="1:123" s="49" customFormat="1" x14ac:dyDescent="0.25">
      <c r="A73" s="43">
        <v>1000</v>
      </c>
      <c r="B73" s="44"/>
      <c r="C73" s="45">
        <v>1599</v>
      </c>
      <c r="D73" s="46" t="s">
        <v>308</v>
      </c>
      <c r="E73" s="47"/>
      <c r="F73" s="48">
        <f>+'P1'!F74+'P2'!F74+'P3'!F74</f>
        <v>0</v>
      </c>
      <c r="G73" s="48">
        <f>+'P1'!G74+'P2'!G74+'P3'!G74</f>
        <v>0</v>
      </c>
      <c r="H73" s="48">
        <f>+'P1'!H74+'P2'!H74+'P3'!H74</f>
        <v>0</v>
      </c>
      <c r="I73" s="48">
        <f>+'P1'!I74+'P2'!I74+'P3'!I74</f>
        <v>0</v>
      </c>
      <c r="J73" s="48">
        <f>+'P1'!J74+'P2'!J74+'P3'!J74</f>
        <v>0</v>
      </c>
      <c r="K73" s="48">
        <f>+'P1'!K74+'P2'!K74+'P3'!K74</f>
        <v>0</v>
      </c>
      <c r="L73" s="48">
        <f>+'P1'!L74+'P2'!L74+'P3'!L74</f>
        <v>0</v>
      </c>
      <c r="M73" s="48">
        <f>+'P1'!M74+'P2'!M74+'P3'!M74</f>
        <v>0</v>
      </c>
      <c r="N73" s="48">
        <f>+'P1'!N74+'P2'!N74+'P3'!N74</f>
        <v>0</v>
      </c>
      <c r="O73" s="48">
        <f>+'P1'!O74+'P2'!O74+'P3'!O74</f>
        <v>0</v>
      </c>
      <c r="P73" s="48">
        <f>+'P1'!P74+'P2'!P74+'P3'!P74</f>
        <v>0</v>
      </c>
      <c r="Q73" s="48">
        <f>+'P1'!Q74+'P2'!Q74+'P3'!Q74</f>
        <v>0</v>
      </c>
      <c r="R73" s="63">
        <f t="shared" si="3"/>
        <v>0</v>
      </c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</row>
    <row r="74" spans="1:123" s="49" customFormat="1" x14ac:dyDescent="0.25">
      <c r="A74" s="43">
        <v>1000</v>
      </c>
      <c r="B74" s="44"/>
      <c r="C74" s="45">
        <v>1611</v>
      </c>
      <c r="D74" s="46" t="s">
        <v>309</v>
      </c>
      <c r="E74" s="47"/>
      <c r="F74" s="48">
        <f>+'P1'!F75+'P2'!F75+'P3'!F75</f>
        <v>999999</v>
      </c>
      <c r="G74" s="48">
        <f>+'P1'!G75+'P2'!G75+'P3'!G75</f>
        <v>0</v>
      </c>
      <c r="H74" s="48">
        <f>+'P1'!H75+'P2'!H75+'P3'!H75</f>
        <v>0</v>
      </c>
      <c r="I74" s="48">
        <f>+'P1'!I75+'P2'!I75+'P3'!I75</f>
        <v>0</v>
      </c>
      <c r="J74" s="48">
        <f>+'P1'!J75+'P2'!J75+'P3'!J75</f>
        <v>0</v>
      </c>
      <c r="K74" s="48">
        <f>+'P1'!K75+'P2'!K75+'P3'!K75</f>
        <v>0</v>
      </c>
      <c r="L74" s="48">
        <f>+'P1'!L75+'P2'!L75+'P3'!L75</f>
        <v>0</v>
      </c>
      <c r="M74" s="48">
        <f>+'P1'!M75+'P2'!M75+'P3'!M75</f>
        <v>0</v>
      </c>
      <c r="N74" s="48">
        <f>+'P1'!N75+'P2'!N75+'P3'!N75</f>
        <v>0</v>
      </c>
      <c r="O74" s="48">
        <f>+'P1'!O75+'P2'!O75+'P3'!O75</f>
        <v>0</v>
      </c>
      <c r="P74" s="48">
        <f>+'P1'!P75+'P2'!P75+'P3'!P75</f>
        <v>0</v>
      </c>
      <c r="Q74" s="48">
        <f>+'P1'!Q75+'P2'!Q75+'P3'!Q75</f>
        <v>0</v>
      </c>
      <c r="R74" s="63">
        <f t="shared" si="3"/>
        <v>999999</v>
      </c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</row>
    <row r="75" spans="1:123" s="49" customFormat="1" x14ac:dyDescent="0.25">
      <c r="A75" s="43">
        <v>1000</v>
      </c>
      <c r="B75" s="44"/>
      <c r="C75" s="45">
        <v>1711</v>
      </c>
      <c r="D75" s="46" t="s">
        <v>310</v>
      </c>
      <c r="E75" s="47"/>
      <c r="F75" s="48">
        <f>+'P1'!F76+'P2'!F76+'P3'!F76</f>
        <v>1989.5399999999995</v>
      </c>
      <c r="G75" s="48">
        <f>+'P1'!G76+'P2'!G76+'P3'!G76</f>
        <v>1989.5399999999995</v>
      </c>
      <c r="H75" s="48">
        <f>+'P1'!H76+'P2'!H76+'P3'!H76</f>
        <v>1989.5399999999995</v>
      </c>
      <c r="I75" s="48">
        <f>+'P1'!I76+'P2'!I76+'P3'!I76</f>
        <v>1989.5399999999995</v>
      </c>
      <c r="J75" s="48">
        <f>+'P1'!J76+'P2'!J76+'P3'!J76</f>
        <v>1989.5399999999995</v>
      </c>
      <c r="K75" s="48">
        <f>+'P1'!K76+'P2'!K76+'P3'!K76</f>
        <v>1989.5399999999995</v>
      </c>
      <c r="L75" s="48">
        <f>+'P1'!L76+'P2'!L76+'P3'!L76</f>
        <v>1989.5399999999995</v>
      </c>
      <c r="M75" s="48">
        <f>+'P1'!M76+'P2'!M76+'P3'!M76</f>
        <v>1989.5399999999995</v>
      </c>
      <c r="N75" s="48">
        <f>+'P1'!N76+'P2'!N76+'P3'!N76</f>
        <v>1989.5399999999995</v>
      </c>
      <c r="O75" s="48">
        <f>+'P1'!O76+'P2'!O76+'P3'!O76</f>
        <v>1989.5399999999995</v>
      </c>
      <c r="P75" s="48">
        <f>+'P1'!P76+'P2'!P76+'P3'!P76</f>
        <v>1989.5399999999995</v>
      </c>
      <c r="Q75" s="48">
        <f>+'P1'!Q76+'P2'!Q76+'P3'!Q76</f>
        <v>1989.5399999999995</v>
      </c>
      <c r="R75" s="63">
        <f t="shared" si="3"/>
        <v>23874.479999999996</v>
      </c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</row>
    <row r="76" spans="1:123" s="49" customFormat="1" x14ac:dyDescent="0.25">
      <c r="A76" s="43">
        <v>1000</v>
      </c>
      <c r="B76" s="44"/>
      <c r="C76" s="45">
        <v>1712</v>
      </c>
      <c r="D76" s="46" t="s">
        <v>311</v>
      </c>
      <c r="E76" s="47"/>
      <c r="F76" s="48">
        <f>+'P1'!F77+'P2'!F77+'P3'!F77</f>
        <v>0</v>
      </c>
      <c r="G76" s="48">
        <f>+'P1'!G77+'P2'!G77+'P3'!G77</f>
        <v>0</v>
      </c>
      <c r="H76" s="48">
        <f>+'P1'!H77+'P2'!H77+'P3'!H77</f>
        <v>0</v>
      </c>
      <c r="I76" s="48">
        <f>+'P1'!I77+'P2'!I77+'P3'!I77</f>
        <v>0</v>
      </c>
      <c r="J76" s="48">
        <f>+'P1'!J77+'P2'!J77+'P3'!J77</f>
        <v>0</v>
      </c>
      <c r="K76" s="48">
        <f>+'P1'!K77+'P2'!K77+'P3'!K77</f>
        <v>0</v>
      </c>
      <c r="L76" s="48">
        <f>+'P1'!L77+'P2'!L77+'P3'!L77</f>
        <v>0</v>
      </c>
      <c r="M76" s="48">
        <f>+'P1'!M77+'P2'!M77+'P3'!M77</f>
        <v>0</v>
      </c>
      <c r="N76" s="48">
        <f>+'P1'!N77+'P2'!N77+'P3'!N77</f>
        <v>0</v>
      </c>
      <c r="O76" s="48">
        <f>+'P1'!O77+'P2'!O77+'P3'!O77</f>
        <v>0</v>
      </c>
      <c r="P76" s="48">
        <f>+'P1'!P77+'P2'!P77+'P3'!P77</f>
        <v>0</v>
      </c>
      <c r="Q76" s="48">
        <f>+'P1'!Q77+'P2'!Q77+'P3'!Q77</f>
        <v>0</v>
      </c>
      <c r="R76" s="63">
        <f t="shared" si="3"/>
        <v>0</v>
      </c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</row>
    <row r="77" spans="1:123" s="49" customFormat="1" x14ac:dyDescent="0.25">
      <c r="A77" s="43">
        <v>1000</v>
      </c>
      <c r="B77" s="44"/>
      <c r="C77" s="45">
        <v>1713</v>
      </c>
      <c r="D77" s="46" t="s">
        <v>312</v>
      </c>
      <c r="E77" s="47"/>
      <c r="F77" s="48">
        <f>+'P1'!F78+'P2'!F78+'P3'!F78</f>
        <v>0</v>
      </c>
      <c r="G77" s="48">
        <f>+'P1'!G78+'P2'!G78+'P3'!G78</f>
        <v>0</v>
      </c>
      <c r="H77" s="48">
        <f>+'P1'!H78+'P2'!H78+'P3'!H78</f>
        <v>0</v>
      </c>
      <c r="I77" s="48">
        <f>+'P1'!I78+'P2'!I78+'P3'!I78</f>
        <v>0</v>
      </c>
      <c r="J77" s="48">
        <f>+'P1'!J78+'P2'!J78+'P3'!J78</f>
        <v>0</v>
      </c>
      <c r="K77" s="48">
        <f>+'P1'!K78+'P2'!K78+'P3'!K78</f>
        <v>0</v>
      </c>
      <c r="L77" s="48">
        <f>+'P1'!L78+'P2'!L78+'P3'!L78</f>
        <v>0</v>
      </c>
      <c r="M77" s="48">
        <f>+'P1'!M78+'P2'!M78+'P3'!M78</f>
        <v>0</v>
      </c>
      <c r="N77" s="48">
        <f>+'P1'!N78+'P2'!N78+'P3'!N78</f>
        <v>0</v>
      </c>
      <c r="O77" s="48">
        <f>+'P1'!O78+'P2'!O78+'P3'!O78</f>
        <v>0</v>
      </c>
      <c r="P77" s="48">
        <f>+'P1'!P78+'P2'!P78+'P3'!P78</f>
        <v>0</v>
      </c>
      <c r="Q77" s="48">
        <f>+'P1'!Q78+'P2'!Q78+'P3'!Q78</f>
        <v>0</v>
      </c>
      <c r="R77" s="63">
        <f t="shared" si="3"/>
        <v>0</v>
      </c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</row>
    <row r="78" spans="1:123" s="49" customFormat="1" x14ac:dyDescent="0.25">
      <c r="A78" s="43">
        <v>1000</v>
      </c>
      <c r="B78" s="44"/>
      <c r="C78" s="45">
        <v>1714</v>
      </c>
      <c r="D78" s="46" t="s">
        <v>313</v>
      </c>
      <c r="E78" s="47"/>
      <c r="F78" s="48">
        <f>+'P1'!F79+'P2'!F79+'P3'!F79</f>
        <v>0</v>
      </c>
      <c r="G78" s="48">
        <f>+'P1'!G79+'P2'!G79+'P3'!G79</f>
        <v>0</v>
      </c>
      <c r="H78" s="48">
        <f>+'P1'!H79+'P2'!H79+'P3'!H79</f>
        <v>0</v>
      </c>
      <c r="I78" s="48">
        <f>+'P1'!I79+'P2'!I79+'P3'!I79</f>
        <v>0</v>
      </c>
      <c r="J78" s="48">
        <f>+'P1'!J79+'P2'!J79+'P3'!J79</f>
        <v>0</v>
      </c>
      <c r="K78" s="48">
        <f>+'P1'!K79+'P2'!K79+'P3'!K79</f>
        <v>0</v>
      </c>
      <c r="L78" s="48">
        <f>+'P1'!L79+'P2'!L79+'P3'!L79</f>
        <v>0</v>
      </c>
      <c r="M78" s="48">
        <f>+'P1'!M79+'P2'!M79+'P3'!M79</f>
        <v>0</v>
      </c>
      <c r="N78" s="48">
        <f>+'P1'!N79+'P2'!N79+'P3'!N79</f>
        <v>0</v>
      </c>
      <c r="O78" s="48">
        <f>+'P1'!O79+'P2'!O79+'P3'!O79</f>
        <v>0</v>
      </c>
      <c r="P78" s="48">
        <f>+'P1'!P79+'P2'!P79+'P3'!P79</f>
        <v>0</v>
      </c>
      <c r="Q78" s="48">
        <f>+'P1'!Q79+'P2'!Q79+'P3'!Q79</f>
        <v>0</v>
      </c>
      <c r="R78" s="63">
        <f t="shared" si="2"/>
        <v>0</v>
      </c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</row>
    <row r="79" spans="1:123" s="49" customFormat="1" x14ac:dyDescent="0.25">
      <c r="A79" s="43">
        <v>1000</v>
      </c>
      <c r="B79" s="44"/>
      <c r="C79" s="45">
        <v>1715</v>
      </c>
      <c r="D79" s="46" t="s">
        <v>314</v>
      </c>
      <c r="E79" s="47"/>
      <c r="F79" s="48">
        <f>+'P1'!F80+'P2'!F80+'P3'!F80</f>
        <v>0</v>
      </c>
      <c r="G79" s="48">
        <f>+'P1'!G80+'P2'!G80+'P3'!G80</f>
        <v>0</v>
      </c>
      <c r="H79" s="48">
        <f>+'P1'!H80+'P2'!H80+'P3'!H80</f>
        <v>0</v>
      </c>
      <c r="I79" s="48">
        <f>+'P1'!I80+'P2'!I80+'P3'!I80</f>
        <v>0</v>
      </c>
      <c r="J79" s="48">
        <f>+'P1'!J80+'P2'!J80+'P3'!J80</f>
        <v>0</v>
      </c>
      <c r="K79" s="48">
        <f>+'P1'!K80+'P2'!K80+'P3'!K80</f>
        <v>0</v>
      </c>
      <c r="L79" s="48">
        <f>+'P1'!L80+'P2'!L80+'P3'!L80</f>
        <v>0</v>
      </c>
      <c r="M79" s="48">
        <f>+'P1'!M80+'P2'!M80+'P3'!M80</f>
        <v>0</v>
      </c>
      <c r="N79" s="48">
        <f>+'P1'!N80+'P2'!N80+'P3'!N80</f>
        <v>0</v>
      </c>
      <c r="O79" s="48">
        <f>+'P1'!O80+'P2'!O80+'P3'!O80</f>
        <v>0</v>
      </c>
      <c r="P79" s="48">
        <f>+'P1'!P80+'P2'!P80+'P3'!P80</f>
        <v>0</v>
      </c>
      <c r="Q79" s="48">
        <f>+'P1'!Q80+'P2'!Q80+'P3'!Q80</f>
        <v>0</v>
      </c>
      <c r="R79" s="63">
        <f t="shared" si="2"/>
        <v>0</v>
      </c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</row>
    <row r="80" spans="1:123" s="49" customFormat="1" x14ac:dyDescent="0.25">
      <c r="A80" s="43">
        <v>1000</v>
      </c>
      <c r="B80" s="44"/>
      <c r="C80" s="45">
        <v>1716</v>
      </c>
      <c r="D80" s="46" t="s">
        <v>315</v>
      </c>
      <c r="E80" s="47"/>
      <c r="F80" s="48">
        <f>+'P1'!F81+'P2'!F81+'P3'!F81</f>
        <v>0</v>
      </c>
      <c r="G80" s="48">
        <f>+'P1'!G81+'P2'!G81+'P3'!G81</f>
        <v>0</v>
      </c>
      <c r="H80" s="48">
        <f>+'P1'!H81+'P2'!H81+'P3'!H81</f>
        <v>0</v>
      </c>
      <c r="I80" s="48">
        <f>+'P1'!I81+'P2'!I81+'P3'!I81</f>
        <v>0</v>
      </c>
      <c r="J80" s="48">
        <f>+'P1'!J81+'P2'!J81+'P3'!J81</f>
        <v>0</v>
      </c>
      <c r="K80" s="48">
        <f>+'P1'!K81+'P2'!K81+'P3'!K81</f>
        <v>0</v>
      </c>
      <c r="L80" s="48">
        <f>+'P1'!L81+'P2'!L81+'P3'!L81</f>
        <v>0</v>
      </c>
      <c r="M80" s="48">
        <f>+'P1'!M81+'P2'!M81+'P3'!M81</f>
        <v>0</v>
      </c>
      <c r="N80" s="48">
        <f>+'P1'!N81+'P2'!N81+'P3'!N81</f>
        <v>0</v>
      </c>
      <c r="O80" s="48">
        <f>+'P1'!O81+'P2'!O81+'P3'!O81</f>
        <v>0</v>
      </c>
      <c r="P80" s="48">
        <f>+'P1'!P81+'P2'!P81+'P3'!P81</f>
        <v>0</v>
      </c>
      <c r="Q80" s="48">
        <f>+'P1'!Q81+'P2'!Q81+'P3'!Q81</f>
        <v>0</v>
      </c>
      <c r="R80" s="63">
        <f t="shared" si="2"/>
        <v>0</v>
      </c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</row>
    <row r="81" spans="1:123" s="49" customFormat="1" x14ac:dyDescent="0.25">
      <c r="A81" s="43">
        <v>1000</v>
      </c>
      <c r="B81" s="44"/>
      <c r="C81" s="45">
        <v>1717</v>
      </c>
      <c r="D81" s="46" t="s">
        <v>316</v>
      </c>
      <c r="E81" s="47"/>
      <c r="F81" s="48">
        <f>+'P1'!F82+'P2'!F82+'P3'!F82</f>
        <v>0</v>
      </c>
      <c r="G81" s="48">
        <f>+'P1'!G82+'P2'!G82+'P3'!G82</f>
        <v>0</v>
      </c>
      <c r="H81" s="48">
        <f>+'P1'!H82+'P2'!H82+'P3'!H82</f>
        <v>0</v>
      </c>
      <c r="I81" s="48">
        <f>+'P1'!I82+'P2'!I82+'P3'!I82</f>
        <v>0</v>
      </c>
      <c r="J81" s="48">
        <f>+'P1'!J82+'P2'!J82+'P3'!J82</f>
        <v>0</v>
      </c>
      <c r="K81" s="48">
        <f>+'P1'!K82+'P2'!K82+'P3'!K82</f>
        <v>0</v>
      </c>
      <c r="L81" s="48">
        <f>+'P1'!L82+'P2'!L82+'P3'!L82</f>
        <v>0</v>
      </c>
      <c r="M81" s="48">
        <f>+'P1'!M82+'P2'!M82+'P3'!M82</f>
        <v>0</v>
      </c>
      <c r="N81" s="48">
        <f>+'P1'!N82+'P2'!N82+'P3'!N82</f>
        <v>0</v>
      </c>
      <c r="O81" s="48">
        <f>+'P1'!O82+'P2'!O82+'P3'!O82</f>
        <v>0</v>
      </c>
      <c r="P81" s="48">
        <f>+'P1'!P82+'P2'!P82+'P3'!P82</f>
        <v>0</v>
      </c>
      <c r="Q81" s="48">
        <f>+'P1'!Q82+'P2'!Q82+'P3'!Q82</f>
        <v>0</v>
      </c>
      <c r="R81" s="63">
        <f t="shared" si="2"/>
        <v>0</v>
      </c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</row>
    <row r="82" spans="1:123" s="49" customFormat="1" x14ac:dyDescent="0.25">
      <c r="A82" s="43">
        <v>1000</v>
      </c>
      <c r="B82" s="44"/>
      <c r="C82" s="45">
        <v>1721</v>
      </c>
      <c r="D82" s="46" t="s">
        <v>317</v>
      </c>
      <c r="E82" s="47"/>
      <c r="F82" s="48">
        <f>+'P1'!F83+'P2'!F83+'P3'!F83</f>
        <v>0</v>
      </c>
      <c r="G82" s="48">
        <f>+'P1'!G83+'P2'!G83+'P3'!G83</f>
        <v>0</v>
      </c>
      <c r="H82" s="48">
        <f>+'P1'!H83+'P2'!H83+'P3'!H83</f>
        <v>0</v>
      </c>
      <c r="I82" s="48">
        <f>+'P1'!I83+'P2'!I83+'P3'!I83</f>
        <v>0</v>
      </c>
      <c r="J82" s="48">
        <f>+'P1'!J83+'P2'!J83+'P3'!J83</f>
        <v>0</v>
      </c>
      <c r="K82" s="48">
        <f>+'P1'!K83+'P2'!K83+'P3'!K83</f>
        <v>0</v>
      </c>
      <c r="L82" s="48">
        <f>+'P1'!L83+'P2'!L83+'P3'!L83</f>
        <v>0</v>
      </c>
      <c r="M82" s="48">
        <f>+'P1'!M83+'P2'!M83+'P3'!M83</f>
        <v>0</v>
      </c>
      <c r="N82" s="48">
        <f>+'P1'!N83+'P2'!N83+'P3'!N83</f>
        <v>0</v>
      </c>
      <c r="O82" s="48">
        <f>+'P1'!O83+'P2'!O83+'P3'!O83</f>
        <v>0</v>
      </c>
      <c r="P82" s="48">
        <f>+'P1'!P83+'P2'!P83+'P3'!P83</f>
        <v>0</v>
      </c>
      <c r="Q82" s="48">
        <f>+'P1'!Q83+'P2'!Q83+'P3'!Q83</f>
        <v>0</v>
      </c>
      <c r="R82" s="63">
        <f t="shared" si="2"/>
        <v>0</v>
      </c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</row>
    <row r="83" spans="1:123" s="49" customFormat="1" ht="15.75" customHeight="1" x14ac:dyDescent="0.25">
      <c r="A83" s="58" t="s">
        <v>705</v>
      </c>
      <c r="B83" s="58"/>
      <c r="C83" s="58"/>
      <c r="D83" s="58"/>
      <c r="E83" s="58"/>
      <c r="F83" s="48">
        <f>+'P1'!F84+'P2'!F84+'P3'!F84</f>
        <v>2008073.3199999998</v>
      </c>
      <c r="G83" s="48">
        <f>+'P1'!G84+'P2'!G84+'P3'!G84</f>
        <v>965809.83999999985</v>
      </c>
      <c r="H83" s="48">
        <f>+'P1'!H84+'P2'!H84+'P3'!H84</f>
        <v>962194.8899999999</v>
      </c>
      <c r="I83" s="48">
        <f>+'P1'!I84+'P2'!I84+'P3'!I84</f>
        <v>966166.25999999989</v>
      </c>
      <c r="J83" s="48">
        <f>+'P1'!J84+'P2'!J84+'P3'!J84</f>
        <v>970119.34999999986</v>
      </c>
      <c r="K83" s="48">
        <f>+'P1'!K84+'P2'!K84+'P3'!K84</f>
        <v>960856.34999999986</v>
      </c>
      <c r="L83" s="48">
        <f>+'P1'!L84+'P2'!L84+'P3'!L84</f>
        <v>1008074.32</v>
      </c>
      <c r="M83" s="48">
        <f>+'P1'!M84+'P2'!M84+'P3'!M84</f>
        <v>965809.83999999985</v>
      </c>
      <c r="N83" s="48">
        <f>+'P1'!N84+'P2'!N84+'P3'!N84</f>
        <v>962194.8899999999</v>
      </c>
      <c r="O83" s="48">
        <f>+'P1'!O84+'P2'!O84+'P3'!O84</f>
        <v>966166.25999999989</v>
      </c>
      <c r="P83" s="48">
        <f>+'P1'!P84+'P2'!P84+'P3'!P84</f>
        <v>970119.34999999986</v>
      </c>
      <c r="Q83" s="48">
        <f>+'P1'!Q84+'P2'!Q84+'P3'!Q84</f>
        <v>2316715.89</v>
      </c>
      <c r="R83" s="64">
        <f>SUM(R18:R82)</f>
        <v>14022300.560000004</v>
      </c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</row>
    <row r="84" spans="1:123" s="49" customFormat="1" x14ac:dyDescent="0.25">
      <c r="A84" s="50"/>
      <c r="B84" s="50"/>
      <c r="C84" s="51"/>
      <c r="D84" s="52"/>
      <c r="E84" s="53"/>
      <c r="F84" s="48">
        <f>+'P1'!F85+'P2'!F85+'P3'!F85</f>
        <v>0</v>
      </c>
      <c r="G84" s="48">
        <f>+'P1'!G85+'P2'!G85+'P3'!G85</f>
        <v>0</v>
      </c>
      <c r="H84" s="48">
        <f>+'P1'!H85+'P2'!H85+'P3'!H85</f>
        <v>0</v>
      </c>
      <c r="I84" s="48">
        <f>+'P1'!I85+'P2'!I85+'P3'!I85</f>
        <v>0</v>
      </c>
      <c r="J84" s="48">
        <f>+'P1'!J85+'P2'!J85+'P3'!J85</f>
        <v>0</v>
      </c>
      <c r="K84" s="48">
        <f>+'P1'!K85+'P2'!K85+'P3'!K85</f>
        <v>0</v>
      </c>
      <c r="L84" s="48">
        <f>+'P1'!L85+'P2'!L85+'P3'!L85</f>
        <v>0</v>
      </c>
      <c r="M84" s="48">
        <f>+'P1'!M85+'P2'!M85+'P3'!M85</f>
        <v>0</v>
      </c>
      <c r="N84" s="48">
        <f>+'P1'!N85+'P2'!N85+'P3'!N85</f>
        <v>0</v>
      </c>
      <c r="O84" s="48">
        <f>+'P1'!O85+'P2'!O85+'P3'!O85</f>
        <v>0</v>
      </c>
      <c r="P84" s="48">
        <f>+'P1'!P85+'P2'!P85+'P3'!P85</f>
        <v>0</v>
      </c>
      <c r="Q84" s="48">
        <f>+'P1'!Q85+'P2'!Q85+'P3'!Q85</f>
        <v>0</v>
      </c>
      <c r="R84" s="65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</row>
    <row r="85" spans="1:123" s="49" customFormat="1" x14ac:dyDescent="0.25">
      <c r="A85" s="43">
        <v>2000</v>
      </c>
      <c r="B85" s="44"/>
      <c r="C85" s="45">
        <v>2111</v>
      </c>
      <c r="D85" s="46" t="s">
        <v>318</v>
      </c>
      <c r="E85" s="54"/>
      <c r="F85" s="48">
        <f>+'P1'!F86+'P2'!F86+'P3'!F86</f>
        <v>45000</v>
      </c>
      <c r="G85" s="48">
        <f>+'P1'!G86+'P2'!G86+'P3'!G86</f>
        <v>0</v>
      </c>
      <c r="H85" s="48">
        <f>+'P1'!H86+'P2'!H86+'P3'!H86</f>
        <v>0</v>
      </c>
      <c r="I85" s="48">
        <f>+'P1'!I86+'P2'!I86+'P3'!I86</f>
        <v>0</v>
      </c>
      <c r="J85" s="48">
        <f>+'P1'!J86+'P2'!J86+'P3'!J86</f>
        <v>0</v>
      </c>
      <c r="K85" s="48">
        <f>+'P1'!K86+'P2'!K86+'P3'!K86</f>
        <v>0</v>
      </c>
      <c r="L85" s="48">
        <f>+'P1'!L86+'P2'!L86+'P3'!L86</f>
        <v>0</v>
      </c>
      <c r="M85" s="48">
        <f>+'P1'!M86+'P2'!M86+'P3'!M86</f>
        <v>0</v>
      </c>
      <c r="N85" s="48">
        <f>+'P1'!N86+'P2'!N86+'P3'!N86</f>
        <v>0</v>
      </c>
      <c r="O85" s="48">
        <f>+'P1'!O86+'P2'!O86+'P3'!O86</f>
        <v>0</v>
      </c>
      <c r="P85" s="48">
        <f>+'P1'!P86+'P2'!P86+'P3'!P86</f>
        <v>0</v>
      </c>
      <c r="Q85" s="48">
        <f>+'P1'!Q86+'P2'!Q86+'P3'!Q86</f>
        <v>0</v>
      </c>
      <c r="R85" s="66">
        <f t="shared" ref="R85:R148" si="4">SUM(F85:Q85)</f>
        <v>45000</v>
      </c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</row>
    <row r="86" spans="1:123" s="49" customFormat="1" x14ac:dyDescent="0.25">
      <c r="A86" s="43">
        <v>2000</v>
      </c>
      <c r="B86" s="44"/>
      <c r="C86" s="45">
        <v>2121</v>
      </c>
      <c r="D86" s="46" t="s">
        <v>319</v>
      </c>
      <c r="E86" s="54"/>
      <c r="F86" s="48">
        <f>+'P1'!F87+'P2'!F87+'P3'!F87</f>
        <v>16000</v>
      </c>
      <c r="G86" s="48">
        <f>+'P1'!G87+'P2'!G87+'P3'!G87</f>
        <v>0</v>
      </c>
      <c r="H86" s="48">
        <f>+'P1'!H87+'P2'!H87+'P3'!H87</f>
        <v>0</v>
      </c>
      <c r="I86" s="48">
        <f>+'P1'!I87+'P2'!I87+'P3'!I87</f>
        <v>0</v>
      </c>
      <c r="J86" s="48">
        <f>+'P1'!J87+'P2'!J87+'P3'!J87</f>
        <v>0</v>
      </c>
      <c r="K86" s="48">
        <f>+'P1'!K87+'P2'!K87+'P3'!K87</f>
        <v>0</v>
      </c>
      <c r="L86" s="48">
        <f>+'P1'!L87+'P2'!L87+'P3'!L87</f>
        <v>0</v>
      </c>
      <c r="M86" s="48">
        <f>+'P1'!M87+'P2'!M87+'P3'!M87</f>
        <v>0</v>
      </c>
      <c r="N86" s="48">
        <f>+'P1'!N87+'P2'!N87+'P3'!N87</f>
        <v>0</v>
      </c>
      <c r="O86" s="48">
        <f>+'P1'!O87+'P2'!O87+'P3'!O87</f>
        <v>0</v>
      </c>
      <c r="P86" s="48">
        <f>+'P1'!P87+'P2'!P87+'P3'!P87</f>
        <v>0</v>
      </c>
      <c r="Q86" s="48">
        <f>+'P1'!Q87+'P2'!Q87+'P3'!Q87</f>
        <v>0</v>
      </c>
      <c r="R86" s="66">
        <f t="shared" si="4"/>
        <v>16000</v>
      </c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</row>
    <row r="87" spans="1:123" s="49" customFormat="1" x14ac:dyDescent="0.25">
      <c r="A87" s="43">
        <v>2000</v>
      </c>
      <c r="B87" s="44"/>
      <c r="C87" s="45">
        <v>2131</v>
      </c>
      <c r="D87" s="46" t="s">
        <v>320</v>
      </c>
      <c r="E87" s="54"/>
      <c r="F87" s="48">
        <f>+'P1'!F88+'P2'!F88+'P3'!F88</f>
        <v>0</v>
      </c>
      <c r="G87" s="48">
        <f>+'P1'!G88+'P2'!G88+'P3'!G88</f>
        <v>0</v>
      </c>
      <c r="H87" s="48">
        <f>+'P1'!H88+'P2'!H88+'P3'!H88</f>
        <v>0</v>
      </c>
      <c r="I87" s="48">
        <f>+'P1'!I88+'P2'!I88+'P3'!I88</f>
        <v>0</v>
      </c>
      <c r="J87" s="48">
        <f>+'P1'!J88+'P2'!J88+'P3'!J88</f>
        <v>0</v>
      </c>
      <c r="K87" s="48">
        <f>+'P1'!K88+'P2'!K88+'P3'!K88</f>
        <v>0</v>
      </c>
      <c r="L87" s="48">
        <f>+'P1'!L88+'P2'!L88+'P3'!L88</f>
        <v>0</v>
      </c>
      <c r="M87" s="48">
        <f>+'P1'!M88+'P2'!M88+'P3'!M88</f>
        <v>0</v>
      </c>
      <c r="N87" s="48">
        <f>+'P1'!N88+'P2'!N88+'P3'!N88</f>
        <v>0</v>
      </c>
      <c r="O87" s="48">
        <f>+'P1'!O88+'P2'!O88+'P3'!O88</f>
        <v>0</v>
      </c>
      <c r="P87" s="48">
        <f>+'P1'!P88+'P2'!P88+'P3'!P88</f>
        <v>0</v>
      </c>
      <c r="Q87" s="48">
        <f>+'P1'!Q88+'P2'!Q88+'P3'!Q88</f>
        <v>0</v>
      </c>
      <c r="R87" s="66">
        <f t="shared" si="4"/>
        <v>0</v>
      </c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</row>
    <row r="88" spans="1:123" s="49" customFormat="1" x14ac:dyDescent="0.25">
      <c r="A88" s="43">
        <v>2000</v>
      </c>
      <c r="B88" s="44"/>
      <c r="C88" s="45">
        <v>2141</v>
      </c>
      <c r="D88" s="46" t="s">
        <v>321</v>
      </c>
      <c r="E88" s="54"/>
      <c r="F88" s="48">
        <f>+'P1'!F89+'P2'!F89+'P3'!F89</f>
        <v>23800</v>
      </c>
      <c r="G88" s="48">
        <f>+'P1'!G89+'P2'!G89+'P3'!G89</f>
        <v>0</v>
      </c>
      <c r="H88" s="48">
        <f>+'P1'!H89+'P2'!H89+'P3'!H89</f>
        <v>0</v>
      </c>
      <c r="I88" s="48">
        <f>+'P1'!I89+'P2'!I89+'P3'!I89</f>
        <v>0</v>
      </c>
      <c r="J88" s="48">
        <f>+'P1'!J89+'P2'!J89+'P3'!J89</f>
        <v>0</v>
      </c>
      <c r="K88" s="48">
        <f>+'P1'!K89+'P2'!K89+'P3'!K89</f>
        <v>0</v>
      </c>
      <c r="L88" s="48">
        <f>+'P1'!L89+'P2'!L89+'P3'!L89</f>
        <v>0</v>
      </c>
      <c r="M88" s="48">
        <f>+'P1'!M89+'P2'!M89+'P3'!M89</f>
        <v>0</v>
      </c>
      <c r="N88" s="48">
        <f>+'P1'!N89+'P2'!N89+'P3'!N89</f>
        <v>0</v>
      </c>
      <c r="O88" s="48">
        <f>+'P1'!O89+'P2'!O89+'P3'!O89</f>
        <v>0</v>
      </c>
      <c r="P88" s="48">
        <f>+'P1'!P89+'P2'!P89+'P3'!P89</f>
        <v>0</v>
      </c>
      <c r="Q88" s="48">
        <f>+'P1'!Q89+'P2'!Q89+'P3'!Q89</f>
        <v>0</v>
      </c>
      <c r="R88" s="66">
        <f t="shared" si="4"/>
        <v>23800</v>
      </c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</row>
    <row r="89" spans="1:123" s="49" customFormat="1" x14ac:dyDescent="0.25">
      <c r="A89" s="43">
        <v>2000</v>
      </c>
      <c r="B89" s="44"/>
      <c r="C89" s="45">
        <v>2151</v>
      </c>
      <c r="D89" s="46" t="s">
        <v>322</v>
      </c>
      <c r="E89" s="54"/>
      <c r="F89" s="48">
        <f>+'P1'!F90+'P2'!F90+'P3'!F90</f>
        <v>18000</v>
      </c>
      <c r="G89" s="48">
        <f>+'P1'!G90+'P2'!G90+'P3'!G90</f>
        <v>0</v>
      </c>
      <c r="H89" s="48">
        <f>+'P1'!H90+'P2'!H90+'P3'!H90</f>
        <v>0</v>
      </c>
      <c r="I89" s="48">
        <f>+'P1'!I90+'P2'!I90+'P3'!I90</f>
        <v>0</v>
      </c>
      <c r="J89" s="48">
        <f>+'P1'!J90+'P2'!J90+'P3'!J90</f>
        <v>0</v>
      </c>
      <c r="K89" s="48">
        <f>+'P1'!K90+'P2'!K90+'P3'!K90</f>
        <v>0</v>
      </c>
      <c r="L89" s="48">
        <f>+'P1'!L90+'P2'!L90+'P3'!L90</f>
        <v>0</v>
      </c>
      <c r="M89" s="48">
        <f>+'P1'!M90+'P2'!M90+'P3'!M90</f>
        <v>0</v>
      </c>
      <c r="N89" s="48">
        <f>+'P1'!N90+'P2'!N90+'P3'!N90</f>
        <v>0</v>
      </c>
      <c r="O89" s="48">
        <f>+'P1'!O90+'P2'!O90+'P3'!O90</f>
        <v>0</v>
      </c>
      <c r="P89" s="48">
        <f>+'P1'!P90+'P2'!P90+'P3'!P90</f>
        <v>0</v>
      </c>
      <c r="Q89" s="48">
        <f>+'P1'!Q90+'P2'!Q90+'P3'!Q90</f>
        <v>0</v>
      </c>
      <c r="R89" s="66">
        <f t="shared" si="4"/>
        <v>18000</v>
      </c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</row>
    <row r="90" spans="1:123" s="49" customFormat="1" x14ac:dyDescent="0.25">
      <c r="A90" s="43">
        <v>2000</v>
      </c>
      <c r="B90" s="44"/>
      <c r="C90" s="45">
        <v>2152</v>
      </c>
      <c r="D90" s="46" t="s">
        <v>323</v>
      </c>
      <c r="E90" s="54"/>
      <c r="F90" s="48">
        <f>+'P1'!F91+'P2'!F91+'P3'!F91</f>
        <v>0</v>
      </c>
      <c r="G90" s="48">
        <f>+'P1'!G91+'P2'!G91+'P3'!G91</f>
        <v>0</v>
      </c>
      <c r="H90" s="48">
        <f>+'P1'!H91+'P2'!H91+'P3'!H91</f>
        <v>0</v>
      </c>
      <c r="I90" s="48">
        <f>+'P1'!I91+'P2'!I91+'P3'!I91</f>
        <v>0</v>
      </c>
      <c r="J90" s="48">
        <f>+'P1'!J91+'P2'!J91+'P3'!J91</f>
        <v>0</v>
      </c>
      <c r="K90" s="48">
        <f>+'P1'!K91+'P2'!K91+'P3'!K91</f>
        <v>0</v>
      </c>
      <c r="L90" s="48">
        <f>+'P1'!L91+'P2'!L91+'P3'!L91</f>
        <v>0</v>
      </c>
      <c r="M90" s="48">
        <f>+'P1'!M91+'P2'!M91+'P3'!M91</f>
        <v>0</v>
      </c>
      <c r="N90" s="48">
        <f>+'P1'!N91+'P2'!N91+'P3'!N91</f>
        <v>0</v>
      </c>
      <c r="O90" s="48">
        <f>+'P1'!O91+'P2'!O91+'P3'!O91</f>
        <v>0</v>
      </c>
      <c r="P90" s="48">
        <f>+'P1'!P91+'P2'!P91+'P3'!P91</f>
        <v>0</v>
      </c>
      <c r="Q90" s="48">
        <f>+'P1'!Q91+'P2'!Q91+'P3'!Q91</f>
        <v>0</v>
      </c>
      <c r="R90" s="66">
        <f t="shared" si="4"/>
        <v>0</v>
      </c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</row>
    <row r="91" spans="1:123" s="49" customFormat="1" x14ac:dyDescent="0.25">
      <c r="A91" s="43">
        <v>2000</v>
      </c>
      <c r="B91" s="44"/>
      <c r="C91" s="45">
        <v>2153</v>
      </c>
      <c r="D91" s="46" t="s">
        <v>324</v>
      </c>
      <c r="E91" s="54"/>
      <c r="F91" s="48">
        <f>+'P1'!F92+'P2'!F92+'P3'!F92</f>
        <v>0</v>
      </c>
      <c r="G91" s="48">
        <f>+'P1'!G92+'P2'!G92+'P3'!G92</f>
        <v>0</v>
      </c>
      <c r="H91" s="48">
        <f>+'P1'!H92+'P2'!H92+'P3'!H92</f>
        <v>0</v>
      </c>
      <c r="I91" s="48">
        <f>+'P1'!I92+'P2'!I92+'P3'!I92</f>
        <v>0</v>
      </c>
      <c r="J91" s="48">
        <f>+'P1'!J92+'P2'!J92+'P3'!J92</f>
        <v>0</v>
      </c>
      <c r="K91" s="48">
        <f>+'P1'!K92+'P2'!K92+'P3'!K92</f>
        <v>0</v>
      </c>
      <c r="L91" s="48">
        <f>+'P1'!L92+'P2'!L92+'P3'!L92</f>
        <v>0</v>
      </c>
      <c r="M91" s="48">
        <f>+'P1'!M92+'P2'!M92+'P3'!M92</f>
        <v>0</v>
      </c>
      <c r="N91" s="48">
        <f>+'P1'!N92+'P2'!N92+'P3'!N92</f>
        <v>0</v>
      </c>
      <c r="O91" s="48">
        <f>+'P1'!O92+'P2'!O92+'P3'!O92</f>
        <v>0</v>
      </c>
      <c r="P91" s="48">
        <f>+'P1'!P92+'P2'!P92+'P3'!P92</f>
        <v>0</v>
      </c>
      <c r="Q91" s="48">
        <f>+'P1'!Q92+'P2'!Q92+'P3'!Q92</f>
        <v>0</v>
      </c>
      <c r="R91" s="66">
        <f t="shared" si="4"/>
        <v>0</v>
      </c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</row>
    <row r="92" spans="1:123" s="49" customFormat="1" x14ac:dyDescent="0.25">
      <c r="A92" s="43">
        <v>2000</v>
      </c>
      <c r="B92" s="44"/>
      <c r="C92" s="45">
        <v>2154</v>
      </c>
      <c r="D92" s="46" t="s">
        <v>325</v>
      </c>
      <c r="E92" s="54"/>
      <c r="F92" s="48">
        <f>+'P1'!F93+'P2'!F93+'P3'!F93</f>
        <v>0</v>
      </c>
      <c r="G92" s="48">
        <f>+'P1'!G93+'P2'!G93+'P3'!G93</f>
        <v>0</v>
      </c>
      <c r="H92" s="48">
        <f>+'P1'!H93+'P2'!H93+'P3'!H93</f>
        <v>0</v>
      </c>
      <c r="I92" s="48">
        <f>+'P1'!I93+'P2'!I93+'P3'!I93</f>
        <v>0</v>
      </c>
      <c r="J92" s="48">
        <f>+'P1'!J93+'P2'!J93+'P3'!J93</f>
        <v>0</v>
      </c>
      <c r="K92" s="48">
        <f>+'P1'!K93+'P2'!K93+'P3'!K93</f>
        <v>0</v>
      </c>
      <c r="L92" s="48">
        <f>+'P1'!L93+'P2'!L93+'P3'!L93</f>
        <v>0</v>
      </c>
      <c r="M92" s="48">
        <f>+'P1'!M93+'P2'!M93+'P3'!M93</f>
        <v>0</v>
      </c>
      <c r="N92" s="48">
        <f>+'P1'!N93+'P2'!N93+'P3'!N93</f>
        <v>0</v>
      </c>
      <c r="O92" s="48">
        <f>+'P1'!O93+'P2'!O93+'P3'!O93</f>
        <v>0</v>
      </c>
      <c r="P92" s="48">
        <f>+'P1'!P93+'P2'!P93+'P3'!P93</f>
        <v>0</v>
      </c>
      <c r="Q92" s="48">
        <f>+'P1'!Q93+'P2'!Q93+'P3'!Q93</f>
        <v>0</v>
      </c>
      <c r="R92" s="66">
        <f t="shared" si="4"/>
        <v>0</v>
      </c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</row>
    <row r="93" spans="1:123" s="49" customFormat="1" x14ac:dyDescent="0.25">
      <c r="A93" s="43">
        <v>2000</v>
      </c>
      <c r="B93" s="44"/>
      <c r="C93" s="45">
        <v>2161</v>
      </c>
      <c r="D93" s="46" t="s">
        <v>326</v>
      </c>
      <c r="E93" s="54"/>
      <c r="F93" s="48">
        <f>+'P1'!F94+'P2'!F94+'P3'!F94</f>
        <v>18000</v>
      </c>
      <c r="G93" s="48">
        <f>+'P1'!G94+'P2'!G94+'P3'!G94</f>
        <v>0</v>
      </c>
      <c r="H93" s="48">
        <f>+'P1'!H94+'P2'!H94+'P3'!H94</f>
        <v>0</v>
      </c>
      <c r="I93" s="48">
        <f>+'P1'!I94+'P2'!I94+'P3'!I94</f>
        <v>0</v>
      </c>
      <c r="J93" s="48">
        <f>+'P1'!J94+'P2'!J94+'P3'!J94</f>
        <v>0</v>
      </c>
      <c r="K93" s="48">
        <f>+'P1'!K94+'P2'!K94+'P3'!K94</f>
        <v>0</v>
      </c>
      <c r="L93" s="48">
        <f>+'P1'!L94+'P2'!L94+'P3'!L94</f>
        <v>0</v>
      </c>
      <c r="M93" s="48">
        <f>+'P1'!M94+'P2'!M94+'P3'!M94</f>
        <v>0</v>
      </c>
      <c r="N93" s="48">
        <f>+'P1'!N94+'P2'!N94+'P3'!N94</f>
        <v>0</v>
      </c>
      <c r="O93" s="48">
        <f>+'P1'!O94+'P2'!O94+'P3'!O94</f>
        <v>0</v>
      </c>
      <c r="P93" s="48">
        <f>+'P1'!P94+'P2'!P94+'P3'!P94</f>
        <v>0</v>
      </c>
      <c r="Q93" s="48">
        <f>+'P1'!Q94+'P2'!Q94+'P3'!Q94</f>
        <v>0</v>
      </c>
      <c r="R93" s="66">
        <f t="shared" si="4"/>
        <v>18000</v>
      </c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</row>
    <row r="94" spans="1:123" s="49" customFormat="1" x14ac:dyDescent="0.25">
      <c r="A94" s="43">
        <v>2000</v>
      </c>
      <c r="B94" s="44"/>
      <c r="C94" s="45">
        <v>2171</v>
      </c>
      <c r="D94" s="46" t="s">
        <v>327</v>
      </c>
      <c r="E94" s="54"/>
      <c r="F94" s="48">
        <f>+'P1'!F95+'P2'!F95+'P3'!F95</f>
        <v>0</v>
      </c>
      <c r="G94" s="48">
        <f>+'P1'!G95+'P2'!G95+'P3'!G95</f>
        <v>0</v>
      </c>
      <c r="H94" s="48">
        <f>+'P1'!H95+'P2'!H95+'P3'!H95</f>
        <v>0</v>
      </c>
      <c r="I94" s="48">
        <f>+'P1'!I95+'P2'!I95+'P3'!I95</f>
        <v>0</v>
      </c>
      <c r="J94" s="48">
        <f>+'P1'!J95+'P2'!J95+'P3'!J95</f>
        <v>0</v>
      </c>
      <c r="K94" s="48">
        <f>+'P1'!K95+'P2'!K95+'P3'!K95</f>
        <v>0</v>
      </c>
      <c r="L94" s="48">
        <f>+'P1'!L95+'P2'!L95+'P3'!L95</f>
        <v>0</v>
      </c>
      <c r="M94" s="48">
        <f>+'P1'!M95+'P2'!M95+'P3'!M95</f>
        <v>0</v>
      </c>
      <c r="N94" s="48">
        <f>+'P1'!N95+'P2'!N95+'P3'!N95</f>
        <v>0</v>
      </c>
      <c r="O94" s="48">
        <f>+'P1'!O95+'P2'!O95+'P3'!O95</f>
        <v>0</v>
      </c>
      <c r="P94" s="48">
        <f>+'P1'!P95+'P2'!P95+'P3'!P95</f>
        <v>0</v>
      </c>
      <c r="Q94" s="48">
        <f>+'P1'!Q95+'P2'!Q95+'P3'!Q95</f>
        <v>0</v>
      </c>
      <c r="R94" s="66">
        <f t="shared" si="4"/>
        <v>0</v>
      </c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</row>
    <row r="95" spans="1:123" s="49" customFormat="1" x14ac:dyDescent="0.25">
      <c r="A95" s="43">
        <v>2000</v>
      </c>
      <c r="B95" s="44"/>
      <c r="C95" s="45">
        <v>2181</v>
      </c>
      <c r="D95" s="46" t="s">
        <v>328</v>
      </c>
      <c r="E95" s="54"/>
      <c r="F95" s="48">
        <f>+'P1'!F96+'P2'!F96+'P3'!F96</f>
        <v>0</v>
      </c>
      <c r="G95" s="48">
        <f>+'P1'!G96+'P2'!G96+'P3'!G96</f>
        <v>0</v>
      </c>
      <c r="H95" s="48">
        <f>+'P1'!H96+'P2'!H96+'P3'!H96</f>
        <v>0</v>
      </c>
      <c r="I95" s="48">
        <f>+'P1'!I96+'P2'!I96+'P3'!I96</f>
        <v>0</v>
      </c>
      <c r="J95" s="48">
        <f>+'P1'!J96+'P2'!J96+'P3'!J96</f>
        <v>0</v>
      </c>
      <c r="K95" s="48">
        <f>+'P1'!K96+'P2'!K96+'P3'!K96</f>
        <v>0</v>
      </c>
      <c r="L95" s="48">
        <f>+'P1'!L96+'P2'!L96+'P3'!L96</f>
        <v>0</v>
      </c>
      <c r="M95" s="48">
        <f>+'P1'!M96+'P2'!M96+'P3'!M96</f>
        <v>0</v>
      </c>
      <c r="N95" s="48">
        <f>+'P1'!N96+'P2'!N96+'P3'!N96</f>
        <v>0</v>
      </c>
      <c r="O95" s="48">
        <f>+'P1'!O96+'P2'!O96+'P3'!O96</f>
        <v>0</v>
      </c>
      <c r="P95" s="48">
        <f>+'P1'!P96+'P2'!P96+'P3'!P96</f>
        <v>0</v>
      </c>
      <c r="Q95" s="48">
        <f>+'P1'!Q96+'P2'!Q96+'P3'!Q96</f>
        <v>0</v>
      </c>
      <c r="R95" s="66">
        <f t="shared" si="4"/>
        <v>0</v>
      </c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</row>
    <row r="96" spans="1:123" s="49" customFormat="1" x14ac:dyDescent="0.25">
      <c r="A96" s="43">
        <v>2000</v>
      </c>
      <c r="B96" s="44"/>
      <c r="C96" s="45">
        <v>2211</v>
      </c>
      <c r="D96" s="46" t="s">
        <v>329</v>
      </c>
      <c r="E96" s="54"/>
      <c r="F96" s="48">
        <f>+'P1'!F97+'P2'!F97+'P3'!F97</f>
        <v>40200</v>
      </c>
      <c r="G96" s="48">
        <f>+'P1'!G97+'P2'!G97+'P3'!G97</f>
        <v>0</v>
      </c>
      <c r="H96" s="48">
        <f>+'P1'!H97+'P2'!H97+'P3'!H97</f>
        <v>0</v>
      </c>
      <c r="I96" s="48">
        <f>+'P1'!I97+'P2'!I97+'P3'!I97</f>
        <v>0</v>
      </c>
      <c r="J96" s="48">
        <f>+'P1'!J97+'P2'!J97+'P3'!J97</f>
        <v>0</v>
      </c>
      <c r="K96" s="48">
        <f>+'P1'!K97+'P2'!K97+'P3'!K97</f>
        <v>0</v>
      </c>
      <c r="L96" s="48">
        <f>+'P1'!L97+'P2'!L97+'P3'!L97</f>
        <v>0</v>
      </c>
      <c r="M96" s="48">
        <f>+'P1'!M97+'P2'!M97+'P3'!M97</f>
        <v>0</v>
      </c>
      <c r="N96" s="48">
        <f>+'P1'!N97+'P2'!N97+'P3'!N97</f>
        <v>0</v>
      </c>
      <c r="O96" s="48">
        <f>+'P1'!O97+'P2'!O97+'P3'!O97</f>
        <v>0</v>
      </c>
      <c r="P96" s="48">
        <f>+'P1'!P97+'P2'!P97+'P3'!P97</f>
        <v>0</v>
      </c>
      <c r="Q96" s="48">
        <f>+'P1'!Q97+'P2'!Q97+'P3'!Q97</f>
        <v>0</v>
      </c>
      <c r="R96" s="66">
        <f t="shared" si="4"/>
        <v>40200</v>
      </c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</row>
    <row r="97" spans="1:123" s="49" customFormat="1" x14ac:dyDescent="0.25">
      <c r="A97" s="43">
        <v>2000</v>
      </c>
      <c r="B97" s="44"/>
      <c r="C97" s="45">
        <v>2221</v>
      </c>
      <c r="D97" s="46" t="s">
        <v>330</v>
      </c>
      <c r="E97" s="54"/>
      <c r="F97" s="48">
        <f>+'P1'!F98+'P2'!F98+'P3'!F98</f>
        <v>0</v>
      </c>
      <c r="G97" s="48">
        <f>+'P1'!G98+'P2'!G98+'P3'!G98</f>
        <v>0</v>
      </c>
      <c r="H97" s="48">
        <f>+'P1'!H98+'P2'!H98+'P3'!H98</f>
        <v>0</v>
      </c>
      <c r="I97" s="48">
        <f>+'P1'!I98+'P2'!I98+'P3'!I98</f>
        <v>0</v>
      </c>
      <c r="J97" s="48">
        <f>+'P1'!J98+'P2'!J98+'P3'!J98</f>
        <v>0</v>
      </c>
      <c r="K97" s="48">
        <f>+'P1'!K98+'P2'!K98+'P3'!K98</f>
        <v>0</v>
      </c>
      <c r="L97" s="48">
        <f>+'P1'!L98+'P2'!L98+'P3'!L98</f>
        <v>0</v>
      </c>
      <c r="M97" s="48">
        <f>+'P1'!M98+'P2'!M98+'P3'!M98</f>
        <v>0</v>
      </c>
      <c r="N97" s="48">
        <f>+'P1'!N98+'P2'!N98+'P3'!N98</f>
        <v>0</v>
      </c>
      <c r="O97" s="48">
        <f>+'P1'!O98+'P2'!O98+'P3'!O98</f>
        <v>0</v>
      </c>
      <c r="P97" s="48">
        <f>+'P1'!P98+'P2'!P98+'P3'!P98</f>
        <v>0</v>
      </c>
      <c r="Q97" s="48">
        <f>+'P1'!Q98+'P2'!Q98+'P3'!Q98</f>
        <v>0</v>
      </c>
      <c r="R97" s="66">
        <f t="shared" si="4"/>
        <v>0</v>
      </c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</row>
    <row r="98" spans="1:123" s="49" customFormat="1" x14ac:dyDescent="0.25">
      <c r="A98" s="43">
        <v>2000</v>
      </c>
      <c r="B98" s="44"/>
      <c r="C98" s="45">
        <v>2231</v>
      </c>
      <c r="D98" s="46" t="s">
        <v>331</v>
      </c>
      <c r="E98" s="54"/>
      <c r="F98" s="48">
        <f>+'P1'!F99+'P2'!F99+'P3'!F99</f>
        <v>0</v>
      </c>
      <c r="G98" s="48">
        <f>+'P1'!G99+'P2'!G99+'P3'!G99</f>
        <v>0</v>
      </c>
      <c r="H98" s="48">
        <f>+'P1'!H99+'P2'!H99+'P3'!H99</f>
        <v>0</v>
      </c>
      <c r="I98" s="48">
        <f>+'P1'!I99+'P2'!I99+'P3'!I99</f>
        <v>0</v>
      </c>
      <c r="J98" s="48">
        <f>+'P1'!J99+'P2'!J99+'P3'!J99</f>
        <v>0</v>
      </c>
      <c r="K98" s="48">
        <f>+'P1'!K99+'P2'!K99+'P3'!K99</f>
        <v>0</v>
      </c>
      <c r="L98" s="48">
        <f>+'P1'!L99+'P2'!L99+'P3'!L99</f>
        <v>0</v>
      </c>
      <c r="M98" s="48">
        <f>+'P1'!M99+'P2'!M99+'P3'!M99</f>
        <v>0</v>
      </c>
      <c r="N98" s="48">
        <f>+'P1'!N99+'P2'!N99+'P3'!N99</f>
        <v>0</v>
      </c>
      <c r="O98" s="48">
        <f>+'P1'!O99+'P2'!O99+'P3'!O99</f>
        <v>0</v>
      </c>
      <c r="P98" s="48">
        <f>+'P1'!P99+'P2'!P99+'P3'!P99</f>
        <v>0</v>
      </c>
      <c r="Q98" s="48">
        <f>+'P1'!Q99+'P2'!Q99+'P3'!Q99</f>
        <v>0</v>
      </c>
      <c r="R98" s="66">
        <f t="shared" si="4"/>
        <v>0</v>
      </c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</row>
    <row r="99" spans="1:123" s="49" customFormat="1" x14ac:dyDescent="0.25">
      <c r="A99" s="43">
        <v>2000</v>
      </c>
      <c r="B99" s="44"/>
      <c r="C99" s="45">
        <v>2311</v>
      </c>
      <c r="D99" s="46" t="s">
        <v>332</v>
      </c>
      <c r="E99" s="54"/>
      <c r="F99" s="48">
        <f>+'P1'!F100+'P2'!F100+'P3'!F100</f>
        <v>0</v>
      </c>
      <c r="G99" s="48">
        <f>+'P1'!G100+'P2'!G100+'P3'!G100</f>
        <v>0</v>
      </c>
      <c r="H99" s="48">
        <f>+'P1'!H100+'P2'!H100+'P3'!H100</f>
        <v>0</v>
      </c>
      <c r="I99" s="48">
        <f>+'P1'!I100+'P2'!I100+'P3'!I100</f>
        <v>0</v>
      </c>
      <c r="J99" s="48">
        <f>+'P1'!J100+'P2'!J100+'P3'!J100</f>
        <v>0</v>
      </c>
      <c r="K99" s="48">
        <f>+'P1'!K100+'P2'!K100+'P3'!K100</f>
        <v>0</v>
      </c>
      <c r="L99" s="48">
        <f>+'P1'!L100+'P2'!L100+'P3'!L100</f>
        <v>0</v>
      </c>
      <c r="M99" s="48">
        <f>+'P1'!M100+'P2'!M100+'P3'!M100</f>
        <v>0</v>
      </c>
      <c r="N99" s="48">
        <f>+'P1'!N100+'P2'!N100+'P3'!N100</f>
        <v>0</v>
      </c>
      <c r="O99" s="48">
        <f>+'P1'!O100+'P2'!O100+'P3'!O100</f>
        <v>0</v>
      </c>
      <c r="P99" s="48">
        <f>+'P1'!P100+'P2'!P100+'P3'!P100</f>
        <v>0</v>
      </c>
      <c r="Q99" s="48">
        <f>+'P1'!Q100+'P2'!Q100+'P3'!Q100</f>
        <v>0</v>
      </c>
      <c r="R99" s="66">
        <f t="shared" si="4"/>
        <v>0</v>
      </c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</row>
    <row r="100" spans="1:123" s="49" customFormat="1" x14ac:dyDescent="0.25">
      <c r="A100" s="43">
        <v>2000</v>
      </c>
      <c r="B100" s="44"/>
      <c r="C100" s="45">
        <v>2321</v>
      </c>
      <c r="D100" s="46" t="s">
        <v>333</v>
      </c>
      <c r="E100" s="54"/>
      <c r="F100" s="48">
        <f>+'P1'!F101+'P2'!F101+'P3'!F101</f>
        <v>0</v>
      </c>
      <c r="G100" s="48">
        <f>+'P1'!G101+'P2'!G101+'P3'!G101</f>
        <v>0</v>
      </c>
      <c r="H100" s="48">
        <f>+'P1'!H101+'P2'!H101+'P3'!H101</f>
        <v>0</v>
      </c>
      <c r="I100" s="48">
        <f>+'P1'!I101+'P2'!I101+'P3'!I101</f>
        <v>0</v>
      </c>
      <c r="J100" s="48">
        <f>+'P1'!J101+'P2'!J101+'P3'!J101</f>
        <v>0</v>
      </c>
      <c r="K100" s="48">
        <f>+'P1'!K101+'P2'!K101+'P3'!K101</f>
        <v>0</v>
      </c>
      <c r="L100" s="48">
        <f>+'P1'!L101+'P2'!L101+'P3'!L101</f>
        <v>0</v>
      </c>
      <c r="M100" s="48">
        <f>+'P1'!M101+'P2'!M101+'P3'!M101</f>
        <v>0</v>
      </c>
      <c r="N100" s="48">
        <f>+'P1'!N101+'P2'!N101+'P3'!N101</f>
        <v>0</v>
      </c>
      <c r="O100" s="48">
        <f>+'P1'!O101+'P2'!O101+'P3'!O101</f>
        <v>0</v>
      </c>
      <c r="P100" s="48">
        <f>+'P1'!P101+'P2'!P101+'P3'!P101</f>
        <v>0</v>
      </c>
      <c r="Q100" s="48">
        <f>+'P1'!Q101+'P2'!Q101+'P3'!Q101</f>
        <v>0</v>
      </c>
      <c r="R100" s="66">
        <f t="shared" si="4"/>
        <v>0</v>
      </c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</row>
    <row r="101" spans="1:123" s="49" customFormat="1" x14ac:dyDescent="0.25">
      <c r="A101" s="43">
        <v>2000</v>
      </c>
      <c r="B101" s="44"/>
      <c r="C101" s="45">
        <v>2331</v>
      </c>
      <c r="D101" s="46" t="s">
        <v>334</v>
      </c>
      <c r="E101" s="54"/>
      <c r="F101" s="48">
        <f>+'P1'!F102+'P2'!F102+'P3'!F102</f>
        <v>0</v>
      </c>
      <c r="G101" s="48">
        <f>+'P1'!G102+'P2'!G102+'P3'!G102</f>
        <v>0</v>
      </c>
      <c r="H101" s="48">
        <f>+'P1'!H102+'P2'!H102+'P3'!H102</f>
        <v>0</v>
      </c>
      <c r="I101" s="48">
        <f>+'P1'!I102+'P2'!I102+'P3'!I102</f>
        <v>0</v>
      </c>
      <c r="J101" s="48">
        <f>+'P1'!J102+'P2'!J102+'P3'!J102</f>
        <v>0</v>
      </c>
      <c r="K101" s="48">
        <f>+'P1'!K102+'P2'!K102+'P3'!K102</f>
        <v>0</v>
      </c>
      <c r="L101" s="48">
        <f>+'P1'!L102+'P2'!L102+'P3'!L102</f>
        <v>0</v>
      </c>
      <c r="M101" s="48">
        <f>+'P1'!M102+'P2'!M102+'P3'!M102</f>
        <v>0</v>
      </c>
      <c r="N101" s="48">
        <f>+'P1'!N102+'P2'!N102+'P3'!N102</f>
        <v>0</v>
      </c>
      <c r="O101" s="48">
        <f>+'P1'!O102+'P2'!O102+'P3'!O102</f>
        <v>0</v>
      </c>
      <c r="P101" s="48">
        <f>+'P1'!P102+'P2'!P102+'P3'!P102</f>
        <v>0</v>
      </c>
      <c r="Q101" s="48">
        <f>+'P1'!Q102+'P2'!Q102+'P3'!Q102</f>
        <v>0</v>
      </c>
      <c r="R101" s="66">
        <f t="shared" si="4"/>
        <v>0</v>
      </c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</row>
    <row r="102" spans="1:123" s="49" customFormat="1" x14ac:dyDescent="0.25">
      <c r="A102" s="43">
        <v>2000</v>
      </c>
      <c r="B102" s="44"/>
      <c r="C102" s="45">
        <v>2341</v>
      </c>
      <c r="D102" s="46" t="s">
        <v>335</v>
      </c>
      <c r="E102" s="54"/>
      <c r="F102" s="48">
        <f>+'P1'!F103+'P2'!F103+'P3'!F103</f>
        <v>0</v>
      </c>
      <c r="G102" s="48">
        <f>+'P1'!G103+'P2'!G103+'P3'!G103</f>
        <v>0</v>
      </c>
      <c r="H102" s="48">
        <f>+'P1'!H103+'P2'!H103+'P3'!H103</f>
        <v>0</v>
      </c>
      <c r="I102" s="48">
        <f>+'P1'!I103+'P2'!I103+'P3'!I103</f>
        <v>0</v>
      </c>
      <c r="J102" s="48">
        <f>+'P1'!J103+'P2'!J103+'P3'!J103</f>
        <v>0</v>
      </c>
      <c r="K102" s="48">
        <f>+'P1'!K103+'P2'!K103+'P3'!K103</f>
        <v>0</v>
      </c>
      <c r="L102" s="48">
        <f>+'P1'!L103+'P2'!L103+'P3'!L103</f>
        <v>0</v>
      </c>
      <c r="M102" s="48">
        <f>+'P1'!M103+'P2'!M103+'P3'!M103</f>
        <v>0</v>
      </c>
      <c r="N102" s="48">
        <f>+'P1'!N103+'P2'!N103+'P3'!N103</f>
        <v>0</v>
      </c>
      <c r="O102" s="48">
        <f>+'P1'!O103+'P2'!O103+'P3'!O103</f>
        <v>0</v>
      </c>
      <c r="P102" s="48">
        <f>+'P1'!P103+'P2'!P103+'P3'!P103</f>
        <v>0</v>
      </c>
      <c r="Q102" s="48">
        <f>+'P1'!Q103+'P2'!Q103+'P3'!Q103</f>
        <v>0</v>
      </c>
      <c r="R102" s="66">
        <f t="shared" si="4"/>
        <v>0</v>
      </c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</row>
    <row r="103" spans="1:123" s="49" customFormat="1" x14ac:dyDescent="0.25">
      <c r="A103" s="43">
        <v>2000</v>
      </c>
      <c r="B103" s="44"/>
      <c r="C103" s="45">
        <v>2351</v>
      </c>
      <c r="D103" s="46" t="s">
        <v>336</v>
      </c>
      <c r="E103" s="54"/>
      <c r="F103" s="48">
        <f>+'P1'!F104+'P2'!F104+'P3'!F104</f>
        <v>0</v>
      </c>
      <c r="G103" s="48">
        <f>+'P1'!G104+'P2'!G104+'P3'!G104</f>
        <v>0</v>
      </c>
      <c r="H103" s="48">
        <f>+'P1'!H104+'P2'!H104+'P3'!H104</f>
        <v>0</v>
      </c>
      <c r="I103" s="48">
        <f>+'P1'!I104+'P2'!I104+'P3'!I104</f>
        <v>0</v>
      </c>
      <c r="J103" s="48">
        <f>+'P1'!J104+'P2'!J104+'P3'!J104</f>
        <v>0</v>
      </c>
      <c r="K103" s="48">
        <f>+'P1'!K104+'P2'!K104+'P3'!K104</f>
        <v>0</v>
      </c>
      <c r="L103" s="48">
        <f>+'P1'!L104+'P2'!L104+'P3'!L104</f>
        <v>0</v>
      </c>
      <c r="M103" s="48">
        <f>+'P1'!M104+'P2'!M104+'P3'!M104</f>
        <v>0</v>
      </c>
      <c r="N103" s="48">
        <f>+'P1'!N104+'P2'!N104+'P3'!N104</f>
        <v>0</v>
      </c>
      <c r="O103" s="48">
        <f>+'P1'!O104+'P2'!O104+'P3'!O104</f>
        <v>0</v>
      </c>
      <c r="P103" s="48">
        <f>+'P1'!P104+'P2'!P104+'P3'!P104</f>
        <v>0</v>
      </c>
      <c r="Q103" s="48">
        <f>+'P1'!Q104+'P2'!Q104+'P3'!Q104</f>
        <v>0</v>
      </c>
      <c r="R103" s="66">
        <f t="shared" si="4"/>
        <v>0</v>
      </c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</row>
    <row r="104" spans="1:123" s="49" customFormat="1" x14ac:dyDescent="0.25">
      <c r="A104" s="43">
        <v>2000</v>
      </c>
      <c r="B104" s="44"/>
      <c r="C104" s="45">
        <v>2361</v>
      </c>
      <c r="D104" s="46" t="s">
        <v>337</v>
      </c>
      <c r="E104" s="54"/>
      <c r="F104" s="48">
        <f>+'P1'!F105+'P2'!F105+'P3'!F105</f>
        <v>0</v>
      </c>
      <c r="G104" s="48">
        <f>+'P1'!G105+'P2'!G105+'P3'!G105</f>
        <v>0</v>
      </c>
      <c r="H104" s="48">
        <f>+'P1'!H105+'P2'!H105+'P3'!H105</f>
        <v>0</v>
      </c>
      <c r="I104" s="48">
        <f>+'P1'!I105+'P2'!I105+'P3'!I105</f>
        <v>0</v>
      </c>
      <c r="J104" s="48">
        <f>+'P1'!J105+'P2'!J105+'P3'!J105</f>
        <v>0</v>
      </c>
      <c r="K104" s="48">
        <f>+'P1'!K105+'P2'!K105+'P3'!K105</f>
        <v>0</v>
      </c>
      <c r="L104" s="48">
        <f>+'P1'!L105+'P2'!L105+'P3'!L105</f>
        <v>0</v>
      </c>
      <c r="M104" s="48">
        <f>+'P1'!M105+'P2'!M105+'P3'!M105</f>
        <v>0</v>
      </c>
      <c r="N104" s="48">
        <f>+'P1'!N105+'P2'!N105+'P3'!N105</f>
        <v>0</v>
      </c>
      <c r="O104" s="48">
        <f>+'P1'!O105+'P2'!O105+'P3'!O105</f>
        <v>0</v>
      </c>
      <c r="P104" s="48">
        <f>+'P1'!P105+'P2'!P105+'P3'!P105</f>
        <v>0</v>
      </c>
      <c r="Q104" s="48">
        <f>+'P1'!Q105+'P2'!Q105+'P3'!Q105</f>
        <v>0</v>
      </c>
      <c r="R104" s="66">
        <f t="shared" si="4"/>
        <v>0</v>
      </c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</row>
    <row r="105" spans="1:123" s="49" customFormat="1" x14ac:dyDescent="0.25">
      <c r="A105" s="43">
        <v>2000</v>
      </c>
      <c r="B105" s="44"/>
      <c r="C105" s="45">
        <v>2371</v>
      </c>
      <c r="D105" s="46" t="s">
        <v>338</v>
      </c>
      <c r="E105" s="54"/>
      <c r="F105" s="48">
        <f>+'P1'!F106+'P2'!F106+'P3'!F106</f>
        <v>0</v>
      </c>
      <c r="G105" s="48">
        <f>+'P1'!G106+'P2'!G106+'P3'!G106</f>
        <v>0</v>
      </c>
      <c r="H105" s="48">
        <f>+'P1'!H106+'P2'!H106+'P3'!H106</f>
        <v>0</v>
      </c>
      <c r="I105" s="48">
        <f>+'P1'!I106+'P2'!I106+'P3'!I106</f>
        <v>0</v>
      </c>
      <c r="J105" s="48">
        <f>+'P1'!J106+'P2'!J106+'P3'!J106</f>
        <v>0</v>
      </c>
      <c r="K105" s="48">
        <f>+'P1'!K106+'P2'!K106+'P3'!K106</f>
        <v>0</v>
      </c>
      <c r="L105" s="48">
        <f>+'P1'!L106+'P2'!L106+'P3'!L106</f>
        <v>0</v>
      </c>
      <c r="M105" s="48">
        <f>+'P1'!M106+'P2'!M106+'P3'!M106</f>
        <v>0</v>
      </c>
      <c r="N105" s="48">
        <f>+'P1'!N106+'P2'!N106+'P3'!N106</f>
        <v>0</v>
      </c>
      <c r="O105" s="48">
        <f>+'P1'!O106+'P2'!O106+'P3'!O106</f>
        <v>0</v>
      </c>
      <c r="P105" s="48">
        <f>+'P1'!P106+'P2'!P106+'P3'!P106</f>
        <v>0</v>
      </c>
      <c r="Q105" s="48">
        <f>+'P1'!Q106+'P2'!Q106+'P3'!Q106</f>
        <v>0</v>
      </c>
      <c r="R105" s="66">
        <f t="shared" si="4"/>
        <v>0</v>
      </c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</row>
    <row r="106" spans="1:123" s="49" customFormat="1" x14ac:dyDescent="0.25">
      <c r="A106" s="43">
        <v>2000</v>
      </c>
      <c r="B106" s="44"/>
      <c r="C106" s="45">
        <v>2381</v>
      </c>
      <c r="D106" s="46" t="s">
        <v>339</v>
      </c>
      <c r="E106" s="54"/>
      <c r="F106" s="48">
        <f>+'P1'!F107+'P2'!F107+'P3'!F107</f>
        <v>0</v>
      </c>
      <c r="G106" s="48">
        <f>+'P1'!G107+'P2'!G107+'P3'!G107</f>
        <v>0</v>
      </c>
      <c r="H106" s="48">
        <f>+'P1'!H107+'P2'!H107+'P3'!H107</f>
        <v>0</v>
      </c>
      <c r="I106" s="48">
        <f>+'P1'!I107+'P2'!I107+'P3'!I107</f>
        <v>0</v>
      </c>
      <c r="J106" s="48">
        <f>+'P1'!J107+'P2'!J107+'P3'!J107</f>
        <v>0</v>
      </c>
      <c r="K106" s="48">
        <f>+'P1'!K107+'P2'!K107+'P3'!K107</f>
        <v>0</v>
      </c>
      <c r="L106" s="48">
        <f>+'P1'!L107+'P2'!L107+'P3'!L107</f>
        <v>0</v>
      </c>
      <c r="M106" s="48">
        <f>+'P1'!M107+'P2'!M107+'P3'!M107</f>
        <v>0</v>
      </c>
      <c r="N106" s="48">
        <f>+'P1'!N107+'P2'!N107+'P3'!N107</f>
        <v>0</v>
      </c>
      <c r="O106" s="48">
        <f>+'P1'!O107+'P2'!O107+'P3'!O107</f>
        <v>0</v>
      </c>
      <c r="P106" s="48">
        <f>+'P1'!P107+'P2'!P107+'P3'!P107</f>
        <v>0</v>
      </c>
      <c r="Q106" s="48">
        <f>+'P1'!Q107+'P2'!Q107+'P3'!Q107</f>
        <v>0</v>
      </c>
      <c r="R106" s="66">
        <f t="shared" si="4"/>
        <v>0</v>
      </c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</row>
    <row r="107" spans="1:123" s="49" customFormat="1" x14ac:dyDescent="0.25">
      <c r="A107" s="43">
        <v>2000</v>
      </c>
      <c r="B107" s="44"/>
      <c r="C107" s="45">
        <v>2391</v>
      </c>
      <c r="D107" s="46" t="s">
        <v>340</v>
      </c>
      <c r="E107" s="54"/>
      <c r="F107" s="48">
        <f>+'P1'!F108+'P2'!F108+'P3'!F108</f>
        <v>0</v>
      </c>
      <c r="G107" s="48">
        <f>+'P1'!G108+'P2'!G108+'P3'!G108</f>
        <v>0</v>
      </c>
      <c r="H107" s="48">
        <f>+'P1'!H108+'P2'!H108+'P3'!H108</f>
        <v>0</v>
      </c>
      <c r="I107" s="48">
        <f>+'P1'!I108+'P2'!I108+'P3'!I108</f>
        <v>0</v>
      </c>
      <c r="J107" s="48">
        <f>+'P1'!J108+'P2'!J108+'P3'!J108</f>
        <v>0</v>
      </c>
      <c r="K107" s="48">
        <f>+'P1'!K108+'P2'!K108+'P3'!K108</f>
        <v>0</v>
      </c>
      <c r="L107" s="48">
        <f>+'P1'!L108+'P2'!L108+'P3'!L108</f>
        <v>0</v>
      </c>
      <c r="M107" s="48">
        <f>+'P1'!M108+'P2'!M108+'P3'!M108</f>
        <v>0</v>
      </c>
      <c r="N107" s="48">
        <f>+'P1'!N108+'P2'!N108+'P3'!N108</f>
        <v>0</v>
      </c>
      <c r="O107" s="48">
        <f>+'P1'!O108+'P2'!O108+'P3'!O108</f>
        <v>0</v>
      </c>
      <c r="P107" s="48">
        <f>+'P1'!P108+'P2'!P108+'P3'!P108</f>
        <v>0</v>
      </c>
      <c r="Q107" s="48">
        <f>+'P1'!Q108+'P2'!Q108+'P3'!Q108</f>
        <v>0</v>
      </c>
      <c r="R107" s="66">
        <f t="shared" si="4"/>
        <v>0</v>
      </c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</row>
    <row r="108" spans="1:123" s="49" customFormat="1" x14ac:dyDescent="0.25">
      <c r="A108" s="43">
        <v>2000</v>
      </c>
      <c r="B108" s="44"/>
      <c r="C108" s="45">
        <v>2411</v>
      </c>
      <c r="D108" s="46" t="s">
        <v>341</v>
      </c>
      <c r="E108" s="54"/>
      <c r="F108" s="48">
        <f>+'P1'!F109+'P2'!F109+'P3'!F109</f>
        <v>0</v>
      </c>
      <c r="G108" s="48">
        <f>+'P1'!G109+'P2'!G109+'P3'!G109</f>
        <v>0</v>
      </c>
      <c r="H108" s="48">
        <f>+'P1'!H109+'P2'!H109+'P3'!H109</f>
        <v>0</v>
      </c>
      <c r="I108" s="48">
        <f>+'P1'!I109+'P2'!I109+'P3'!I109</f>
        <v>0</v>
      </c>
      <c r="J108" s="48">
        <f>+'P1'!J109+'P2'!J109+'P3'!J109</f>
        <v>0</v>
      </c>
      <c r="K108" s="48">
        <f>+'P1'!K109+'P2'!K109+'P3'!K109</f>
        <v>0</v>
      </c>
      <c r="L108" s="48">
        <f>+'P1'!L109+'P2'!L109+'P3'!L109</f>
        <v>0</v>
      </c>
      <c r="M108" s="48">
        <f>+'P1'!M109+'P2'!M109+'P3'!M109</f>
        <v>0</v>
      </c>
      <c r="N108" s="48">
        <f>+'P1'!N109+'P2'!N109+'P3'!N109</f>
        <v>0</v>
      </c>
      <c r="O108" s="48">
        <f>+'P1'!O109+'P2'!O109+'P3'!O109</f>
        <v>0</v>
      </c>
      <c r="P108" s="48">
        <f>+'P1'!P109+'P2'!P109+'P3'!P109</f>
        <v>0</v>
      </c>
      <c r="Q108" s="48">
        <f>+'P1'!Q109+'P2'!Q109+'P3'!Q109</f>
        <v>0</v>
      </c>
      <c r="R108" s="66">
        <f t="shared" si="4"/>
        <v>0</v>
      </c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</row>
    <row r="109" spans="1:123" s="49" customFormat="1" x14ac:dyDescent="0.25">
      <c r="A109" s="43">
        <v>2000</v>
      </c>
      <c r="B109" s="44"/>
      <c r="C109" s="45">
        <v>2421</v>
      </c>
      <c r="D109" s="46" t="s">
        <v>342</v>
      </c>
      <c r="E109" s="54"/>
      <c r="F109" s="48">
        <f>+'P1'!F110+'P2'!F110+'P3'!F110</f>
        <v>0</v>
      </c>
      <c r="G109" s="48">
        <f>+'P1'!G110+'P2'!G110+'P3'!G110</f>
        <v>0</v>
      </c>
      <c r="H109" s="48">
        <f>+'P1'!H110+'P2'!H110+'P3'!H110</f>
        <v>0</v>
      </c>
      <c r="I109" s="48">
        <f>+'P1'!I110+'P2'!I110+'P3'!I110</f>
        <v>0</v>
      </c>
      <c r="J109" s="48">
        <f>+'P1'!J110+'P2'!J110+'P3'!J110</f>
        <v>0</v>
      </c>
      <c r="K109" s="48">
        <f>+'P1'!K110+'P2'!K110+'P3'!K110</f>
        <v>0</v>
      </c>
      <c r="L109" s="48">
        <f>+'P1'!L110+'P2'!L110+'P3'!L110</f>
        <v>0</v>
      </c>
      <c r="M109" s="48">
        <f>+'P1'!M110+'P2'!M110+'P3'!M110</f>
        <v>0</v>
      </c>
      <c r="N109" s="48">
        <f>+'P1'!N110+'P2'!N110+'P3'!N110</f>
        <v>0</v>
      </c>
      <c r="O109" s="48">
        <f>+'P1'!O110+'P2'!O110+'P3'!O110</f>
        <v>0</v>
      </c>
      <c r="P109" s="48">
        <f>+'P1'!P110+'P2'!P110+'P3'!P110</f>
        <v>0</v>
      </c>
      <c r="Q109" s="48">
        <f>+'P1'!Q110+'P2'!Q110+'P3'!Q110</f>
        <v>0</v>
      </c>
      <c r="R109" s="66">
        <f t="shared" si="4"/>
        <v>0</v>
      </c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</row>
    <row r="110" spans="1:123" s="49" customFormat="1" x14ac:dyDescent="0.25">
      <c r="A110" s="43">
        <v>2000</v>
      </c>
      <c r="B110" s="44"/>
      <c r="C110" s="45">
        <v>2431</v>
      </c>
      <c r="D110" s="46" t="s">
        <v>343</v>
      </c>
      <c r="E110" s="54"/>
      <c r="F110" s="48">
        <f>+'P1'!F111+'P2'!F111+'P3'!F111</f>
        <v>0</v>
      </c>
      <c r="G110" s="48">
        <f>+'P1'!G111+'P2'!G111+'P3'!G111</f>
        <v>0</v>
      </c>
      <c r="H110" s="48">
        <f>+'P1'!H111+'P2'!H111+'P3'!H111</f>
        <v>0</v>
      </c>
      <c r="I110" s="48">
        <f>+'P1'!I111+'P2'!I111+'P3'!I111</f>
        <v>0</v>
      </c>
      <c r="J110" s="48">
        <f>+'P1'!J111+'P2'!J111+'P3'!J111</f>
        <v>0</v>
      </c>
      <c r="K110" s="48">
        <f>+'P1'!K111+'P2'!K111+'P3'!K111</f>
        <v>0</v>
      </c>
      <c r="L110" s="48">
        <f>+'P1'!L111+'P2'!L111+'P3'!L111</f>
        <v>0</v>
      </c>
      <c r="M110" s="48">
        <f>+'P1'!M111+'P2'!M111+'P3'!M111</f>
        <v>0</v>
      </c>
      <c r="N110" s="48">
        <f>+'P1'!N111+'P2'!N111+'P3'!N111</f>
        <v>0</v>
      </c>
      <c r="O110" s="48">
        <f>+'P1'!O111+'P2'!O111+'P3'!O111</f>
        <v>0</v>
      </c>
      <c r="P110" s="48">
        <f>+'P1'!P111+'P2'!P111+'P3'!P111</f>
        <v>0</v>
      </c>
      <c r="Q110" s="48">
        <f>+'P1'!Q111+'P2'!Q111+'P3'!Q111</f>
        <v>0</v>
      </c>
      <c r="R110" s="66">
        <f t="shared" si="4"/>
        <v>0</v>
      </c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</row>
    <row r="111" spans="1:123" s="49" customFormat="1" x14ac:dyDescent="0.25">
      <c r="A111" s="43">
        <v>2000</v>
      </c>
      <c r="B111" s="44"/>
      <c r="C111" s="45">
        <v>2441</v>
      </c>
      <c r="D111" s="46" t="s">
        <v>344</v>
      </c>
      <c r="E111" s="54"/>
      <c r="F111" s="48">
        <f>+'P1'!F112+'P2'!F112+'P3'!F112</f>
        <v>0</v>
      </c>
      <c r="G111" s="48">
        <f>+'P1'!G112+'P2'!G112+'P3'!G112</f>
        <v>0</v>
      </c>
      <c r="H111" s="48">
        <f>+'P1'!H112+'P2'!H112+'P3'!H112</f>
        <v>0</v>
      </c>
      <c r="I111" s="48">
        <f>+'P1'!I112+'P2'!I112+'P3'!I112</f>
        <v>0</v>
      </c>
      <c r="J111" s="48">
        <f>+'P1'!J112+'P2'!J112+'P3'!J112</f>
        <v>0</v>
      </c>
      <c r="K111" s="48">
        <f>+'P1'!K112+'P2'!K112+'P3'!K112</f>
        <v>0</v>
      </c>
      <c r="L111" s="48">
        <f>+'P1'!L112+'P2'!L112+'P3'!L112</f>
        <v>0</v>
      </c>
      <c r="M111" s="48">
        <f>+'P1'!M112+'P2'!M112+'P3'!M112</f>
        <v>0</v>
      </c>
      <c r="N111" s="48">
        <f>+'P1'!N112+'P2'!N112+'P3'!N112</f>
        <v>0</v>
      </c>
      <c r="O111" s="48">
        <f>+'P1'!O112+'P2'!O112+'P3'!O112</f>
        <v>0</v>
      </c>
      <c r="P111" s="48">
        <f>+'P1'!P112+'P2'!P112+'P3'!P112</f>
        <v>0</v>
      </c>
      <c r="Q111" s="48">
        <f>+'P1'!Q112+'P2'!Q112+'P3'!Q112</f>
        <v>0</v>
      </c>
      <c r="R111" s="66">
        <f t="shared" si="4"/>
        <v>0</v>
      </c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</row>
    <row r="112" spans="1:123" s="49" customFormat="1" x14ac:dyDescent="0.25">
      <c r="A112" s="43">
        <v>2000</v>
      </c>
      <c r="B112" s="44"/>
      <c r="C112" s="45">
        <v>2451</v>
      </c>
      <c r="D112" s="46" t="s">
        <v>345</v>
      </c>
      <c r="E112" s="54"/>
      <c r="F112" s="48">
        <f>+'P1'!F113+'P2'!F113+'P3'!F113</f>
        <v>0</v>
      </c>
      <c r="G112" s="48">
        <f>+'P1'!G113+'P2'!G113+'P3'!G113</f>
        <v>0</v>
      </c>
      <c r="H112" s="48">
        <f>+'P1'!H113+'P2'!H113+'P3'!H113</f>
        <v>0</v>
      </c>
      <c r="I112" s="48">
        <f>+'P1'!I113+'P2'!I113+'P3'!I113</f>
        <v>0</v>
      </c>
      <c r="J112" s="48">
        <f>+'P1'!J113+'P2'!J113+'P3'!J113</f>
        <v>0</v>
      </c>
      <c r="K112" s="48">
        <f>+'P1'!K113+'P2'!K113+'P3'!K113</f>
        <v>0</v>
      </c>
      <c r="L112" s="48">
        <f>+'P1'!L113+'P2'!L113+'P3'!L113</f>
        <v>0</v>
      </c>
      <c r="M112" s="48">
        <f>+'P1'!M113+'P2'!M113+'P3'!M113</f>
        <v>0</v>
      </c>
      <c r="N112" s="48">
        <f>+'P1'!N113+'P2'!N113+'P3'!N113</f>
        <v>0</v>
      </c>
      <c r="O112" s="48">
        <f>+'P1'!O113+'P2'!O113+'P3'!O113</f>
        <v>0</v>
      </c>
      <c r="P112" s="48">
        <f>+'P1'!P113+'P2'!P113+'P3'!P113</f>
        <v>0</v>
      </c>
      <c r="Q112" s="48">
        <f>+'P1'!Q113+'P2'!Q113+'P3'!Q113</f>
        <v>0</v>
      </c>
      <c r="R112" s="66">
        <f t="shared" si="4"/>
        <v>0</v>
      </c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</row>
    <row r="113" spans="1:123" s="49" customFormat="1" x14ac:dyDescent="0.25">
      <c r="A113" s="43">
        <v>2000</v>
      </c>
      <c r="B113" s="44"/>
      <c r="C113" s="45">
        <v>2461</v>
      </c>
      <c r="D113" s="46" t="s">
        <v>346</v>
      </c>
      <c r="E113" s="54"/>
      <c r="F113" s="48">
        <f>+'P1'!F114+'P2'!F114+'P3'!F114</f>
        <v>0</v>
      </c>
      <c r="G113" s="48">
        <f>+'P1'!G114+'P2'!G114+'P3'!G114</f>
        <v>0</v>
      </c>
      <c r="H113" s="48">
        <f>+'P1'!H114+'P2'!H114+'P3'!H114</f>
        <v>0</v>
      </c>
      <c r="I113" s="48">
        <f>+'P1'!I114+'P2'!I114+'P3'!I114</f>
        <v>0</v>
      </c>
      <c r="J113" s="48">
        <f>+'P1'!J114+'P2'!J114+'P3'!J114</f>
        <v>0</v>
      </c>
      <c r="K113" s="48">
        <f>+'P1'!K114+'P2'!K114+'P3'!K114</f>
        <v>0</v>
      </c>
      <c r="L113" s="48">
        <f>+'P1'!L114+'P2'!L114+'P3'!L114</f>
        <v>0</v>
      </c>
      <c r="M113" s="48">
        <f>+'P1'!M114+'P2'!M114+'P3'!M114</f>
        <v>0</v>
      </c>
      <c r="N113" s="48">
        <f>+'P1'!N114+'P2'!N114+'P3'!N114</f>
        <v>0</v>
      </c>
      <c r="O113" s="48">
        <f>+'P1'!O114+'P2'!O114+'P3'!O114</f>
        <v>0</v>
      </c>
      <c r="P113" s="48">
        <f>+'P1'!P114+'P2'!P114+'P3'!P114</f>
        <v>0</v>
      </c>
      <c r="Q113" s="48">
        <f>+'P1'!Q114+'P2'!Q114+'P3'!Q114</f>
        <v>0</v>
      </c>
      <c r="R113" s="66">
        <f t="shared" si="4"/>
        <v>0</v>
      </c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</row>
    <row r="114" spans="1:123" s="49" customFormat="1" x14ac:dyDescent="0.25">
      <c r="A114" s="43">
        <v>2000</v>
      </c>
      <c r="B114" s="44"/>
      <c r="C114" s="45">
        <v>2462</v>
      </c>
      <c r="D114" s="46" t="s">
        <v>347</v>
      </c>
      <c r="E114" s="54"/>
      <c r="F114" s="48">
        <f>+'P1'!F115+'P2'!F115+'P3'!F115</f>
        <v>0</v>
      </c>
      <c r="G114" s="48">
        <f>+'P1'!G115+'P2'!G115+'P3'!G115</f>
        <v>0</v>
      </c>
      <c r="H114" s="48">
        <f>+'P1'!H115+'P2'!H115+'P3'!H115</f>
        <v>0</v>
      </c>
      <c r="I114" s="48">
        <f>+'P1'!I115+'P2'!I115+'P3'!I115</f>
        <v>0</v>
      </c>
      <c r="J114" s="48">
        <f>+'P1'!J115+'P2'!J115+'P3'!J115</f>
        <v>0</v>
      </c>
      <c r="K114" s="48">
        <f>+'P1'!K115+'P2'!K115+'P3'!K115</f>
        <v>0</v>
      </c>
      <c r="L114" s="48">
        <f>+'P1'!L115+'P2'!L115+'P3'!L115</f>
        <v>0</v>
      </c>
      <c r="M114" s="48">
        <f>+'P1'!M115+'P2'!M115+'P3'!M115</f>
        <v>0</v>
      </c>
      <c r="N114" s="48">
        <f>+'P1'!N115+'P2'!N115+'P3'!N115</f>
        <v>0</v>
      </c>
      <c r="O114" s="48">
        <f>+'P1'!O115+'P2'!O115+'P3'!O115</f>
        <v>0</v>
      </c>
      <c r="P114" s="48">
        <f>+'P1'!P115+'P2'!P115+'P3'!P115</f>
        <v>0</v>
      </c>
      <c r="Q114" s="48">
        <f>+'P1'!Q115+'P2'!Q115+'P3'!Q115</f>
        <v>0</v>
      </c>
      <c r="R114" s="66">
        <f t="shared" si="4"/>
        <v>0</v>
      </c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</row>
    <row r="115" spans="1:123" s="49" customFormat="1" x14ac:dyDescent="0.25">
      <c r="A115" s="43">
        <v>2000</v>
      </c>
      <c r="B115" s="44"/>
      <c r="C115" s="45">
        <v>2463</v>
      </c>
      <c r="D115" s="46" t="s">
        <v>348</v>
      </c>
      <c r="E115" s="54"/>
      <c r="F115" s="48">
        <f>+'P1'!F116+'P2'!F116+'P3'!F116</f>
        <v>0</v>
      </c>
      <c r="G115" s="48">
        <f>+'P1'!G116+'P2'!G116+'P3'!G116</f>
        <v>0</v>
      </c>
      <c r="H115" s="48">
        <f>+'P1'!H116+'P2'!H116+'P3'!H116</f>
        <v>0</v>
      </c>
      <c r="I115" s="48">
        <f>+'P1'!I116+'P2'!I116+'P3'!I116</f>
        <v>0</v>
      </c>
      <c r="J115" s="48">
        <f>+'P1'!J116+'P2'!J116+'P3'!J116</f>
        <v>0</v>
      </c>
      <c r="K115" s="48">
        <f>+'P1'!K116+'P2'!K116+'P3'!K116</f>
        <v>0</v>
      </c>
      <c r="L115" s="48">
        <f>+'P1'!L116+'P2'!L116+'P3'!L116</f>
        <v>0</v>
      </c>
      <c r="M115" s="48">
        <f>+'P1'!M116+'P2'!M116+'P3'!M116</f>
        <v>0</v>
      </c>
      <c r="N115" s="48">
        <f>+'P1'!N116+'P2'!N116+'P3'!N116</f>
        <v>0</v>
      </c>
      <c r="O115" s="48">
        <f>+'P1'!O116+'P2'!O116+'P3'!O116</f>
        <v>0</v>
      </c>
      <c r="P115" s="48">
        <f>+'P1'!P116+'P2'!P116+'P3'!P116</f>
        <v>0</v>
      </c>
      <c r="Q115" s="48">
        <f>+'P1'!Q116+'P2'!Q116+'P3'!Q116</f>
        <v>0</v>
      </c>
      <c r="R115" s="66">
        <f t="shared" si="4"/>
        <v>0</v>
      </c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</row>
    <row r="116" spans="1:123" s="49" customFormat="1" x14ac:dyDescent="0.25">
      <c r="A116" s="43">
        <v>2000</v>
      </c>
      <c r="B116" s="44"/>
      <c r="C116" s="45">
        <v>2464</v>
      </c>
      <c r="D116" s="46" t="s">
        <v>349</v>
      </c>
      <c r="E116" s="54"/>
      <c r="F116" s="48">
        <f>+'P1'!F117+'P2'!F117+'P3'!F117</f>
        <v>0</v>
      </c>
      <c r="G116" s="48">
        <f>+'P1'!G117+'P2'!G117+'P3'!G117</f>
        <v>0</v>
      </c>
      <c r="H116" s="48">
        <f>+'P1'!H117+'P2'!H117+'P3'!H117</f>
        <v>0</v>
      </c>
      <c r="I116" s="48">
        <f>+'P1'!I117+'P2'!I117+'P3'!I117</f>
        <v>0</v>
      </c>
      <c r="J116" s="48">
        <f>+'P1'!J117+'P2'!J117+'P3'!J117</f>
        <v>0</v>
      </c>
      <c r="K116" s="48">
        <f>+'P1'!K117+'P2'!K117+'P3'!K117</f>
        <v>0</v>
      </c>
      <c r="L116" s="48">
        <f>+'P1'!L117+'P2'!L117+'P3'!L117</f>
        <v>0</v>
      </c>
      <c r="M116" s="48">
        <f>+'P1'!M117+'P2'!M117+'P3'!M117</f>
        <v>0</v>
      </c>
      <c r="N116" s="48">
        <f>+'P1'!N117+'P2'!N117+'P3'!N117</f>
        <v>0</v>
      </c>
      <c r="O116" s="48">
        <f>+'P1'!O117+'P2'!O117+'P3'!O117</f>
        <v>0</v>
      </c>
      <c r="P116" s="48">
        <f>+'P1'!P117+'P2'!P117+'P3'!P117</f>
        <v>0</v>
      </c>
      <c r="Q116" s="48">
        <f>+'P1'!Q117+'P2'!Q117+'P3'!Q117</f>
        <v>0</v>
      </c>
      <c r="R116" s="66">
        <f t="shared" si="4"/>
        <v>0</v>
      </c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</row>
    <row r="117" spans="1:123" s="49" customFormat="1" x14ac:dyDescent="0.25">
      <c r="A117" s="43">
        <v>2000</v>
      </c>
      <c r="B117" s="44"/>
      <c r="C117" s="45">
        <v>2465</v>
      </c>
      <c r="D117" s="46" t="s">
        <v>350</v>
      </c>
      <c r="E117" s="54"/>
      <c r="F117" s="48">
        <f>+'P1'!F118+'P2'!F118+'P3'!F118</f>
        <v>0</v>
      </c>
      <c r="G117" s="48">
        <f>+'P1'!G118+'P2'!G118+'P3'!G118</f>
        <v>0</v>
      </c>
      <c r="H117" s="48">
        <f>+'P1'!H118+'P2'!H118+'P3'!H118</f>
        <v>0</v>
      </c>
      <c r="I117" s="48">
        <f>+'P1'!I118+'P2'!I118+'P3'!I118</f>
        <v>0</v>
      </c>
      <c r="J117" s="48">
        <f>+'P1'!J118+'P2'!J118+'P3'!J118</f>
        <v>0</v>
      </c>
      <c r="K117" s="48">
        <f>+'P1'!K118+'P2'!K118+'P3'!K118</f>
        <v>0</v>
      </c>
      <c r="L117" s="48">
        <f>+'P1'!L118+'P2'!L118+'P3'!L118</f>
        <v>0</v>
      </c>
      <c r="M117" s="48">
        <f>+'P1'!M118+'P2'!M118+'P3'!M118</f>
        <v>0</v>
      </c>
      <c r="N117" s="48">
        <f>+'P1'!N118+'P2'!N118+'P3'!N118</f>
        <v>0</v>
      </c>
      <c r="O117" s="48">
        <f>+'P1'!O118+'P2'!O118+'P3'!O118</f>
        <v>0</v>
      </c>
      <c r="P117" s="48">
        <f>+'P1'!P118+'P2'!P118+'P3'!P118</f>
        <v>0</v>
      </c>
      <c r="Q117" s="48">
        <f>+'P1'!Q118+'P2'!Q118+'P3'!Q118</f>
        <v>0</v>
      </c>
      <c r="R117" s="66">
        <f t="shared" si="4"/>
        <v>0</v>
      </c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</row>
    <row r="118" spans="1:123" s="49" customFormat="1" x14ac:dyDescent="0.25">
      <c r="A118" s="43">
        <v>2000</v>
      </c>
      <c r="B118" s="44"/>
      <c r="C118" s="45">
        <v>2471</v>
      </c>
      <c r="D118" s="46" t="s">
        <v>351</v>
      </c>
      <c r="E118" s="54"/>
      <c r="F118" s="48">
        <f>+'P1'!F119+'P2'!F119+'P3'!F119</f>
        <v>0</v>
      </c>
      <c r="G118" s="48">
        <f>+'P1'!G119+'P2'!G119+'P3'!G119</f>
        <v>0</v>
      </c>
      <c r="H118" s="48">
        <f>+'P1'!H119+'P2'!H119+'P3'!H119</f>
        <v>0</v>
      </c>
      <c r="I118" s="48">
        <f>+'P1'!I119+'P2'!I119+'P3'!I119</f>
        <v>0</v>
      </c>
      <c r="J118" s="48">
        <f>+'P1'!J119+'P2'!J119+'P3'!J119</f>
        <v>0</v>
      </c>
      <c r="K118" s="48">
        <f>+'P1'!K119+'P2'!K119+'P3'!K119</f>
        <v>0</v>
      </c>
      <c r="L118" s="48">
        <f>+'P1'!L119+'P2'!L119+'P3'!L119</f>
        <v>0</v>
      </c>
      <c r="M118" s="48">
        <f>+'P1'!M119+'P2'!M119+'P3'!M119</f>
        <v>0</v>
      </c>
      <c r="N118" s="48">
        <f>+'P1'!N119+'P2'!N119+'P3'!N119</f>
        <v>0</v>
      </c>
      <c r="O118" s="48">
        <f>+'P1'!O119+'P2'!O119+'P3'!O119</f>
        <v>0</v>
      </c>
      <c r="P118" s="48">
        <f>+'P1'!P119+'P2'!P119+'P3'!P119</f>
        <v>0</v>
      </c>
      <c r="Q118" s="48">
        <f>+'P1'!Q119+'P2'!Q119+'P3'!Q119</f>
        <v>0</v>
      </c>
      <c r="R118" s="66">
        <f t="shared" si="4"/>
        <v>0</v>
      </c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</row>
    <row r="119" spans="1:123" s="49" customFormat="1" x14ac:dyDescent="0.25">
      <c r="A119" s="43">
        <v>2000</v>
      </c>
      <c r="B119" s="44"/>
      <c r="C119" s="45">
        <v>2481</v>
      </c>
      <c r="D119" s="46" t="s">
        <v>352</v>
      </c>
      <c r="E119" s="54"/>
      <c r="F119" s="48">
        <f>+'P1'!F120+'P2'!F120+'P3'!F120</f>
        <v>0</v>
      </c>
      <c r="G119" s="48">
        <f>+'P1'!G120+'P2'!G120+'P3'!G120</f>
        <v>0</v>
      </c>
      <c r="H119" s="48">
        <f>+'P1'!H120+'P2'!H120+'P3'!H120</f>
        <v>0</v>
      </c>
      <c r="I119" s="48">
        <f>+'P1'!I120+'P2'!I120+'P3'!I120</f>
        <v>0</v>
      </c>
      <c r="J119" s="48">
        <f>+'P1'!J120+'P2'!J120+'P3'!J120</f>
        <v>0</v>
      </c>
      <c r="K119" s="48">
        <f>+'P1'!K120+'P2'!K120+'P3'!K120</f>
        <v>0</v>
      </c>
      <c r="L119" s="48">
        <f>+'P1'!L120+'P2'!L120+'P3'!L120</f>
        <v>0</v>
      </c>
      <c r="M119" s="48">
        <f>+'P1'!M120+'P2'!M120+'P3'!M120</f>
        <v>0</v>
      </c>
      <c r="N119" s="48">
        <f>+'P1'!N120+'P2'!N120+'P3'!N120</f>
        <v>0</v>
      </c>
      <c r="O119" s="48">
        <f>+'P1'!O120+'P2'!O120+'P3'!O120</f>
        <v>0</v>
      </c>
      <c r="P119" s="48">
        <f>+'P1'!P120+'P2'!P120+'P3'!P120</f>
        <v>0</v>
      </c>
      <c r="Q119" s="48">
        <f>+'P1'!Q120+'P2'!Q120+'P3'!Q120</f>
        <v>0</v>
      </c>
      <c r="R119" s="66">
        <f t="shared" si="4"/>
        <v>0</v>
      </c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</row>
    <row r="120" spans="1:123" s="49" customFormat="1" x14ac:dyDescent="0.25">
      <c r="A120" s="43">
        <v>2000</v>
      </c>
      <c r="B120" s="44"/>
      <c r="C120" s="45">
        <v>2482</v>
      </c>
      <c r="D120" s="46" t="s">
        <v>353</v>
      </c>
      <c r="E120" s="54"/>
      <c r="F120" s="48">
        <f>+'P1'!F121+'P2'!F121+'P3'!F121</f>
        <v>0</v>
      </c>
      <c r="G120" s="48">
        <f>+'P1'!G121+'P2'!G121+'P3'!G121</f>
        <v>0</v>
      </c>
      <c r="H120" s="48">
        <f>+'P1'!H121+'P2'!H121+'P3'!H121</f>
        <v>0</v>
      </c>
      <c r="I120" s="48">
        <f>+'P1'!I121+'P2'!I121+'P3'!I121</f>
        <v>0</v>
      </c>
      <c r="J120" s="48">
        <f>+'P1'!J121+'P2'!J121+'P3'!J121</f>
        <v>0</v>
      </c>
      <c r="K120" s="48">
        <f>+'P1'!K121+'P2'!K121+'P3'!K121</f>
        <v>0</v>
      </c>
      <c r="L120" s="48">
        <f>+'P1'!L121+'P2'!L121+'P3'!L121</f>
        <v>0</v>
      </c>
      <c r="M120" s="48">
        <f>+'P1'!M121+'P2'!M121+'P3'!M121</f>
        <v>0</v>
      </c>
      <c r="N120" s="48">
        <f>+'P1'!N121+'P2'!N121+'P3'!N121</f>
        <v>0</v>
      </c>
      <c r="O120" s="48">
        <f>+'P1'!O121+'P2'!O121+'P3'!O121</f>
        <v>0</v>
      </c>
      <c r="P120" s="48">
        <f>+'P1'!P121+'P2'!P121+'P3'!P121</f>
        <v>0</v>
      </c>
      <c r="Q120" s="48">
        <f>+'P1'!Q121+'P2'!Q121+'P3'!Q121</f>
        <v>0</v>
      </c>
      <c r="R120" s="66">
        <f t="shared" si="4"/>
        <v>0</v>
      </c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</row>
    <row r="121" spans="1:123" s="49" customFormat="1" x14ac:dyDescent="0.25">
      <c r="A121" s="43">
        <v>2000</v>
      </c>
      <c r="B121" s="44"/>
      <c r="C121" s="45">
        <v>2483</v>
      </c>
      <c r="D121" s="46" t="s">
        <v>354</v>
      </c>
      <c r="E121" s="54"/>
      <c r="F121" s="48">
        <f>+'P1'!F122+'P2'!F122+'P3'!F122</f>
        <v>0</v>
      </c>
      <c r="G121" s="48">
        <f>+'P1'!G122+'P2'!G122+'P3'!G122</f>
        <v>0</v>
      </c>
      <c r="H121" s="48">
        <f>+'P1'!H122+'P2'!H122+'P3'!H122</f>
        <v>0</v>
      </c>
      <c r="I121" s="48">
        <f>+'P1'!I122+'P2'!I122+'P3'!I122</f>
        <v>0</v>
      </c>
      <c r="J121" s="48">
        <f>+'P1'!J122+'P2'!J122+'P3'!J122</f>
        <v>0</v>
      </c>
      <c r="K121" s="48">
        <f>+'P1'!K122+'P2'!K122+'P3'!K122</f>
        <v>0</v>
      </c>
      <c r="L121" s="48">
        <f>+'P1'!L122+'P2'!L122+'P3'!L122</f>
        <v>0</v>
      </c>
      <c r="M121" s="48">
        <f>+'P1'!M122+'P2'!M122+'P3'!M122</f>
        <v>0</v>
      </c>
      <c r="N121" s="48">
        <f>+'P1'!N122+'P2'!N122+'P3'!N122</f>
        <v>0</v>
      </c>
      <c r="O121" s="48">
        <f>+'P1'!O122+'P2'!O122+'P3'!O122</f>
        <v>0</v>
      </c>
      <c r="P121" s="48">
        <f>+'P1'!P122+'P2'!P122+'P3'!P122</f>
        <v>0</v>
      </c>
      <c r="Q121" s="48">
        <f>+'P1'!Q122+'P2'!Q122+'P3'!Q122</f>
        <v>0</v>
      </c>
      <c r="R121" s="66">
        <f t="shared" si="4"/>
        <v>0</v>
      </c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</row>
    <row r="122" spans="1:123" s="49" customFormat="1" x14ac:dyDescent="0.25">
      <c r="A122" s="43">
        <v>2000</v>
      </c>
      <c r="B122" s="44"/>
      <c r="C122" s="45">
        <v>2491</v>
      </c>
      <c r="D122" s="46" t="s">
        <v>355</v>
      </c>
      <c r="E122" s="54"/>
      <c r="F122" s="48">
        <f>+'P1'!F123+'P2'!F123+'P3'!F123</f>
        <v>0</v>
      </c>
      <c r="G122" s="48">
        <f>+'P1'!G123+'P2'!G123+'P3'!G123</f>
        <v>0</v>
      </c>
      <c r="H122" s="48">
        <f>+'P1'!H123+'P2'!H123+'P3'!H123</f>
        <v>0</v>
      </c>
      <c r="I122" s="48">
        <f>+'P1'!I123+'P2'!I123+'P3'!I123</f>
        <v>0</v>
      </c>
      <c r="J122" s="48">
        <f>+'P1'!J123+'P2'!J123+'P3'!J123</f>
        <v>0</v>
      </c>
      <c r="K122" s="48">
        <f>+'P1'!K123+'P2'!K123+'P3'!K123</f>
        <v>0</v>
      </c>
      <c r="L122" s="48">
        <f>+'P1'!L123+'P2'!L123+'P3'!L123</f>
        <v>0</v>
      </c>
      <c r="M122" s="48">
        <f>+'P1'!M123+'P2'!M123+'P3'!M123</f>
        <v>0</v>
      </c>
      <c r="N122" s="48">
        <f>+'P1'!N123+'P2'!N123+'P3'!N123</f>
        <v>0</v>
      </c>
      <c r="O122" s="48">
        <f>+'P1'!O123+'P2'!O123+'P3'!O123</f>
        <v>0</v>
      </c>
      <c r="P122" s="48">
        <f>+'P1'!P123+'P2'!P123+'P3'!P123</f>
        <v>0</v>
      </c>
      <c r="Q122" s="48">
        <f>+'P1'!Q123+'P2'!Q123+'P3'!Q123</f>
        <v>0</v>
      </c>
      <c r="R122" s="66">
        <f t="shared" si="4"/>
        <v>0</v>
      </c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</row>
    <row r="123" spans="1:123" s="49" customFormat="1" x14ac:dyDescent="0.25">
      <c r="A123" s="43">
        <v>2000</v>
      </c>
      <c r="B123" s="44"/>
      <c r="C123" s="45">
        <v>2492</v>
      </c>
      <c r="D123" s="46" t="s">
        <v>356</v>
      </c>
      <c r="E123" s="54"/>
      <c r="F123" s="48">
        <f>+'P1'!F124+'P2'!F124+'P3'!F124</f>
        <v>0</v>
      </c>
      <c r="G123" s="48">
        <f>+'P1'!G124+'P2'!G124+'P3'!G124</f>
        <v>0</v>
      </c>
      <c r="H123" s="48">
        <f>+'P1'!H124+'P2'!H124+'P3'!H124</f>
        <v>0</v>
      </c>
      <c r="I123" s="48">
        <f>+'P1'!I124+'P2'!I124+'P3'!I124</f>
        <v>0</v>
      </c>
      <c r="J123" s="48">
        <f>+'P1'!J124+'P2'!J124+'P3'!J124</f>
        <v>0</v>
      </c>
      <c r="K123" s="48">
        <f>+'P1'!K124+'P2'!K124+'P3'!K124</f>
        <v>0</v>
      </c>
      <c r="L123" s="48">
        <f>+'P1'!L124+'P2'!L124+'P3'!L124</f>
        <v>0</v>
      </c>
      <c r="M123" s="48">
        <f>+'P1'!M124+'P2'!M124+'P3'!M124</f>
        <v>0</v>
      </c>
      <c r="N123" s="48">
        <f>+'P1'!N124+'P2'!N124+'P3'!N124</f>
        <v>0</v>
      </c>
      <c r="O123" s="48">
        <f>+'P1'!O124+'P2'!O124+'P3'!O124</f>
        <v>0</v>
      </c>
      <c r="P123" s="48">
        <f>+'P1'!P124+'P2'!P124+'P3'!P124</f>
        <v>0</v>
      </c>
      <c r="Q123" s="48">
        <f>+'P1'!Q124+'P2'!Q124+'P3'!Q124</f>
        <v>0</v>
      </c>
      <c r="R123" s="66">
        <f t="shared" si="4"/>
        <v>0</v>
      </c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</row>
    <row r="124" spans="1:123" s="49" customFormat="1" x14ac:dyDescent="0.25">
      <c r="A124" s="43">
        <v>2000</v>
      </c>
      <c r="B124" s="44"/>
      <c r="C124" s="45">
        <v>2511</v>
      </c>
      <c r="D124" s="46" t="s">
        <v>357</v>
      </c>
      <c r="E124" s="54"/>
      <c r="F124" s="48">
        <f>+'P1'!F125+'P2'!F125+'P3'!F125</f>
        <v>0</v>
      </c>
      <c r="G124" s="48">
        <f>+'P1'!G125+'P2'!G125+'P3'!G125</f>
        <v>0</v>
      </c>
      <c r="H124" s="48">
        <f>+'P1'!H125+'P2'!H125+'P3'!H125</f>
        <v>0</v>
      </c>
      <c r="I124" s="48">
        <f>+'P1'!I125+'P2'!I125+'P3'!I125</f>
        <v>0</v>
      </c>
      <c r="J124" s="48">
        <f>+'P1'!J125+'P2'!J125+'P3'!J125</f>
        <v>0</v>
      </c>
      <c r="K124" s="48">
        <f>+'P1'!K125+'P2'!K125+'P3'!K125</f>
        <v>0</v>
      </c>
      <c r="L124" s="48">
        <f>+'P1'!L125+'P2'!L125+'P3'!L125</f>
        <v>0</v>
      </c>
      <c r="M124" s="48">
        <f>+'P1'!M125+'P2'!M125+'P3'!M125</f>
        <v>0</v>
      </c>
      <c r="N124" s="48">
        <f>+'P1'!N125+'P2'!N125+'P3'!N125</f>
        <v>0</v>
      </c>
      <c r="O124" s="48">
        <f>+'P1'!O125+'P2'!O125+'P3'!O125</f>
        <v>0</v>
      </c>
      <c r="P124" s="48">
        <f>+'P1'!P125+'P2'!P125+'P3'!P125</f>
        <v>0</v>
      </c>
      <c r="Q124" s="48">
        <f>+'P1'!Q125+'P2'!Q125+'P3'!Q125</f>
        <v>0</v>
      </c>
      <c r="R124" s="66">
        <f t="shared" si="4"/>
        <v>0</v>
      </c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</row>
    <row r="125" spans="1:123" s="49" customFormat="1" x14ac:dyDescent="0.25">
      <c r="A125" s="43">
        <v>2000</v>
      </c>
      <c r="B125" s="44"/>
      <c r="C125" s="45">
        <v>2521</v>
      </c>
      <c r="D125" s="46" t="s">
        <v>358</v>
      </c>
      <c r="E125" s="54"/>
      <c r="F125" s="48">
        <f>+'P1'!F126+'P2'!F126+'P3'!F126</f>
        <v>0</v>
      </c>
      <c r="G125" s="48">
        <f>+'P1'!G126+'P2'!G126+'P3'!G126</f>
        <v>0</v>
      </c>
      <c r="H125" s="48">
        <f>+'P1'!H126+'P2'!H126+'P3'!H126</f>
        <v>0</v>
      </c>
      <c r="I125" s="48">
        <f>+'P1'!I126+'P2'!I126+'P3'!I126</f>
        <v>0</v>
      </c>
      <c r="J125" s="48">
        <f>+'P1'!J126+'P2'!J126+'P3'!J126</f>
        <v>0</v>
      </c>
      <c r="K125" s="48">
        <f>+'P1'!K126+'P2'!K126+'P3'!K126</f>
        <v>0</v>
      </c>
      <c r="L125" s="48">
        <f>+'P1'!L126+'P2'!L126+'P3'!L126</f>
        <v>0</v>
      </c>
      <c r="M125" s="48">
        <f>+'P1'!M126+'P2'!M126+'P3'!M126</f>
        <v>0</v>
      </c>
      <c r="N125" s="48">
        <f>+'P1'!N126+'P2'!N126+'P3'!N126</f>
        <v>0</v>
      </c>
      <c r="O125" s="48">
        <f>+'P1'!O126+'P2'!O126+'P3'!O126</f>
        <v>0</v>
      </c>
      <c r="P125" s="48">
        <f>+'P1'!P126+'P2'!P126+'P3'!P126</f>
        <v>0</v>
      </c>
      <c r="Q125" s="48">
        <f>+'P1'!Q126+'P2'!Q126+'P3'!Q126</f>
        <v>0</v>
      </c>
      <c r="R125" s="66">
        <f t="shared" si="4"/>
        <v>0</v>
      </c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</row>
    <row r="126" spans="1:123" s="49" customFormat="1" x14ac:dyDescent="0.25">
      <c r="A126" s="43">
        <v>2000</v>
      </c>
      <c r="B126" s="44"/>
      <c r="C126" s="45">
        <v>2522</v>
      </c>
      <c r="D126" s="46" t="s">
        <v>359</v>
      </c>
      <c r="E126" s="54"/>
      <c r="F126" s="48">
        <f>+'P1'!F127+'P2'!F127+'P3'!F127</f>
        <v>0</v>
      </c>
      <c r="G126" s="48">
        <f>+'P1'!G127+'P2'!G127+'P3'!G127</f>
        <v>0</v>
      </c>
      <c r="H126" s="48">
        <f>+'P1'!H127+'P2'!H127+'P3'!H127</f>
        <v>0</v>
      </c>
      <c r="I126" s="48">
        <f>+'P1'!I127+'P2'!I127+'P3'!I127</f>
        <v>0</v>
      </c>
      <c r="J126" s="48">
        <f>+'P1'!J127+'P2'!J127+'P3'!J127</f>
        <v>0</v>
      </c>
      <c r="K126" s="48">
        <f>+'P1'!K127+'P2'!K127+'P3'!K127</f>
        <v>0</v>
      </c>
      <c r="L126" s="48">
        <f>+'P1'!L127+'P2'!L127+'P3'!L127</f>
        <v>0</v>
      </c>
      <c r="M126" s="48">
        <f>+'P1'!M127+'P2'!M127+'P3'!M127</f>
        <v>0</v>
      </c>
      <c r="N126" s="48">
        <f>+'P1'!N127+'P2'!N127+'P3'!N127</f>
        <v>0</v>
      </c>
      <c r="O126" s="48">
        <f>+'P1'!O127+'P2'!O127+'P3'!O127</f>
        <v>0</v>
      </c>
      <c r="P126" s="48">
        <f>+'P1'!P127+'P2'!P127+'P3'!P127</f>
        <v>0</v>
      </c>
      <c r="Q126" s="48">
        <f>+'P1'!Q127+'P2'!Q127+'P3'!Q127</f>
        <v>0</v>
      </c>
      <c r="R126" s="66">
        <f t="shared" si="4"/>
        <v>0</v>
      </c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</row>
    <row r="127" spans="1:123" s="49" customFormat="1" x14ac:dyDescent="0.25">
      <c r="A127" s="43">
        <v>2000</v>
      </c>
      <c r="B127" s="44"/>
      <c r="C127" s="45">
        <v>2531</v>
      </c>
      <c r="D127" s="46" t="s">
        <v>360</v>
      </c>
      <c r="E127" s="54"/>
      <c r="F127" s="48">
        <f>+'P1'!F128+'P2'!F128+'P3'!F128</f>
        <v>2000</v>
      </c>
      <c r="G127" s="48">
        <f>+'P1'!G128+'P2'!G128+'P3'!G128</f>
        <v>0</v>
      </c>
      <c r="H127" s="48">
        <f>+'P1'!H128+'P2'!H128+'P3'!H128</f>
        <v>0</v>
      </c>
      <c r="I127" s="48">
        <f>+'P1'!I128+'P2'!I128+'P3'!I128</f>
        <v>0</v>
      </c>
      <c r="J127" s="48">
        <f>+'P1'!J128+'P2'!J128+'P3'!J128</f>
        <v>0</v>
      </c>
      <c r="K127" s="48">
        <f>+'P1'!K128+'P2'!K128+'P3'!K128</f>
        <v>0</v>
      </c>
      <c r="L127" s="48">
        <f>+'P1'!L128+'P2'!L128+'P3'!L128</f>
        <v>0</v>
      </c>
      <c r="M127" s="48">
        <f>+'P1'!M128+'P2'!M128+'P3'!M128</f>
        <v>0</v>
      </c>
      <c r="N127" s="48">
        <f>+'P1'!N128+'P2'!N128+'P3'!N128</f>
        <v>0</v>
      </c>
      <c r="O127" s="48">
        <f>+'P1'!O128+'P2'!O128+'P3'!O128</f>
        <v>0</v>
      </c>
      <c r="P127" s="48">
        <f>+'P1'!P128+'P2'!P128+'P3'!P128</f>
        <v>0</v>
      </c>
      <c r="Q127" s="48">
        <f>+'P1'!Q128+'P2'!Q128+'P3'!Q128</f>
        <v>0</v>
      </c>
      <c r="R127" s="66">
        <f t="shared" si="4"/>
        <v>2000</v>
      </c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</row>
    <row r="128" spans="1:123" s="49" customFormat="1" x14ac:dyDescent="0.25">
      <c r="A128" s="43">
        <v>2000</v>
      </c>
      <c r="B128" s="44"/>
      <c r="C128" s="45">
        <v>2532</v>
      </c>
      <c r="D128" s="46" t="s">
        <v>361</v>
      </c>
      <c r="E128" s="54"/>
      <c r="F128" s="48">
        <f>+'P1'!F129+'P2'!F129+'P3'!F129</f>
        <v>0</v>
      </c>
      <c r="G128" s="48">
        <f>+'P1'!G129+'P2'!G129+'P3'!G129</f>
        <v>0</v>
      </c>
      <c r="H128" s="48">
        <f>+'P1'!H129+'P2'!H129+'P3'!H129</f>
        <v>0</v>
      </c>
      <c r="I128" s="48">
        <f>+'P1'!I129+'P2'!I129+'P3'!I129</f>
        <v>0</v>
      </c>
      <c r="J128" s="48">
        <f>+'P1'!J129+'P2'!J129+'P3'!J129</f>
        <v>0</v>
      </c>
      <c r="K128" s="48">
        <f>+'P1'!K129+'P2'!K129+'P3'!K129</f>
        <v>0</v>
      </c>
      <c r="L128" s="48">
        <f>+'P1'!L129+'P2'!L129+'P3'!L129</f>
        <v>0</v>
      </c>
      <c r="M128" s="48">
        <f>+'P1'!M129+'P2'!M129+'P3'!M129</f>
        <v>0</v>
      </c>
      <c r="N128" s="48">
        <f>+'P1'!N129+'P2'!N129+'P3'!N129</f>
        <v>0</v>
      </c>
      <c r="O128" s="48">
        <f>+'P1'!O129+'P2'!O129+'P3'!O129</f>
        <v>0</v>
      </c>
      <c r="P128" s="48">
        <f>+'P1'!P129+'P2'!P129+'P3'!P129</f>
        <v>0</v>
      </c>
      <c r="Q128" s="48">
        <f>+'P1'!Q129+'P2'!Q129+'P3'!Q129</f>
        <v>0</v>
      </c>
      <c r="R128" s="66">
        <f t="shared" si="4"/>
        <v>0</v>
      </c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</row>
    <row r="129" spans="1:123" s="49" customFormat="1" x14ac:dyDescent="0.25">
      <c r="A129" s="43">
        <v>2000</v>
      </c>
      <c r="B129" s="44"/>
      <c r="C129" s="45">
        <v>2541</v>
      </c>
      <c r="D129" s="46" t="s">
        <v>362</v>
      </c>
      <c r="E129" s="54"/>
      <c r="F129" s="48">
        <f>+'P1'!F130+'P2'!F130+'P3'!F130</f>
        <v>0</v>
      </c>
      <c r="G129" s="48">
        <f>+'P1'!G130+'P2'!G130+'P3'!G130</f>
        <v>0</v>
      </c>
      <c r="H129" s="48">
        <f>+'P1'!H130+'P2'!H130+'P3'!H130</f>
        <v>0</v>
      </c>
      <c r="I129" s="48">
        <f>+'P1'!I130+'P2'!I130+'P3'!I130</f>
        <v>0</v>
      </c>
      <c r="J129" s="48">
        <f>+'P1'!J130+'P2'!J130+'P3'!J130</f>
        <v>0</v>
      </c>
      <c r="K129" s="48">
        <f>+'P1'!K130+'P2'!K130+'P3'!K130</f>
        <v>0</v>
      </c>
      <c r="L129" s="48">
        <f>+'P1'!L130+'P2'!L130+'P3'!L130</f>
        <v>0</v>
      </c>
      <c r="M129" s="48">
        <f>+'P1'!M130+'P2'!M130+'P3'!M130</f>
        <v>0</v>
      </c>
      <c r="N129" s="48">
        <f>+'P1'!N130+'P2'!N130+'P3'!N130</f>
        <v>0</v>
      </c>
      <c r="O129" s="48">
        <f>+'P1'!O130+'P2'!O130+'P3'!O130</f>
        <v>0</v>
      </c>
      <c r="P129" s="48">
        <f>+'P1'!P130+'P2'!P130+'P3'!P130</f>
        <v>0</v>
      </c>
      <c r="Q129" s="48">
        <f>+'P1'!Q130+'P2'!Q130+'P3'!Q130</f>
        <v>0</v>
      </c>
      <c r="R129" s="66">
        <f t="shared" si="4"/>
        <v>0</v>
      </c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</row>
    <row r="130" spans="1:123" s="49" customFormat="1" x14ac:dyDescent="0.25">
      <c r="A130" s="43">
        <v>2000</v>
      </c>
      <c r="B130" s="44"/>
      <c r="C130" s="45">
        <v>2551</v>
      </c>
      <c r="D130" s="46" t="s">
        <v>363</v>
      </c>
      <c r="E130" s="54"/>
      <c r="F130" s="48">
        <f>+'P1'!F131+'P2'!F131+'P3'!F131</f>
        <v>0</v>
      </c>
      <c r="G130" s="48">
        <f>+'P1'!G131+'P2'!G131+'P3'!G131</f>
        <v>0</v>
      </c>
      <c r="H130" s="48">
        <f>+'P1'!H131+'P2'!H131+'P3'!H131</f>
        <v>0</v>
      </c>
      <c r="I130" s="48">
        <f>+'P1'!I131+'P2'!I131+'P3'!I131</f>
        <v>0</v>
      </c>
      <c r="J130" s="48">
        <f>+'P1'!J131+'P2'!J131+'P3'!J131</f>
        <v>0</v>
      </c>
      <c r="K130" s="48">
        <f>+'P1'!K131+'P2'!K131+'P3'!K131</f>
        <v>0</v>
      </c>
      <c r="L130" s="48">
        <f>+'P1'!L131+'P2'!L131+'P3'!L131</f>
        <v>0</v>
      </c>
      <c r="M130" s="48">
        <f>+'P1'!M131+'P2'!M131+'P3'!M131</f>
        <v>0</v>
      </c>
      <c r="N130" s="48">
        <f>+'P1'!N131+'P2'!N131+'P3'!N131</f>
        <v>0</v>
      </c>
      <c r="O130" s="48">
        <f>+'P1'!O131+'P2'!O131+'P3'!O131</f>
        <v>0</v>
      </c>
      <c r="P130" s="48">
        <f>+'P1'!P131+'P2'!P131+'P3'!P131</f>
        <v>0</v>
      </c>
      <c r="Q130" s="48">
        <f>+'P1'!Q131+'P2'!Q131+'P3'!Q131</f>
        <v>0</v>
      </c>
      <c r="R130" s="66">
        <f t="shared" si="4"/>
        <v>0</v>
      </c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</row>
    <row r="131" spans="1:123" s="49" customFormat="1" x14ac:dyDescent="0.25">
      <c r="A131" s="43">
        <v>2000</v>
      </c>
      <c r="B131" s="44"/>
      <c r="C131" s="45">
        <v>2561</v>
      </c>
      <c r="D131" s="46" t="s">
        <v>364</v>
      </c>
      <c r="E131" s="54"/>
      <c r="F131" s="48">
        <f>+'P1'!F132+'P2'!F132+'P3'!F132</f>
        <v>0</v>
      </c>
      <c r="G131" s="48">
        <f>+'P1'!G132+'P2'!G132+'P3'!G132</f>
        <v>0</v>
      </c>
      <c r="H131" s="48">
        <f>+'P1'!H132+'P2'!H132+'P3'!H132</f>
        <v>0</v>
      </c>
      <c r="I131" s="48">
        <f>+'P1'!I132+'P2'!I132+'P3'!I132</f>
        <v>0</v>
      </c>
      <c r="J131" s="48">
        <f>+'P1'!J132+'P2'!J132+'P3'!J132</f>
        <v>0</v>
      </c>
      <c r="K131" s="48">
        <f>+'P1'!K132+'P2'!K132+'P3'!K132</f>
        <v>0</v>
      </c>
      <c r="L131" s="48">
        <f>+'P1'!L132+'P2'!L132+'P3'!L132</f>
        <v>0</v>
      </c>
      <c r="M131" s="48">
        <f>+'P1'!M132+'P2'!M132+'P3'!M132</f>
        <v>0</v>
      </c>
      <c r="N131" s="48">
        <f>+'P1'!N132+'P2'!N132+'P3'!N132</f>
        <v>0</v>
      </c>
      <c r="O131" s="48">
        <f>+'P1'!O132+'P2'!O132+'P3'!O132</f>
        <v>0</v>
      </c>
      <c r="P131" s="48">
        <f>+'P1'!P132+'P2'!P132+'P3'!P132</f>
        <v>0</v>
      </c>
      <c r="Q131" s="48">
        <f>+'P1'!Q132+'P2'!Q132+'P3'!Q132</f>
        <v>0</v>
      </c>
      <c r="R131" s="66">
        <f t="shared" si="4"/>
        <v>0</v>
      </c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</row>
    <row r="132" spans="1:123" s="49" customFormat="1" x14ac:dyDescent="0.25">
      <c r="A132" s="43">
        <v>2000</v>
      </c>
      <c r="B132" s="44"/>
      <c r="C132" s="45">
        <v>2591</v>
      </c>
      <c r="D132" s="46" t="s">
        <v>365</v>
      </c>
      <c r="E132" s="54"/>
      <c r="F132" s="48">
        <f>+'P1'!F133+'P2'!F133+'P3'!F133</f>
        <v>8000</v>
      </c>
      <c r="G132" s="48">
        <f>+'P1'!G133+'P2'!G133+'P3'!G133</f>
        <v>0</v>
      </c>
      <c r="H132" s="48">
        <f>+'P1'!H133+'P2'!H133+'P3'!H133</f>
        <v>0</v>
      </c>
      <c r="I132" s="48">
        <f>+'P1'!I133+'P2'!I133+'P3'!I133</f>
        <v>0</v>
      </c>
      <c r="J132" s="48">
        <f>+'P1'!J133+'P2'!J133+'P3'!J133</f>
        <v>0</v>
      </c>
      <c r="K132" s="48">
        <f>+'P1'!K133+'P2'!K133+'P3'!K133</f>
        <v>0</v>
      </c>
      <c r="L132" s="48">
        <f>+'P1'!L133+'P2'!L133+'P3'!L133</f>
        <v>0</v>
      </c>
      <c r="M132" s="48">
        <f>+'P1'!M133+'P2'!M133+'P3'!M133</f>
        <v>0</v>
      </c>
      <c r="N132" s="48">
        <f>+'P1'!N133+'P2'!N133+'P3'!N133</f>
        <v>0</v>
      </c>
      <c r="O132" s="48">
        <f>+'P1'!O133+'P2'!O133+'P3'!O133</f>
        <v>0</v>
      </c>
      <c r="P132" s="48">
        <f>+'P1'!P133+'P2'!P133+'P3'!P133</f>
        <v>0</v>
      </c>
      <c r="Q132" s="48">
        <f>+'P1'!Q133+'P2'!Q133+'P3'!Q133</f>
        <v>0</v>
      </c>
      <c r="R132" s="66">
        <f t="shared" si="4"/>
        <v>8000</v>
      </c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</row>
    <row r="133" spans="1:123" s="49" customFormat="1" x14ac:dyDescent="0.25">
      <c r="A133" s="43">
        <v>2000</v>
      </c>
      <c r="B133" s="44"/>
      <c r="C133" s="45">
        <v>2611</v>
      </c>
      <c r="D133" s="46" t="s">
        <v>366</v>
      </c>
      <c r="E133" s="54"/>
      <c r="F133" s="48">
        <f>+'P1'!F134+'P2'!F134+'P3'!F134</f>
        <v>185000</v>
      </c>
      <c r="G133" s="48">
        <f>+'P1'!G134+'P2'!G134+'P3'!G134</f>
        <v>0</v>
      </c>
      <c r="H133" s="48">
        <f>+'P1'!H134+'P2'!H134+'P3'!H134</f>
        <v>0</v>
      </c>
      <c r="I133" s="48">
        <f>+'P1'!I134+'P2'!I134+'P3'!I134</f>
        <v>0</v>
      </c>
      <c r="J133" s="48">
        <f>+'P1'!J134+'P2'!J134+'P3'!J134</f>
        <v>0</v>
      </c>
      <c r="K133" s="48">
        <f>+'P1'!K134+'P2'!K134+'P3'!K134</f>
        <v>0</v>
      </c>
      <c r="L133" s="48">
        <f>+'P1'!L134+'P2'!L134+'P3'!L134</f>
        <v>0</v>
      </c>
      <c r="M133" s="48">
        <f>+'P1'!M134+'P2'!M134+'P3'!M134</f>
        <v>0</v>
      </c>
      <c r="N133" s="48">
        <f>+'P1'!N134+'P2'!N134+'P3'!N134</f>
        <v>0</v>
      </c>
      <c r="O133" s="48">
        <f>+'P1'!O134+'P2'!O134+'P3'!O134</f>
        <v>0</v>
      </c>
      <c r="P133" s="48">
        <f>+'P1'!P134+'P2'!P134+'P3'!P134</f>
        <v>0</v>
      </c>
      <c r="Q133" s="48">
        <f>+'P1'!Q134+'P2'!Q134+'P3'!Q134</f>
        <v>0</v>
      </c>
      <c r="R133" s="66">
        <f t="shared" si="4"/>
        <v>185000</v>
      </c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</row>
    <row r="134" spans="1:123" s="49" customFormat="1" x14ac:dyDescent="0.25">
      <c r="A134" s="43">
        <v>2000</v>
      </c>
      <c r="B134" s="44"/>
      <c r="C134" s="45">
        <v>2612</v>
      </c>
      <c r="D134" s="46" t="s">
        <v>367</v>
      </c>
      <c r="E134" s="54"/>
      <c r="F134" s="48">
        <f>+'P1'!F135+'P2'!F135+'P3'!F135</f>
        <v>16000</v>
      </c>
      <c r="G134" s="48">
        <f>+'P1'!G135+'P2'!G135+'P3'!G135</f>
        <v>0</v>
      </c>
      <c r="H134" s="48">
        <f>+'P1'!H135+'P2'!H135+'P3'!H135</f>
        <v>0</v>
      </c>
      <c r="I134" s="48">
        <f>+'P1'!I135+'P2'!I135+'P3'!I135</f>
        <v>0</v>
      </c>
      <c r="J134" s="48">
        <f>+'P1'!J135+'P2'!J135+'P3'!J135</f>
        <v>0</v>
      </c>
      <c r="K134" s="48">
        <f>+'P1'!K135+'P2'!K135+'P3'!K135</f>
        <v>0</v>
      </c>
      <c r="L134" s="48">
        <f>+'P1'!L135+'P2'!L135+'P3'!L135</f>
        <v>0</v>
      </c>
      <c r="M134" s="48">
        <f>+'P1'!M135+'P2'!M135+'P3'!M135</f>
        <v>0</v>
      </c>
      <c r="N134" s="48">
        <f>+'P1'!N135+'P2'!N135+'P3'!N135</f>
        <v>0</v>
      </c>
      <c r="O134" s="48">
        <f>+'P1'!O135+'P2'!O135+'P3'!O135</f>
        <v>0</v>
      </c>
      <c r="P134" s="48">
        <f>+'P1'!P135+'P2'!P135+'P3'!P135</f>
        <v>0</v>
      </c>
      <c r="Q134" s="48">
        <f>+'P1'!Q135+'P2'!Q135+'P3'!Q135</f>
        <v>0</v>
      </c>
      <c r="R134" s="66">
        <f t="shared" si="4"/>
        <v>16000</v>
      </c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</row>
    <row r="135" spans="1:123" s="49" customFormat="1" x14ac:dyDescent="0.25">
      <c r="A135" s="43">
        <v>2000</v>
      </c>
      <c r="B135" s="44"/>
      <c r="C135" s="45">
        <v>2621</v>
      </c>
      <c r="D135" s="46" t="s">
        <v>368</v>
      </c>
      <c r="E135" s="54"/>
      <c r="F135" s="48">
        <f>+'P1'!F136+'P2'!F136+'P3'!F136</f>
        <v>0</v>
      </c>
      <c r="G135" s="48">
        <f>+'P1'!G136+'P2'!G136+'P3'!G136</f>
        <v>0</v>
      </c>
      <c r="H135" s="48">
        <f>+'P1'!H136+'P2'!H136+'P3'!H136</f>
        <v>0</v>
      </c>
      <c r="I135" s="48">
        <f>+'P1'!I136+'P2'!I136+'P3'!I136</f>
        <v>0</v>
      </c>
      <c r="J135" s="48">
        <f>+'P1'!J136+'P2'!J136+'P3'!J136</f>
        <v>0</v>
      </c>
      <c r="K135" s="48">
        <f>+'P1'!K136+'P2'!K136+'P3'!K136</f>
        <v>0</v>
      </c>
      <c r="L135" s="48">
        <f>+'P1'!L136+'P2'!L136+'P3'!L136</f>
        <v>0</v>
      </c>
      <c r="M135" s="48">
        <f>+'P1'!M136+'P2'!M136+'P3'!M136</f>
        <v>0</v>
      </c>
      <c r="N135" s="48">
        <f>+'P1'!N136+'P2'!N136+'P3'!N136</f>
        <v>0</v>
      </c>
      <c r="O135" s="48">
        <f>+'P1'!O136+'P2'!O136+'P3'!O136</f>
        <v>0</v>
      </c>
      <c r="P135" s="48">
        <f>+'P1'!P136+'P2'!P136+'P3'!P136</f>
        <v>0</v>
      </c>
      <c r="Q135" s="48">
        <f>+'P1'!Q136+'P2'!Q136+'P3'!Q136</f>
        <v>0</v>
      </c>
      <c r="R135" s="66">
        <f t="shared" si="4"/>
        <v>0</v>
      </c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</row>
    <row r="136" spans="1:123" s="49" customFormat="1" x14ac:dyDescent="0.25">
      <c r="A136" s="43">
        <v>2000</v>
      </c>
      <c r="B136" s="44"/>
      <c r="C136" s="45">
        <v>2711</v>
      </c>
      <c r="D136" s="46" t="s">
        <v>369</v>
      </c>
      <c r="E136" s="54"/>
      <c r="F136" s="48">
        <f>+'P1'!F137+'P2'!F137+'P3'!F137</f>
        <v>24000</v>
      </c>
      <c r="G136" s="48">
        <f>+'P1'!G137+'P2'!G137+'P3'!G137</f>
        <v>0</v>
      </c>
      <c r="H136" s="48">
        <f>+'P1'!H137+'P2'!H137+'P3'!H137</f>
        <v>0</v>
      </c>
      <c r="I136" s="48">
        <f>+'P1'!I137+'P2'!I137+'P3'!I137</f>
        <v>0</v>
      </c>
      <c r="J136" s="48">
        <f>+'P1'!J137+'P2'!J137+'P3'!J137</f>
        <v>0</v>
      </c>
      <c r="K136" s="48">
        <f>+'P1'!K137+'P2'!K137+'P3'!K137</f>
        <v>0</v>
      </c>
      <c r="L136" s="48">
        <f>+'P1'!L137+'P2'!L137+'P3'!L137</f>
        <v>0</v>
      </c>
      <c r="M136" s="48">
        <f>+'P1'!M137+'P2'!M137+'P3'!M137</f>
        <v>0</v>
      </c>
      <c r="N136" s="48">
        <f>+'P1'!N137+'P2'!N137+'P3'!N137</f>
        <v>0</v>
      </c>
      <c r="O136" s="48">
        <f>+'P1'!O137+'P2'!O137+'P3'!O137</f>
        <v>0</v>
      </c>
      <c r="P136" s="48">
        <f>+'P1'!P137+'P2'!P137+'P3'!P137</f>
        <v>0</v>
      </c>
      <c r="Q136" s="48">
        <f>+'P1'!Q137+'P2'!Q137+'P3'!Q137</f>
        <v>0</v>
      </c>
      <c r="R136" s="66">
        <f t="shared" si="4"/>
        <v>24000</v>
      </c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</row>
    <row r="137" spans="1:123" s="49" customFormat="1" x14ac:dyDescent="0.25">
      <c r="A137" s="43">
        <v>2000</v>
      </c>
      <c r="B137" s="44"/>
      <c r="C137" s="45">
        <v>2721</v>
      </c>
      <c r="D137" s="46" t="s">
        <v>370</v>
      </c>
      <c r="E137" s="54"/>
      <c r="F137" s="48">
        <f>+'P1'!F138+'P2'!F138+'P3'!F138</f>
        <v>0</v>
      </c>
      <c r="G137" s="48">
        <f>+'P1'!G138+'P2'!G138+'P3'!G138</f>
        <v>0</v>
      </c>
      <c r="H137" s="48">
        <f>+'P1'!H138+'P2'!H138+'P3'!H138</f>
        <v>0</v>
      </c>
      <c r="I137" s="48">
        <f>+'P1'!I138+'P2'!I138+'P3'!I138</f>
        <v>0</v>
      </c>
      <c r="J137" s="48">
        <f>+'P1'!J138+'P2'!J138+'P3'!J138</f>
        <v>0</v>
      </c>
      <c r="K137" s="48">
        <f>+'P1'!K138+'P2'!K138+'P3'!K138</f>
        <v>0</v>
      </c>
      <c r="L137" s="48">
        <f>+'P1'!L138+'P2'!L138+'P3'!L138</f>
        <v>0</v>
      </c>
      <c r="M137" s="48">
        <f>+'P1'!M138+'P2'!M138+'P3'!M138</f>
        <v>0</v>
      </c>
      <c r="N137" s="48">
        <f>+'P1'!N138+'P2'!N138+'P3'!N138</f>
        <v>0</v>
      </c>
      <c r="O137" s="48">
        <f>+'P1'!O138+'P2'!O138+'P3'!O138</f>
        <v>0</v>
      </c>
      <c r="P137" s="48">
        <f>+'P1'!P138+'P2'!P138+'P3'!P138</f>
        <v>0</v>
      </c>
      <c r="Q137" s="48">
        <f>+'P1'!Q138+'P2'!Q138+'P3'!Q138</f>
        <v>0</v>
      </c>
      <c r="R137" s="66">
        <f t="shared" si="4"/>
        <v>0</v>
      </c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</row>
    <row r="138" spans="1:123" s="49" customFormat="1" x14ac:dyDescent="0.25">
      <c r="A138" s="43">
        <v>2000</v>
      </c>
      <c r="B138" s="44"/>
      <c r="C138" s="45">
        <v>2731</v>
      </c>
      <c r="D138" s="46" t="s">
        <v>371</v>
      </c>
      <c r="E138" s="54"/>
      <c r="F138" s="48">
        <f>+'P1'!F139+'P2'!F139+'P3'!F139</f>
        <v>0</v>
      </c>
      <c r="G138" s="48">
        <f>+'P1'!G139+'P2'!G139+'P3'!G139</f>
        <v>0</v>
      </c>
      <c r="H138" s="48">
        <f>+'P1'!H139+'P2'!H139+'P3'!H139</f>
        <v>0</v>
      </c>
      <c r="I138" s="48">
        <f>+'P1'!I139+'P2'!I139+'P3'!I139</f>
        <v>0</v>
      </c>
      <c r="J138" s="48">
        <f>+'P1'!J139+'P2'!J139+'P3'!J139</f>
        <v>0</v>
      </c>
      <c r="K138" s="48">
        <f>+'P1'!K139+'P2'!K139+'P3'!K139</f>
        <v>0</v>
      </c>
      <c r="L138" s="48">
        <f>+'P1'!L139+'P2'!L139+'P3'!L139</f>
        <v>0</v>
      </c>
      <c r="M138" s="48">
        <f>+'P1'!M139+'P2'!M139+'P3'!M139</f>
        <v>0</v>
      </c>
      <c r="N138" s="48">
        <f>+'P1'!N139+'P2'!N139+'P3'!N139</f>
        <v>0</v>
      </c>
      <c r="O138" s="48">
        <f>+'P1'!O139+'P2'!O139+'P3'!O139</f>
        <v>0</v>
      </c>
      <c r="P138" s="48">
        <f>+'P1'!P139+'P2'!P139+'P3'!P139</f>
        <v>0</v>
      </c>
      <c r="Q138" s="48">
        <f>+'P1'!Q139+'P2'!Q139+'P3'!Q139</f>
        <v>0</v>
      </c>
      <c r="R138" s="66">
        <f t="shared" si="4"/>
        <v>0</v>
      </c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</row>
    <row r="139" spans="1:123" s="49" customFormat="1" x14ac:dyDescent="0.25">
      <c r="A139" s="43">
        <v>2000</v>
      </c>
      <c r="B139" s="44"/>
      <c r="C139" s="45">
        <v>2741</v>
      </c>
      <c r="D139" s="46" t="s">
        <v>372</v>
      </c>
      <c r="E139" s="54"/>
      <c r="F139" s="48">
        <f>+'P1'!F140+'P2'!F140+'P3'!F140</f>
        <v>0</v>
      </c>
      <c r="G139" s="48">
        <f>+'P1'!G140+'P2'!G140+'P3'!G140</f>
        <v>0</v>
      </c>
      <c r="H139" s="48">
        <f>+'P1'!H140+'P2'!H140+'P3'!H140</f>
        <v>0</v>
      </c>
      <c r="I139" s="48">
        <f>+'P1'!I140+'P2'!I140+'P3'!I140</f>
        <v>0</v>
      </c>
      <c r="J139" s="48">
        <f>+'P1'!J140+'P2'!J140+'P3'!J140</f>
        <v>0</v>
      </c>
      <c r="K139" s="48">
        <f>+'P1'!K140+'P2'!K140+'P3'!K140</f>
        <v>0</v>
      </c>
      <c r="L139" s="48">
        <f>+'P1'!L140+'P2'!L140+'P3'!L140</f>
        <v>0</v>
      </c>
      <c r="M139" s="48">
        <f>+'P1'!M140+'P2'!M140+'P3'!M140</f>
        <v>0</v>
      </c>
      <c r="N139" s="48">
        <f>+'P1'!N140+'P2'!N140+'P3'!N140</f>
        <v>0</v>
      </c>
      <c r="O139" s="48">
        <f>+'P1'!O140+'P2'!O140+'P3'!O140</f>
        <v>0</v>
      </c>
      <c r="P139" s="48">
        <f>+'P1'!P140+'P2'!P140+'P3'!P140</f>
        <v>0</v>
      </c>
      <c r="Q139" s="48">
        <f>+'P1'!Q140+'P2'!Q140+'P3'!Q140</f>
        <v>0</v>
      </c>
      <c r="R139" s="66">
        <f t="shared" si="4"/>
        <v>0</v>
      </c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</row>
    <row r="140" spans="1:123" s="49" customFormat="1" x14ac:dyDescent="0.25">
      <c r="A140" s="43">
        <v>2000</v>
      </c>
      <c r="B140" s="44"/>
      <c r="C140" s="45">
        <v>2751</v>
      </c>
      <c r="D140" s="46" t="s">
        <v>373</v>
      </c>
      <c r="E140" s="54"/>
      <c r="F140" s="48">
        <f>+'P1'!F141+'P2'!F141+'P3'!F141</f>
        <v>0</v>
      </c>
      <c r="G140" s="48">
        <f>+'P1'!G141+'P2'!G141+'P3'!G141</f>
        <v>0</v>
      </c>
      <c r="H140" s="48">
        <f>+'P1'!H141+'P2'!H141+'P3'!H141</f>
        <v>0</v>
      </c>
      <c r="I140" s="48">
        <f>+'P1'!I141+'P2'!I141+'P3'!I141</f>
        <v>0</v>
      </c>
      <c r="J140" s="48">
        <f>+'P1'!J141+'P2'!J141+'P3'!J141</f>
        <v>0</v>
      </c>
      <c r="K140" s="48">
        <f>+'P1'!K141+'P2'!K141+'P3'!K141</f>
        <v>0</v>
      </c>
      <c r="L140" s="48">
        <f>+'P1'!L141+'P2'!L141+'P3'!L141</f>
        <v>0</v>
      </c>
      <c r="M140" s="48">
        <f>+'P1'!M141+'P2'!M141+'P3'!M141</f>
        <v>0</v>
      </c>
      <c r="N140" s="48">
        <f>+'P1'!N141+'P2'!N141+'P3'!N141</f>
        <v>0</v>
      </c>
      <c r="O140" s="48">
        <f>+'P1'!O141+'P2'!O141+'P3'!O141</f>
        <v>0</v>
      </c>
      <c r="P140" s="48">
        <f>+'P1'!P141+'P2'!P141+'P3'!P141</f>
        <v>0</v>
      </c>
      <c r="Q140" s="48">
        <f>+'P1'!Q141+'P2'!Q141+'P3'!Q141</f>
        <v>0</v>
      </c>
      <c r="R140" s="66">
        <f t="shared" si="4"/>
        <v>0</v>
      </c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</row>
    <row r="141" spans="1:123" s="49" customFormat="1" x14ac:dyDescent="0.25">
      <c r="A141" s="43">
        <v>2000</v>
      </c>
      <c r="B141" s="44"/>
      <c r="C141" s="45">
        <v>2811</v>
      </c>
      <c r="D141" s="46" t="s">
        <v>374</v>
      </c>
      <c r="E141" s="54"/>
      <c r="F141" s="48">
        <f>+'P1'!F142+'P2'!F142+'P3'!F142</f>
        <v>0</v>
      </c>
      <c r="G141" s="48">
        <f>+'P1'!G142+'P2'!G142+'P3'!G142</f>
        <v>0</v>
      </c>
      <c r="H141" s="48">
        <f>+'P1'!H142+'P2'!H142+'P3'!H142</f>
        <v>0</v>
      </c>
      <c r="I141" s="48">
        <f>+'P1'!I142+'P2'!I142+'P3'!I142</f>
        <v>0</v>
      </c>
      <c r="J141" s="48">
        <f>+'P1'!J142+'P2'!J142+'P3'!J142</f>
        <v>0</v>
      </c>
      <c r="K141" s="48">
        <f>+'P1'!K142+'P2'!K142+'P3'!K142</f>
        <v>0</v>
      </c>
      <c r="L141" s="48">
        <f>+'P1'!L142+'P2'!L142+'P3'!L142</f>
        <v>0</v>
      </c>
      <c r="M141" s="48">
        <f>+'P1'!M142+'P2'!M142+'P3'!M142</f>
        <v>0</v>
      </c>
      <c r="N141" s="48">
        <f>+'P1'!N142+'P2'!N142+'P3'!N142</f>
        <v>0</v>
      </c>
      <c r="O141" s="48">
        <f>+'P1'!O142+'P2'!O142+'P3'!O142</f>
        <v>0</v>
      </c>
      <c r="P141" s="48">
        <f>+'P1'!P142+'P2'!P142+'P3'!P142</f>
        <v>0</v>
      </c>
      <c r="Q141" s="48">
        <f>+'P1'!Q142+'P2'!Q142+'P3'!Q142</f>
        <v>0</v>
      </c>
      <c r="R141" s="66">
        <f t="shared" si="4"/>
        <v>0</v>
      </c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</row>
    <row r="142" spans="1:123" s="49" customFormat="1" x14ac:dyDescent="0.25">
      <c r="A142" s="43">
        <v>2000</v>
      </c>
      <c r="B142" s="44"/>
      <c r="C142" s="45">
        <v>2821</v>
      </c>
      <c r="D142" s="46" t="s">
        <v>375</v>
      </c>
      <c r="E142" s="54"/>
      <c r="F142" s="48">
        <f>+'P1'!F143+'P2'!F143+'P3'!F143</f>
        <v>0</v>
      </c>
      <c r="G142" s="48">
        <f>+'P1'!G143+'P2'!G143+'P3'!G143</f>
        <v>0</v>
      </c>
      <c r="H142" s="48">
        <f>+'P1'!H143+'P2'!H143+'P3'!H143</f>
        <v>0</v>
      </c>
      <c r="I142" s="48">
        <f>+'P1'!I143+'P2'!I143+'P3'!I143</f>
        <v>0</v>
      </c>
      <c r="J142" s="48">
        <f>+'P1'!J143+'P2'!J143+'P3'!J143</f>
        <v>0</v>
      </c>
      <c r="K142" s="48">
        <f>+'P1'!K143+'P2'!K143+'P3'!K143</f>
        <v>0</v>
      </c>
      <c r="L142" s="48">
        <f>+'P1'!L143+'P2'!L143+'P3'!L143</f>
        <v>0</v>
      </c>
      <c r="M142" s="48">
        <f>+'P1'!M143+'P2'!M143+'P3'!M143</f>
        <v>0</v>
      </c>
      <c r="N142" s="48">
        <f>+'P1'!N143+'P2'!N143+'P3'!N143</f>
        <v>0</v>
      </c>
      <c r="O142" s="48">
        <f>+'P1'!O143+'P2'!O143+'P3'!O143</f>
        <v>0</v>
      </c>
      <c r="P142" s="48">
        <f>+'P1'!P143+'P2'!P143+'P3'!P143</f>
        <v>0</v>
      </c>
      <c r="Q142" s="48">
        <f>+'P1'!Q143+'P2'!Q143+'P3'!Q143</f>
        <v>0</v>
      </c>
      <c r="R142" s="66">
        <f t="shared" si="4"/>
        <v>0</v>
      </c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</row>
    <row r="143" spans="1:123" s="49" customFormat="1" x14ac:dyDescent="0.25">
      <c r="A143" s="43">
        <v>2000</v>
      </c>
      <c r="B143" s="44"/>
      <c r="C143" s="45">
        <v>2822</v>
      </c>
      <c r="D143" s="46" t="s">
        <v>376</v>
      </c>
      <c r="E143" s="54"/>
      <c r="F143" s="48">
        <f>+'P1'!F144+'P2'!F144+'P3'!F144</f>
        <v>0</v>
      </c>
      <c r="G143" s="48">
        <f>+'P1'!G144+'P2'!G144+'P3'!G144</f>
        <v>0</v>
      </c>
      <c r="H143" s="48">
        <f>+'P1'!H144+'P2'!H144+'P3'!H144</f>
        <v>0</v>
      </c>
      <c r="I143" s="48">
        <f>+'P1'!I144+'P2'!I144+'P3'!I144</f>
        <v>0</v>
      </c>
      <c r="J143" s="48">
        <f>+'P1'!J144+'P2'!J144+'P3'!J144</f>
        <v>0</v>
      </c>
      <c r="K143" s="48">
        <f>+'P1'!K144+'P2'!K144+'P3'!K144</f>
        <v>0</v>
      </c>
      <c r="L143" s="48">
        <f>+'P1'!L144+'P2'!L144+'P3'!L144</f>
        <v>0</v>
      </c>
      <c r="M143" s="48">
        <f>+'P1'!M144+'P2'!M144+'P3'!M144</f>
        <v>0</v>
      </c>
      <c r="N143" s="48">
        <f>+'P1'!N144+'P2'!N144+'P3'!N144</f>
        <v>0</v>
      </c>
      <c r="O143" s="48">
        <f>+'P1'!O144+'P2'!O144+'P3'!O144</f>
        <v>0</v>
      </c>
      <c r="P143" s="48">
        <f>+'P1'!P144+'P2'!P144+'P3'!P144</f>
        <v>0</v>
      </c>
      <c r="Q143" s="48">
        <f>+'P1'!Q144+'P2'!Q144+'P3'!Q144</f>
        <v>0</v>
      </c>
      <c r="R143" s="66">
        <f t="shared" si="4"/>
        <v>0</v>
      </c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</row>
    <row r="144" spans="1:123" s="49" customFormat="1" x14ac:dyDescent="0.25">
      <c r="A144" s="43">
        <v>2000</v>
      </c>
      <c r="B144" s="44"/>
      <c r="C144" s="45">
        <v>2831</v>
      </c>
      <c r="D144" s="46" t="s">
        <v>377</v>
      </c>
      <c r="E144" s="54"/>
      <c r="F144" s="48">
        <f>+'P1'!F145+'P2'!F145+'P3'!F145</f>
        <v>0</v>
      </c>
      <c r="G144" s="48">
        <f>+'P1'!G145+'P2'!G145+'P3'!G145</f>
        <v>0</v>
      </c>
      <c r="H144" s="48">
        <f>+'P1'!H145+'P2'!H145+'P3'!H145</f>
        <v>0</v>
      </c>
      <c r="I144" s="48">
        <f>+'P1'!I145+'P2'!I145+'P3'!I145</f>
        <v>0</v>
      </c>
      <c r="J144" s="48">
        <f>+'P1'!J145+'P2'!J145+'P3'!J145</f>
        <v>0</v>
      </c>
      <c r="K144" s="48">
        <f>+'P1'!K145+'P2'!K145+'P3'!K145</f>
        <v>0</v>
      </c>
      <c r="L144" s="48">
        <f>+'P1'!L145+'P2'!L145+'P3'!L145</f>
        <v>0</v>
      </c>
      <c r="M144" s="48">
        <f>+'P1'!M145+'P2'!M145+'P3'!M145</f>
        <v>0</v>
      </c>
      <c r="N144" s="48">
        <f>+'P1'!N145+'P2'!N145+'P3'!N145</f>
        <v>0</v>
      </c>
      <c r="O144" s="48">
        <f>+'P1'!O145+'P2'!O145+'P3'!O145</f>
        <v>0</v>
      </c>
      <c r="P144" s="48">
        <f>+'P1'!P145+'P2'!P145+'P3'!P145</f>
        <v>0</v>
      </c>
      <c r="Q144" s="48">
        <f>+'P1'!Q145+'P2'!Q145+'P3'!Q145</f>
        <v>0</v>
      </c>
      <c r="R144" s="66">
        <f t="shared" si="4"/>
        <v>0</v>
      </c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</row>
    <row r="145" spans="1:123" s="49" customFormat="1" x14ac:dyDescent="0.25">
      <c r="A145" s="43">
        <v>2000</v>
      </c>
      <c r="B145" s="44"/>
      <c r="C145" s="45">
        <v>2911</v>
      </c>
      <c r="D145" s="46" t="s">
        <v>378</v>
      </c>
      <c r="E145" s="54"/>
      <c r="F145" s="48">
        <f>+'P1'!F146+'P2'!F146+'P3'!F146</f>
        <v>0</v>
      </c>
      <c r="G145" s="48">
        <f>+'P1'!G146+'P2'!G146+'P3'!G146</f>
        <v>0</v>
      </c>
      <c r="H145" s="48">
        <f>+'P1'!H146+'P2'!H146+'P3'!H146</f>
        <v>0</v>
      </c>
      <c r="I145" s="48">
        <f>+'P1'!I146+'P2'!I146+'P3'!I146</f>
        <v>0</v>
      </c>
      <c r="J145" s="48">
        <f>+'P1'!J146+'P2'!J146+'P3'!J146</f>
        <v>0</v>
      </c>
      <c r="K145" s="48">
        <f>+'P1'!K146+'P2'!K146+'P3'!K146</f>
        <v>0</v>
      </c>
      <c r="L145" s="48">
        <f>+'P1'!L146+'P2'!L146+'P3'!L146</f>
        <v>0</v>
      </c>
      <c r="M145" s="48">
        <f>+'P1'!M146+'P2'!M146+'P3'!M146</f>
        <v>0</v>
      </c>
      <c r="N145" s="48">
        <f>+'P1'!N146+'P2'!N146+'P3'!N146</f>
        <v>0</v>
      </c>
      <c r="O145" s="48">
        <f>+'P1'!O146+'P2'!O146+'P3'!O146</f>
        <v>0</v>
      </c>
      <c r="P145" s="48">
        <f>+'P1'!P146+'P2'!P146+'P3'!P146</f>
        <v>0</v>
      </c>
      <c r="Q145" s="48">
        <f>+'P1'!Q146+'P2'!Q146+'P3'!Q146</f>
        <v>0</v>
      </c>
      <c r="R145" s="66">
        <f t="shared" si="4"/>
        <v>0</v>
      </c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</row>
    <row r="146" spans="1:123" s="49" customFormat="1" x14ac:dyDescent="0.25">
      <c r="A146" s="43">
        <v>2000</v>
      </c>
      <c r="B146" s="44"/>
      <c r="C146" s="45">
        <v>2921</v>
      </c>
      <c r="D146" s="46" t="s">
        <v>379</v>
      </c>
      <c r="E146" s="54"/>
      <c r="F146" s="48">
        <f>+'P1'!F147+'P2'!F147+'P3'!F147</f>
        <v>3000</v>
      </c>
      <c r="G146" s="48">
        <f>+'P1'!G147+'P2'!G147+'P3'!G147</f>
        <v>0</v>
      </c>
      <c r="H146" s="48">
        <f>+'P1'!H147+'P2'!H147+'P3'!H147</f>
        <v>0</v>
      </c>
      <c r="I146" s="48">
        <f>+'P1'!I147+'P2'!I147+'P3'!I147</f>
        <v>0</v>
      </c>
      <c r="J146" s="48">
        <f>+'P1'!J147+'P2'!J147+'P3'!J147</f>
        <v>0</v>
      </c>
      <c r="K146" s="48">
        <f>+'P1'!K147+'P2'!K147+'P3'!K147</f>
        <v>0</v>
      </c>
      <c r="L146" s="48">
        <f>+'P1'!L147+'P2'!L147+'P3'!L147</f>
        <v>0</v>
      </c>
      <c r="M146" s="48">
        <f>+'P1'!M147+'P2'!M147+'P3'!M147</f>
        <v>0</v>
      </c>
      <c r="N146" s="48">
        <f>+'P1'!N147+'P2'!N147+'P3'!N147</f>
        <v>0</v>
      </c>
      <c r="O146" s="48">
        <f>+'P1'!O147+'P2'!O147+'P3'!O147</f>
        <v>0</v>
      </c>
      <c r="P146" s="48">
        <f>+'P1'!P147+'P2'!P147+'P3'!P147</f>
        <v>0</v>
      </c>
      <c r="Q146" s="48">
        <f>+'P1'!Q147+'P2'!Q147+'P3'!Q147</f>
        <v>0</v>
      </c>
      <c r="R146" s="66">
        <f t="shared" si="4"/>
        <v>3000</v>
      </c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</row>
    <row r="147" spans="1:123" s="49" customFormat="1" x14ac:dyDescent="0.25">
      <c r="A147" s="43">
        <v>2000</v>
      </c>
      <c r="B147" s="44"/>
      <c r="C147" s="45">
        <v>2931</v>
      </c>
      <c r="D147" s="46" t="s">
        <v>380</v>
      </c>
      <c r="E147" s="54"/>
      <c r="F147" s="48">
        <f>+'P1'!F148+'P2'!F148+'P3'!F148</f>
        <v>0</v>
      </c>
      <c r="G147" s="48">
        <f>+'P1'!G148+'P2'!G148+'P3'!G148</f>
        <v>0</v>
      </c>
      <c r="H147" s="48">
        <f>+'P1'!H148+'P2'!H148+'P3'!H148</f>
        <v>0</v>
      </c>
      <c r="I147" s="48">
        <f>+'P1'!I148+'P2'!I148+'P3'!I148</f>
        <v>0</v>
      </c>
      <c r="J147" s="48">
        <f>+'P1'!J148+'P2'!J148+'P3'!J148</f>
        <v>0</v>
      </c>
      <c r="K147" s="48">
        <f>+'P1'!K148+'P2'!K148+'P3'!K148</f>
        <v>0</v>
      </c>
      <c r="L147" s="48">
        <f>+'P1'!L148+'P2'!L148+'P3'!L148</f>
        <v>0</v>
      </c>
      <c r="M147" s="48">
        <f>+'P1'!M148+'P2'!M148+'P3'!M148</f>
        <v>0</v>
      </c>
      <c r="N147" s="48">
        <f>+'P1'!N148+'P2'!N148+'P3'!N148</f>
        <v>0</v>
      </c>
      <c r="O147" s="48">
        <f>+'P1'!O148+'P2'!O148+'P3'!O148</f>
        <v>0</v>
      </c>
      <c r="P147" s="48">
        <f>+'P1'!P148+'P2'!P148+'P3'!P148</f>
        <v>0</v>
      </c>
      <c r="Q147" s="48">
        <f>+'P1'!Q148+'P2'!Q148+'P3'!Q148</f>
        <v>0</v>
      </c>
      <c r="R147" s="66">
        <f t="shared" si="4"/>
        <v>0</v>
      </c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</row>
    <row r="148" spans="1:123" s="49" customFormat="1" x14ac:dyDescent="0.25">
      <c r="A148" s="43">
        <v>2000</v>
      </c>
      <c r="B148" s="44"/>
      <c r="C148" s="45">
        <v>2941</v>
      </c>
      <c r="D148" s="46" t="s">
        <v>381</v>
      </c>
      <c r="E148" s="54"/>
      <c r="F148" s="48">
        <f>+'P1'!F149+'P2'!F149+'P3'!F149</f>
        <v>0</v>
      </c>
      <c r="G148" s="48">
        <f>+'P1'!G149+'P2'!G149+'P3'!G149</f>
        <v>0</v>
      </c>
      <c r="H148" s="48">
        <f>+'P1'!H149+'P2'!H149+'P3'!H149</f>
        <v>0</v>
      </c>
      <c r="I148" s="48">
        <f>+'P1'!I149+'P2'!I149+'P3'!I149</f>
        <v>0</v>
      </c>
      <c r="J148" s="48">
        <f>+'P1'!J149+'P2'!J149+'P3'!J149</f>
        <v>0</v>
      </c>
      <c r="K148" s="48">
        <f>+'P1'!K149+'P2'!K149+'P3'!K149</f>
        <v>0</v>
      </c>
      <c r="L148" s="48">
        <f>+'P1'!L149+'P2'!L149+'P3'!L149</f>
        <v>0</v>
      </c>
      <c r="M148" s="48">
        <f>+'P1'!M149+'P2'!M149+'P3'!M149</f>
        <v>0</v>
      </c>
      <c r="N148" s="48">
        <f>+'P1'!N149+'P2'!N149+'P3'!N149</f>
        <v>0</v>
      </c>
      <c r="O148" s="48">
        <f>+'P1'!O149+'P2'!O149+'P3'!O149</f>
        <v>0</v>
      </c>
      <c r="P148" s="48">
        <f>+'P1'!P149+'P2'!P149+'P3'!P149</f>
        <v>0</v>
      </c>
      <c r="Q148" s="48">
        <f>+'P1'!Q149+'P2'!Q149+'P3'!Q149</f>
        <v>0</v>
      </c>
      <c r="R148" s="66">
        <f t="shared" si="4"/>
        <v>0</v>
      </c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</row>
    <row r="149" spans="1:123" s="49" customFormat="1" x14ac:dyDescent="0.25">
      <c r="A149" s="43">
        <v>2000</v>
      </c>
      <c r="B149" s="44"/>
      <c r="C149" s="45">
        <v>2951</v>
      </c>
      <c r="D149" s="46" t="s">
        <v>382</v>
      </c>
      <c r="E149" s="54"/>
      <c r="F149" s="48">
        <f>+'P1'!F150+'P2'!F150+'P3'!F150</f>
        <v>0</v>
      </c>
      <c r="G149" s="48">
        <f>+'P1'!G150+'P2'!G150+'P3'!G150</f>
        <v>0</v>
      </c>
      <c r="H149" s="48">
        <f>+'P1'!H150+'P2'!H150+'P3'!H150</f>
        <v>0</v>
      </c>
      <c r="I149" s="48">
        <f>+'P1'!I150+'P2'!I150+'P3'!I150</f>
        <v>0</v>
      </c>
      <c r="J149" s="48">
        <f>+'P1'!J150+'P2'!J150+'P3'!J150</f>
        <v>0</v>
      </c>
      <c r="K149" s="48">
        <f>+'P1'!K150+'P2'!K150+'P3'!K150</f>
        <v>0</v>
      </c>
      <c r="L149" s="48">
        <f>+'P1'!L150+'P2'!L150+'P3'!L150</f>
        <v>0</v>
      </c>
      <c r="M149" s="48">
        <f>+'P1'!M150+'P2'!M150+'P3'!M150</f>
        <v>0</v>
      </c>
      <c r="N149" s="48">
        <f>+'P1'!N150+'P2'!N150+'P3'!N150</f>
        <v>0</v>
      </c>
      <c r="O149" s="48">
        <f>+'P1'!O150+'P2'!O150+'P3'!O150</f>
        <v>0</v>
      </c>
      <c r="P149" s="48">
        <f>+'P1'!P150+'P2'!P150+'P3'!P150</f>
        <v>0</v>
      </c>
      <c r="Q149" s="48">
        <f>+'P1'!Q150+'P2'!Q150+'P3'!Q150</f>
        <v>0</v>
      </c>
      <c r="R149" s="66">
        <f t="shared" ref="R149:R154" si="5">SUM(F149:Q149)</f>
        <v>0</v>
      </c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</row>
    <row r="150" spans="1:123" s="49" customFormat="1" x14ac:dyDescent="0.25">
      <c r="A150" s="43">
        <v>2000</v>
      </c>
      <c r="B150" s="44"/>
      <c r="C150" s="45">
        <v>2961</v>
      </c>
      <c r="D150" s="46" t="s">
        <v>383</v>
      </c>
      <c r="E150" s="54"/>
      <c r="F150" s="48">
        <f>+'P1'!F151+'P2'!F151+'P3'!F151</f>
        <v>10000</v>
      </c>
      <c r="G150" s="48">
        <f>+'P1'!G151+'P2'!G151+'P3'!G151</f>
        <v>0</v>
      </c>
      <c r="H150" s="48">
        <f>+'P1'!H151+'P2'!H151+'P3'!H151</f>
        <v>0</v>
      </c>
      <c r="I150" s="48">
        <f>+'P1'!I151+'P2'!I151+'P3'!I151</f>
        <v>0</v>
      </c>
      <c r="J150" s="48">
        <f>+'P1'!J151+'P2'!J151+'P3'!J151</f>
        <v>0</v>
      </c>
      <c r="K150" s="48">
        <f>+'P1'!K151+'P2'!K151+'P3'!K151</f>
        <v>0</v>
      </c>
      <c r="L150" s="48">
        <f>+'P1'!L151+'P2'!L151+'P3'!L151</f>
        <v>0</v>
      </c>
      <c r="M150" s="48">
        <f>+'P1'!M151+'P2'!M151+'P3'!M151</f>
        <v>0</v>
      </c>
      <c r="N150" s="48">
        <f>+'P1'!N151+'P2'!N151+'P3'!N151</f>
        <v>0</v>
      </c>
      <c r="O150" s="48">
        <f>+'P1'!O151+'P2'!O151+'P3'!O151</f>
        <v>0</v>
      </c>
      <c r="P150" s="48">
        <f>+'P1'!P151+'P2'!P151+'P3'!P151</f>
        <v>0</v>
      </c>
      <c r="Q150" s="48">
        <f>+'P1'!Q151+'P2'!Q151+'P3'!Q151</f>
        <v>0</v>
      </c>
      <c r="R150" s="66">
        <f t="shared" si="5"/>
        <v>10000</v>
      </c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</row>
    <row r="151" spans="1:123" s="49" customFormat="1" x14ac:dyDescent="0.25">
      <c r="A151" s="43">
        <v>2000</v>
      </c>
      <c r="B151" s="44"/>
      <c r="C151" s="45">
        <v>2962</v>
      </c>
      <c r="D151" s="46" t="s">
        <v>384</v>
      </c>
      <c r="E151" s="54"/>
      <c r="F151" s="48">
        <f>+'P1'!F152+'P2'!F152+'P3'!F152</f>
        <v>10000</v>
      </c>
      <c r="G151" s="48">
        <f>+'P1'!G152+'P2'!G152+'P3'!G152</f>
        <v>0</v>
      </c>
      <c r="H151" s="48">
        <f>+'P1'!H152+'P2'!H152+'P3'!H152</f>
        <v>0</v>
      </c>
      <c r="I151" s="48">
        <f>+'P1'!I152+'P2'!I152+'P3'!I152</f>
        <v>0</v>
      </c>
      <c r="J151" s="48">
        <f>+'P1'!J152+'P2'!J152+'P3'!J152</f>
        <v>0</v>
      </c>
      <c r="K151" s="48">
        <f>+'P1'!K152+'P2'!K152+'P3'!K152</f>
        <v>0</v>
      </c>
      <c r="L151" s="48">
        <f>+'P1'!L152+'P2'!L152+'P3'!L152</f>
        <v>0</v>
      </c>
      <c r="M151" s="48">
        <f>+'P1'!M152+'P2'!M152+'P3'!M152</f>
        <v>0</v>
      </c>
      <c r="N151" s="48">
        <f>+'P1'!N152+'P2'!N152+'P3'!N152</f>
        <v>0</v>
      </c>
      <c r="O151" s="48">
        <f>+'P1'!O152+'P2'!O152+'P3'!O152</f>
        <v>0</v>
      </c>
      <c r="P151" s="48">
        <f>+'P1'!P152+'P2'!P152+'P3'!P152</f>
        <v>0</v>
      </c>
      <c r="Q151" s="48">
        <f>+'P1'!Q152+'P2'!Q152+'P3'!Q152</f>
        <v>0</v>
      </c>
      <c r="R151" s="66">
        <f t="shared" si="5"/>
        <v>10000</v>
      </c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</row>
    <row r="152" spans="1:123" s="49" customFormat="1" x14ac:dyDescent="0.25">
      <c r="A152" s="43">
        <v>2000</v>
      </c>
      <c r="B152" s="44"/>
      <c r="C152" s="45">
        <v>2971</v>
      </c>
      <c r="D152" s="46" t="s">
        <v>385</v>
      </c>
      <c r="E152" s="54"/>
      <c r="F152" s="48">
        <f>+'P1'!F153+'P2'!F153+'P3'!F153</f>
        <v>0</v>
      </c>
      <c r="G152" s="48">
        <f>+'P1'!G153+'P2'!G153+'P3'!G153</f>
        <v>0</v>
      </c>
      <c r="H152" s="48">
        <f>+'P1'!H153+'P2'!H153+'P3'!H153</f>
        <v>0</v>
      </c>
      <c r="I152" s="48">
        <f>+'P1'!I153+'P2'!I153+'P3'!I153</f>
        <v>0</v>
      </c>
      <c r="J152" s="48">
        <f>+'P1'!J153+'P2'!J153+'P3'!J153</f>
        <v>0</v>
      </c>
      <c r="K152" s="48">
        <f>+'P1'!K153+'P2'!K153+'P3'!K153</f>
        <v>0</v>
      </c>
      <c r="L152" s="48">
        <f>+'P1'!L153+'P2'!L153+'P3'!L153</f>
        <v>0</v>
      </c>
      <c r="M152" s="48">
        <f>+'P1'!M153+'P2'!M153+'P3'!M153</f>
        <v>0</v>
      </c>
      <c r="N152" s="48">
        <f>+'P1'!N153+'P2'!N153+'P3'!N153</f>
        <v>0</v>
      </c>
      <c r="O152" s="48">
        <f>+'P1'!O153+'P2'!O153+'P3'!O153</f>
        <v>0</v>
      </c>
      <c r="P152" s="48">
        <f>+'P1'!P153+'P2'!P153+'P3'!P153</f>
        <v>0</v>
      </c>
      <c r="Q152" s="48">
        <f>+'P1'!Q153+'P2'!Q153+'P3'!Q153</f>
        <v>0</v>
      </c>
      <c r="R152" s="66">
        <f t="shared" si="5"/>
        <v>0</v>
      </c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</row>
    <row r="153" spans="1:123" s="49" customFormat="1" x14ac:dyDescent="0.25">
      <c r="A153" s="43">
        <v>2000</v>
      </c>
      <c r="B153" s="44"/>
      <c r="C153" s="45">
        <v>2981</v>
      </c>
      <c r="D153" s="46" t="s">
        <v>386</v>
      </c>
      <c r="E153" s="54"/>
      <c r="F153" s="48">
        <f>+'P1'!F154+'P2'!F154+'P3'!F154</f>
        <v>0</v>
      </c>
      <c r="G153" s="48">
        <f>+'P1'!G154+'P2'!G154+'P3'!G154</f>
        <v>0</v>
      </c>
      <c r="H153" s="48">
        <f>+'P1'!H154+'P2'!H154+'P3'!H154</f>
        <v>0</v>
      </c>
      <c r="I153" s="48">
        <f>+'P1'!I154+'P2'!I154+'P3'!I154</f>
        <v>0</v>
      </c>
      <c r="J153" s="48">
        <f>+'P1'!J154+'P2'!J154+'P3'!J154</f>
        <v>0</v>
      </c>
      <c r="K153" s="48">
        <f>+'P1'!K154+'P2'!K154+'P3'!K154</f>
        <v>0</v>
      </c>
      <c r="L153" s="48">
        <f>+'P1'!L154+'P2'!L154+'P3'!L154</f>
        <v>0</v>
      </c>
      <c r="M153" s="48">
        <f>+'P1'!M154+'P2'!M154+'P3'!M154</f>
        <v>0</v>
      </c>
      <c r="N153" s="48">
        <f>+'P1'!N154+'P2'!N154+'P3'!N154</f>
        <v>0</v>
      </c>
      <c r="O153" s="48">
        <f>+'P1'!O154+'P2'!O154+'P3'!O154</f>
        <v>0</v>
      </c>
      <c r="P153" s="48">
        <f>+'P1'!P154+'P2'!P154+'P3'!P154</f>
        <v>0</v>
      </c>
      <c r="Q153" s="48">
        <f>+'P1'!Q154+'P2'!Q154+'P3'!Q154</f>
        <v>0</v>
      </c>
      <c r="R153" s="66">
        <f t="shared" si="5"/>
        <v>0</v>
      </c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</row>
    <row r="154" spans="1:123" s="49" customFormat="1" x14ac:dyDescent="0.25">
      <c r="A154" s="43">
        <v>2000</v>
      </c>
      <c r="B154" s="44"/>
      <c r="C154" s="45">
        <v>2991</v>
      </c>
      <c r="D154" s="46" t="s">
        <v>387</v>
      </c>
      <c r="E154" s="54"/>
      <c r="F154" s="48">
        <f>+'P1'!F155+'P2'!F155+'P3'!F155</f>
        <v>0</v>
      </c>
      <c r="G154" s="48">
        <f>+'P1'!G155+'P2'!G155+'P3'!G155</f>
        <v>0</v>
      </c>
      <c r="H154" s="48">
        <f>+'P1'!H155+'P2'!H155+'P3'!H155</f>
        <v>0</v>
      </c>
      <c r="I154" s="48">
        <f>+'P1'!I155+'P2'!I155+'P3'!I155</f>
        <v>0</v>
      </c>
      <c r="J154" s="48">
        <f>+'P1'!J155+'P2'!J155+'P3'!J155</f>
        <v>0</v>
      </c>
      <c r="K154" s="48">
        <f>+'P1'!K155+'P2'!K155+'P3'!K155</f>
        <v>0</v>
      </c>
      <c r="L154" s="48">
        <f>+'P1'!L155+'P2'!L155+'P3'!L155</f>
        <v>0</v>
      </c>
      <c r="M154" s="48">
        <f>+'P1'!M155+'P2'!M155+'P3'!M155</f>
        <v>0</v>
      </c>
      <c r="N154" s="48">
        <f>+'P1'!N155+'P2'!N155+'P3'!N155</f>
        <v>0</v>
      </c>
      <c r="O154" s="48">
        <f>+'P1'!O155+'P2'!O155+'P3'!O155</f>
        <v>0</v>
      </c>
      <c r="P154" s="48">
        <f>+'P1'!P155+'P2'!P155+'P3'!P155</f>
        <v>0</v>
      </c>
      <c r="Q154" s="48">
        <f>+'P1'!Q155+'P2'!Q155+'P3'!Q155</f>
        <v>0</v>
      </c>
      <c r="R154" s="66">
        <f t="shared" si="5"/>
        <v>0</v>
      </c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</row>
    <row r="155" spans="1:123" s="49" customFormat="1" ht="15.75" customHeight="1" x14ac:dyDescent="0.25">
      <c r="A155" s="58" t="s">
        <v>704</v>
      </c>
      <c r="B155" s="58"/>
      <c r="C155" s="58"/>
      <c r="D155" s="58"/>
      <c r="E155" s="58"/>
      <c r="F155" s="48">
        <f>+'P1'!F156+'P2'!F156+'P3'!F156</f>
        <v>419000</v>
      </c>
      <c r="G155" s="48">
        <f>+'P1'!G156+'P2'!G156+'P3'!G156</f>
        <v>0</v>
      </c>
      <c r="H155" s="48">
        <f>+'P1'!H156+'P2'!H156+'P3'!H156</f>
        <v>0</v>
      </c>
      <c r="I155" s="48">
        <f>+'P1'!I156+'P2'!I156+'P3'!I156</f>
        <v>0</v>
      </c>
      <c r="J155" s="48">
        <f>+'P1'!J156+'P2'!J156+'P3'!J156</f>
        <v>0</v>
      </c>
      <c r="K155" s="48">
        <f>+'P1'!K156+'P2'!K156+'P3'!K156</f>
        <v>0</v>
      </c>
      <c r="L155" s="48">
        <f>+'P1'!L156+'P2'!L156+'P3'!L156</f>
        <v>0</v>
      </c>
      <c r="M155" s="48">
        <f>+'P1'!M156+'P2'!M156+'P3'!M156</f>
        <v>0</v>
      </c>
      <c r="N155" s="48">
        <f>+'P1'!N156+'P2'!N156+'P3'!N156</f>
        <v>0</v>
      </c>
      <c r="O155" s="48">
        <f>+'P1'!O156+'P2'!O156+'P3'!O156</f>
        <v>0</v>
      </c>
      <c r="P155" s="48">
        <f>+'P1'!P156+'P2'!P156+'P3'!P156</f>
        <v>0</v>
      </c>
      <c r="Q155" s="48">
        <f>+'P1'!Q156+'P2'!Q156+'P3'!Q156</f>
        <v>0</v>
      </c>
      <c r="R155" s="130">
        <f>SUM(R85:R154)</f>
        <v>419000</v>
      </c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</row>
    <row r="156" spans="1:123" s="49" customFormat="1" x14ac:dyDescent="0.25">
      <c r="A156" s="50"/>
      <c r="B156" s="50"/>
      <c r="C156" s="55"/>
      <c r="D156" s="55"/>
      <c r="E156" s="55"/>
      <c r="F156" s="48">
        <f>+'P1'!F157+'P2'!F157+'P3'!F157</f>
        <v>0</v>
      </c>
      <c r="G156" s="48">
        <f>+'P1'!G157+'P2'!G157+'P3'!G157</f>
        <v>0</v>
      </c>
      <c r="H156" s="48">
        <f>+'P1'!H157+'P2'!H157+'P3'!H157</f>
        <v>0</v>
      </c>
      <c r="I156" s="48">
        <f>+'P1'!I157+'P2'!I157+'P3'!I157</f>
        <v>0</v>
      </c>
      <c r="J156" s="48">
        <f>+'P1'!J157+'P2'!J157+'P3'!J157</f>
        <v>0</v>
      </c>
      <c r="K156" s="48">
        <f>+'P1'!K157+'P2'!K157+'P3'!K157</f>
        <v>0</v>
      </c>
      <c r="L156" s="48">
        <f>+'P1'!L157+'P2'!L157+'P3'!L157</f>
        <v>0</v>
      </c>
      <c r="M156" s="48">
        <f>+'P1'!M157+'P2'!M157+'P3'!M157</f>
        <v>0</v>
      </c>
      <c r="N156" s="48">
        <f>+'P1'!N157+'P2'!N157+'P3'!N157</f>
        <v>0</v>
      </c>
      <c r="O156" s="48">
        <f>+'P1'!O157+'P2'!O157+'P3'!O157</f>
        <v>0</v>
      </c>
      <c r="P156" s="48">
        <f>+'P1'!P157+'P2'!P157+'P3'!P157</f>
        <v>0</v>
      </c>
      <c r="Q156" s="48">
        <f>+'P1'!Q157+'P2'!Q157+'P3'!Q157</f>
        <v>0</v>
      </c>
      <c r="R156" s="63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</row>
    <row r="157" spans="1:123" s="49" customFormat="1" x14ac:dyDescent="0.25">
      <c r="A157" s="43">
        <v>3000</v>
      </c>
      <c r="B157" s="44"/>
      <c r="C157" s="45">
        <v>3111</v>
      </c>
      <c r="D157" s="46" t="s">
        <v>388</v>
      </c>
      <c r="E157" s="56"/>
      <c r="F157" s="48">
        <f>+'P1'!F158+'P2'!F158+'P3'!F158</f>
        <v>45000.01</v>
      </c>
      <c r="G157" s="48">
        <f>+'P1'!G158+'P2'!G158+'P3'!G158</f>
        <v>0</v>
      </c>
      <c r="H157" s="48">
        <f>+'P1'!H158+'P2'!H158+'P3'!H158</f>
        <v>0</v>
      </c>
      <c r="I157" s="48">
        <f>+'P1'!I158+'P2'!I158+'P3'!I158</f>
        <v>0</v>
      </c>
      <c r="J157" s="48">
        <f>+'P1'!J158+'P2'!J158+'P3'!J158</f>
        <v>0</v>
      </c>
      <c r="K157" s="48">
        <f>+'P1'!K158+'P2'!K158+'P3'!K158</f>
        <v>0</v>
      </c>
      <c r="L157" s="48">
        <f>+'P1'!L158+'P2'!L158+'P3'!L158</f>
        <v>0</v>
      </c>
      <c r="M157" s="48">
        <f>+'P1'!M158+'P2'!M158+'P3'!M158</f>
        <v>0</v>
      </c>
      <c r="N157" s="48">
        <f>+'P1'!N158+'P2'!N158+'P3'!N158</f>
        <v>0</v>
      </c>
      <c r="O157" s="48">
        <f>+'P1'!O158+'P2'!O158+'P3'!O158</f>
        <v>0</v>
      </c>
      <c r="P157" s="48">
        <f>+'P1'!P158+'P2'!P158+'P3'!P158</f>
        <v>0</v>
      </c>
      <c r="Q157" s="48">
        <f>+'P1'!Q158+'P2'!Q158+'P3'!Q158</f>
        <v>0</v>
      </c>
      <c r="R157" s="66">
        <f t="shared" ref="R157:R211" si="6">SUM(F157:Q157)</f>
        <v>45000.01</v>
      </c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</row>
    <row r="158" spans="1:123" s="49" customFormat="1" x14ac:dyDescent="0.25">
      <c r="A158" s="43">
        <v>3000</v>
      </c>
      <c r="B158" s="44"/>
      <c r="C158" s="45">
        <v>3121</v>
      </c>
      <c r="D158" s="46" t="s">
        <v>389</v>
      </c>
      <c r="E158" s="56" t="s">
        <v>229</v>
      </c>
      <c r="F158" s="48">
        <f>+'P1'!F159+'P2'!F159+'P3'!F159</f>
        <v>0</v>
      </c>
      <c r="G158" s="48">
        <f>+'P1'!G159+'P2'!G159+'P3'!G159</f>
        <v>0</v>
      </c>
      <c r="H158" s="48">
        <f>+'P1'!H159+'P2'!H159+'P3'!H159</f>
        <v>0</v>
      </c>
      <c r="I158" s="48">
        <f>+'P1'!I159+'P2'!I159+'P3'!I159</f>
        <v>0</v>
      </c>
      <c r="J158" s="48">
        <f>+'P1'!J159+'P2'!J159+'P3'!J159</f>
        <v>0</v>
      </c>
      <c r="K158" s="48">
        <f>+'P1'!K159+'P2'!K159+'P3'!K159</f>
        <v>0</v>
      </c>
      <c r="L158" s="48">
        <f>+'P1'!L159+'P2'!L159+'P3'!L159</f>
        <v>0</v>
      </c>
      <c r="M158" s="48">
        <f>+'P1'!M159+'P2'!M159+'P3'!M159</f>
        <v>0</v>
      </c>
      <c r="N158" s="48">
        <f>+'P1'!N159+'P2'!N159+'P3'!N159</f>
        <v>0</v>
      </c>
      <c r="O158" s="48">
        <f>+'P1'!O159+'P2'!O159+'P3'!O159</f>
        <v>0</v>
      </c>
      <c r="P158" s="48">
        <f>+'P1'!P159+'P2'!P159+'P3'!P159</f>
        <v>0</v>
      </c>
      <c r="Q158" s="48">
        <f>+'P1'!Q159+'P2'!Q159+'P3'!Q159</f>
        <v>0</v>
      </c>
      <c r="R158" s="66">
        <f t="shared" si="6"/>
        <v>0</v>
      </c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</row>
    <row r="159" spans="1:123" s="49" customFormat="1" x14ac:dyDescent="0.25">
      <c r="A159" s="43">
        <v>3000</v>
      </c>
      <c r="B159" s="44"/>
      <c r="C159" s="45">
        <v>3131</v>
      </c>
      <c r="D159" s="46" t="s">
        <v>390</v>
      </c>
      <c r="E159" s="56"/>
      <c r="F159" s="48">
        <f>+'P1'!F160+'P2'!F160+'P3'!F160</f>
        <v>12900</v>
      </c>
      <c r="G159" s="48">
        <f>+'P1'!G160+'P2'!G160+'P3'!G160</f>
        <v>300</v>
      </c>
      <c r="H159" s="48">
        <f>+'P1'!H160+'P2'!H160+'P3'!H160</f>
        <v>300</v>
      </c>
      <c r="I159" s="48">
        <f>+'P1'!I160+'P2'!I160+'P3'!I160</f>
        <v>300</v>
      </c>
      <c r="J159" s="48">
        <f>+'P1'!J160+'P2'!J160+'P3'!J160</f>
        <v>300</v>
      </c>
      <c r="K159" s="48">
        <f>+'P1'!K160+'P2'!K160+'P3'!K160</f>
        <v>300</v>
      </c>
      <c r="L159" s="48">
        <f>+'P1'!L160+'P2'!L160+'P3'!L160</f>
        <v>300</v>
      </c>
      <c r="M159" s="48">
        <f>+'P1'!M160+'P2'!M160+'P3'!M160</f>
        <v>300</v>
      </c>
      <c r="N159" s="48">
        <f>+'P1'!N160+'P2'!N160+'P3'!N160</f>
        <v>300</v>
      </c>
      <c r="O159" s="48">
        <f>+'P1'!O160+'P2'!O160+'P3'!O160</f>
        <v>300</v>
      </c>
      <c r="P159" s="48">
        <f>+'P1'!P160+'P2'!P160+'P3'!P160</f>
        <v>300</v>
      </c>
      <c r="Q159" s="48">
        <f>+'P1'!Q160+'P2'!Q160+'P3'!Q160</f>
        <v>300</v>
      </c>
      <c r="R159" s="66">
        <f t="shared" si="6"/>
        <v>16200</v>
      </c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</row>
    <row r="160" spans="1:123" s="49" customFormat="1" x14ac:dyDescent="0.25">
      <c r="A160" s="43">
        <v>3000</v>
      </c>
      <c r="B160" s="44"/>
      <c r="C160" s="45">
        <v>3141</v>
      </c>
      <c r="D160" s="46" t="s">
        <v>391</v>
      </c>
      <c r="E160" s="126"/>
      <c r="F160" s="48">
        <f>+'P1'!F161+'P2'!F161+'P3'!F161</f>
        <v>64000</v>
      </c>
      <c r="G160" s="48">
        <f>+'P1'!G161+'P2'!G161+'P3'!G161</f>
        <v>0</v>
      </c>
      <c r="H160" s="48">
        <f>+'P1'!H161+'P2'!H161+'P3'!H161</f>
        <v>0</v>
      </c>
      <c r="I160" s="48">
        <f>+'P1'!I161+'P2'!I161+'P3'!I161</f>
        <v>0</v>
      </c>
      <c r="J160" s="48">
        <f>+'P1'!J161+'P2'!J161+'P3'!J161</f>
        <v>0</v>
      </c>
      <c r="K160" s="48">
        <f>+'P1'!K161+'P2'!K161+'P3'!K161</f>
        <v>0</v>
      </c>
      <c r="L160" s="48">
        <f>+'P1'!L161+'P2'!L161+'P3'!L161</f>
        <v>0</v>
      </c>
      <c r="M160" s="48">
        <f>+'P1'!M161+'P2'!M161+'P3'!M161</f>
        <v>0</v>
      </c>
      <c r="N160" s="48">
        <f>+'P1'!N161+'P2'!N161+'P3'!N161</f>
        <v>0</v>
      </c>
      <c r="O160" s="48">
        <f>+'P1'!O161+'P2'!O161+'P3'!O161</f>
        <v>0</v>
      </c>
      <c r="P160" s="48">
        <f>+'P1'!P161+'P2'!P161+'P3'!P161</f>
        <v>0</v>
      </c>
      <c r="Q160" s="48">
        <f>+'P1'!Q161+'P2'!Q161+'P3'!Q161</f>
        <v>0</v>
      </c>
      <c r="R160" s="66">
        <f t="shared" si="6"/>
        <v>64000</v>
      </c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</row>
    <row r="161" spans="1:123" s="49" customFormat="1" x14ac:dyDescent="0.25">
      <c r="A161" s="43">
        <v>3000</v>
      </c>
      <c r="B161" s="44"/>
      <c r="C161" s="45">
        <v>3151</v>
      </c>
      <c r="D161" s="46" t="s">
        <v>392</v>
      </c>
      <c r="E161" s="56"/>
      <c r="F161" s="48">
        <f>+'P1'!F162+'P2'!F162+'P3'!F162</f>
        <v>10000</v>
      </c>
      <c r="G161" s="48">
        <f>+'P1'!G162+'P2'!G162+'P3'!G162</f>
        <v>0</v>
      </c>
      <c r="H161" s="48">
        <f>+'P1'!H162+'P2'!H162+'P3'!H162</f>
        <v>0</v>
      </c>
      <c r="I161" s="48">
        <f>+'P1'!I162+'P2'!I162+'P3'!I162</f>
        <v>0</v>
      </c>
      <c r="J161" s="48">
        <f>+'P1'!J162+'P2'!J162+'P3'!J162</f>
        <v>0</v>
      </c>
      <c r="K161" s="48">
        <f>+'P1'!K162+'P2'!K162+'P3'!K162</f>
        <v>0</v>
      </c>
      <c r="L161" s="48">
        <f>+'P1'!L162+'P2'!L162+'P3'!L162</f>
        <v>0</v>
      </c>
      <c r="M161" s="48">
        <f>+'P1'!M162+'P2'!M162+'P3'!M162</f>
        <v>0</v>
      </c>
      <c r="N161" s="48">
        <f>+'P1'!N162+'P2'!N162+'P3'!N162</f>
        <v>0</v>
      </c>
      <c r="O161" s="48">
        <f>+'P1'!O162+'P2'!O162+'P3'!O162</f>
        <v>0</v>
      </c>
      <c r="P161" s="48">
        <f>+'P1'!P162+'P2'!P162+'P3'!P162</f>
        <v>0</v>
      </c>
      <c r="Q161" s="48">
        <f>+'P1'!Q162+'P2'!Q162+'P3'!Q162</f>
        <v>0</v>
      </c>
      <c r="R161" s="66">
        <f t="shared" si="6"/>
        <v>10000</v>
      </c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</row>
    <row r="162" spans="1:123" s="49" customFormat="1" x14ac:dyDescent="0.25">
      <c r="A162" s="43">
        <v>3000</v>
      </c>
      <c r="B162" s="44"/>
      <c r="C162" s="45">
        <v>3161</v>
      </c>
      <c r="D162" s="46" t="s">
        <v>393</v>
      </c>
      <c r="E162" s="56" t="s">
        <v>229</v>
      </c>
      <c r="F162" s="48">
        <f>+'P1'!F163+'P2'!F163+'P3'!F163</f>
        <v>0</v>
      </c>
      <c r="G162" s="48">
        <f>+'P1'!G163+'P2'!G163+'P3'!G163</f>
        <v>0</v>
      </c>
      <c r="H162" s="48">
        <f>+'P1'!H163+'P2'!H163+'P3'!H163</f>
        <v>0</v>
      </c>
      <c r="I162" s="48">
        <f>+'P1'!I163+'P2'!I163+'P3'!I163</f>
        <v>0</v>
      </c>
      <c r="J162" s="48">
        <f>+'P1'!J163+'P2'!J163+'P3'!J163</f>
        <v>0</v>
      </c>
      <c r="K162" s="48">
        <f>+'P1'!K163+'P2'!K163+'P3'!K163</f>
        <v>0</v>
      </c>
      <c r="L162" s="48">
        <f>+'P1'!L163+'P2'!L163+'P3'!L163</f>
        <v>0</v>
      </c>
      <c r="M162" s="48">
        <f>+'P1'!M163+'P2'!M163+'P3'!M163</f>
        <v>0</v>
      </c>
      <c r="N162" s="48">
        <f>+'P1'!N163+'P2'!N163+'P3'!N163</f>
        <v>0</v>
      </c>
      <c r="O162" s="48">
        <f>+'P1'!O163+'P2'!O163+'P3'!O163</f>
        <v>0</v>
      </c>
      <c r="P162" s="48">
        <f>+'P1'!P163+'P2'!P163+'P3'!P163</f>
        <v>0</v>
      </c>
      <c r="Q162" s="48">
        <f>+'P1'!Q163+'P2'!Q163+'P3'!Q163</f>
        <v>0</v>
      </c>
      <c r="R162" s="66">
        <f t="shared" si="6"/>
        <v>0</v>
      </c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</row>
    <row r="163" spans="1:123" s="49" customFormat="1" x14ac:dyDescent="0.25">
      <c r="A163" s="43">
        <v>3000</v>
      </c>
      <c r="B163" s="44"/>
      <c r="C163" s="45">
        <v>3171</v>
      </c>
      <c r="D163" s="46" t="s">
        <v>394</v>
      </c>
      <c r="E163" s="126"/>
      <c r="F163" s="48">
        <f>+'P1'!F164+'P2'!F164+'P3'!F164</f>
        <v>48700</v>
      </c>
      <c r="G163" s="48">
        <f>+'P1'!G164+'P2'!G164+'P3'!G164</f>
        <v>0</v>
      </c>
      <c r="H163" s="48">
        <f>+'P1'!H164+'P2'!H164+'P3'!H164</f>
        <v>0</v>
      </c>
      <c r="I163" s="48">
        <f>+'P1'!I164+'P2'!I164+'P3'!I164</f>
        <v>0</v>
      </c>
      <c r="J163" s="48">
        <f>+'P1'!J164+'P2'!J164+'P3'!J164</f>
        <v>0</v>
      </c>
      <c r="K163" s="48">
        <f>+'P1'!K164+'P2'!K164+'P3'!K164</f>
        <v>0</v>
      </c>
      <c r="L163" s="48">
        <f>+'P1'!L164+'P2'!L164+'P3'!L164</f>
        <v>0</v>
      </c>
      <c r="M163" s="48">
        <f>+'P1'!M164+'P2'!M164+'P3'!M164</f>
        <v>0</v>
      </c>
      <c r="N163" s="48">
        <f>+'P1'!N164+'P2'!N164+'P3'!N164</f>
        <v>0</v>
      </c>
      <c r="O163" s="48">
        <f>+'P1'!O164+'P2'!O164+'P3'!O164</f>
        <v>0</v>
      </c>
      <c r="P163" s="48">
        <f>+'P1'!P164+'P2'!P164+'P3'!P164</f>
        <v>0</v>
      </c>
      <c r="Q163" s="48">
        <f>+'P1'!Q164+'P2'!Q164+'P3'!Q164</f>
        <v>0</v>
      </c>
      <c r="R163" s="66">
        <f t="shared" si="6"/>
        <v>48700</v>
      </c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</row>
    <row r="164" spans="1:123" s="49" customFormat="1" x14ac:dyDescent="0.25">
      <c r="A164" s="43">
        <v>3000</v>
      </c>
      <c r="B164" s="44"/>
      <c r="C164" s="45">
        <v>3181</v>
      </c>
      <c r="D164" s="46" t="s">
        <v>395</v>
      </c>
      <c r="E164" s="56"/>
      <c r="F164" s="48">
        <f>+'P1'!F165+'P2'!F165+'P3'!F165</f>
        <v>3000</v>
      </c>
      <c r="G164" s="48">
        <f>+'P1'!G165+'P2'!G165+'P3'!G165</f>
        <v>0</v>
      </c>
      <c r="H164" s="48">
        <f>+'P1'!H165+'P2'!H165+'P3'!H165</f>
        <v>0</v>
      </c>
      <c r="I164" s="48">
        <f>+'P1'!I165+'P2'!I165+'P3'!I165</f>
        <v>0</v>
      </c>
      <c r="J164" s="48">
        <f>+'P1'!J165+'P2'!J165+'P3'!J165</f>
        <v>0</v>
      </c>
      <c r="K164" s="48">
        <f>+'P1'!K165+'P2'!K165+'P3'!K165</f>
        <v>0</v>
      </c>
      <c r="L164" s="48">
        <f>+'P1'!L165+'P2'!L165+'P3'!L165</f>
        <v>0</v>
      </c>
      <c r="M164" s="48">
        <f>+'P1'!M165+'P2'!M165+'P3'!M165</f>
        <v>0</v>
      </c>
      <c r="N164" s="48">
        <f>+'P1'!N165+'P2'!N165+'P3'!N165</f>
        <v>0</v>
      </c>
      <c r="O164" s="48">
        <f>+'P1'!O165+'P2'!O165+'P3'!O165</f>
        <v>0</v>
      </c>
      <c r="P164" s="48">
        <f>+'P1'!P165+'P2'!P165+'P3'!P165</f>
        <v>0</v>
      </c>
      <c r="Q164" s="48">
        <f>+'P1'!Q165+'P2'!Q165+'P3'!Q165</f>
        <v>0</v>
      </c>
      <c r="R164" s="66">
        <f t="shared" si="6"/>
        <v>3000</v>
      </c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</row>
    <row r="165" spans="1:123" s="49" customFormat="1" x14ac:dyDescent="0.25">
      <c r="A165" s="43">
        <v>3000</v>
      </c>
      <c r="B165" s="44"/>
      <c r="C165" s="45">
        <v>3191</v>
      </c>
      <c r="D165" s="46" t="s">
        <v>396</v>
      </c>
      <c r="E165" s="56" t="s">
        <v>229</v>
      </c>
      <c r="F165" s="48">
        <f>+'P1'!F166+'P2'!F166+'P3'!F166</f>
        <v>0</v>
      </c>
      <c r="G165" s="48">
        <f>+'P1'!G166+'P2'!G166+'P3'!G166</f>
        <v>0</v>
      </c>
      <c r="H165" s="48">
        <f>+'P1'!H166+'P2'!H166+'P3'!H166</f>
        <v>0</v>
      </c>
      <c r="I165" s="48">
        <f>+'P1'!I166+'P2'!I166+'P3'!I166</f>
        <v>0</v>
      </c>
      <c r="J165" s="48">
        <f>+'P1'!J166+'P2'!J166+'P3'!J166</f>
        <v>0</v>
      </c>
      <c r="K165" s="48">
        <f>+'P1'!K166+'P2'!K166+'P3'!K166</f>
        <v>0</v>
      </c>
      <c r="L165" s="48">
        <f>+'P1'!L166+'P2'!L166+'P3'!L166</f>
        <v>0</v>
      </c>
      <c r="M165" s="48">
        <f>+'P1'!M166+'P2'!M166+'P3'!M166</f>
        <v>0</v>
      </c>
      <c r="N165" s="48">
        <f>+'P1'!N166+'P2'!N166+'P3'!N166</f>
        <v>0</v>
      </c>
      <c r="O165" s="48">
        <f>+'P1'!O166+'P2'!O166+'P3'!O166</f>
        <v>0</v>
      </c>
      <c r="P165" s="48">
        <f>+'P1'!P166+'P2'!P166+'P3'!P166</f>
        <v>0</v>
      </c>
      <c r="Q165" s="48">
        <f>+'P1'!Q166+'P2'!Q166+'P3'!Q166</f>
        <v>0</v>
      </c>
      <c r="R165" s="66">
        <f t="shared" si="6"/>
        <v>0</v>
      </c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</row>
    <row r="166" spans="1:123" s="49" customFormat="1" x14ac:dyDescent="0.25">
      <c r="A166" s="43">
        <v>3000</v>
      </c>
      <c r="B166" s="44"/>
      <c r="C166" s="45">
        <v>3211</v>
      </c>
      <c r="D166" s="46" t="s">
        <v>397</v>
      </c>
      <c r="E166" s="56" t="s">
        <v>229</v>
      </c>
      <c r="F166" s="48">
        <f>+'P1'!F167+'P2'!F167+'P3'!F167</f>
        <v>0</v>
      </c>
      <c r="G166" s="48">
        <f>+'P1'!G167+'P2'!G167+'P3'!G167</f>
        <v>0</v>
      </c>
      <c r="H166" s="48">
        <f>+'P1'!H167+'P2'!H167+'P3'!H167</f>
        <v>0</v>
      </c>
      <c r="I166" s="48">
        <f>+'P1'!I167+'P2'!I167+'P3'!I167</f>
        <v>0</v>
      </c>
      <c r="J166" s="48">
        <f>+'P1'!J167+'P2'!J167+'P3'!J167</f>
        <v>0</v>
      </c>
      <c r="K166" s="48">
        <f>+'P1'!K167+'P2'!K167+'P3'!K167</f>
        <v>0</v>
      </c>
      <c r="L166" s="48">
        <f>+'P1'!L167+'P2'!L167+'P3'!L167</f>
        <v>0</v>
      </c>
      <c r="M166" s="48">
        <f>+'P1'!M167+'P2'!M167+'P3'!M167</f>
        <v>0</v>
      </c>
      <c r="N166" s="48">
        <f>+'P1'!N167+'P2'!N167+'P3'!N167</f>
        <v>0</v>
      </c>
      <c r="O166" s="48">
        <f>+'P1'!O167+'P2'!O167+'P3'!O167</f>
        <v>0</v>
      </c>
      <c r="P166" s="48">
        <f>+'P1'!P167+'P2'!P167+'P3'!P167</f>
        <v>0</v>
      </c>
      <c r="Q166" s="48">
        <f>+'P1'!Q167+'P2'!Q167+'P3'!Q167</f>
        <v>0</v>
      </c>
      <c r="R166" s="66">
        <f t="shared" si="6"/>
        <v>0</v>
      </c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</row>
    <row r="167" spans="1:123" s="49" customFormat="1" x14ac:dyDescent="0.25">
      <c r="A167" s="43">
        <v>3000</v>
      </c>
      <c r="B167" s="44"/>
      <c r="C167" s="45">
        <v>3221</v>
      </c>
      <c r="D167" s="46" t="s">
        <v>398</v>
      </c>
      <c r="E167" s="56" t="s">
        <v>229</v>
      </c>
      <c r="F167" s="48">
        <f>+'P1'!F168+'P2'!F168+'P3'!F168</f>
        <v>0</v>
      </c>
      <c r="G167" s="48">
        <f>+'P1'!G168+'P2'!G168+'P3'!G168</f>
        <v>0</v>
      </c>
      <c r="H167" s="48">
        <f>+'P1'!H168+'P2'!H168+'P3'!H168</f>
        <v>0</v>
      </c>
      <c r="I167" s="48">
        <f>+'P1'!I168+'P2'!I168+'P3'!I168</f>
        <v>0</v>
      </c>
      <c r="J167" s="48">
        <f>+'P1'!J168+'P2'!J168+'P3'!J168</f>
        <v>0</v>
      </c>
      <c r="K167" s="48">
        <f>+'P1'!K168+'P2'!K168+'P3'!K168</f>
        <v>0</v>
      </c>
      <c r="L167" s="48">
        <f>+'P1'!L168+'P2'!L168+'P3'!L168</f>
        <v>0</v>
      </c>
      <c r="M167" s="48">
        <f>+'P1'!M168+'P2'!M168+'P3'!M168</f>
        <v>0</v>
      </c>
      <c r="N167" s="48">
        <f>+'P1'!N168+'P2'!N168+'P3'!N168</f>
        <v>0</v>
      </c>
      <c r="O167" s="48">
        <f>+'P1'!O168+'P2'!O168+'P3'!O168</f>
        <v>0</v>
      </c>
      <c r="P167" s="48">
        <f>+'P1'!P168+'P2'!P168+'P3'!P168</f>
        <v>0</v>
      </c>
      <c r="Q167" s="48">
        <f>+'P1'!Q168+'P2'!Q168+'P3'!Q168</f>
        <v>0</v>
      </c>
      <c r="R167" s="66">
        <f t="shared" si="6"/>
        <v>0</v>
      </c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</row>
    <row r="168" spans="1:123" s="49" customFormat="1" x14ac:dyDescent="0.25">
      <c r="A168" s="43">
        <v>3000</v>
      </c>
      <c r="B168" s="44"/>
      <c r="C168" s="45">
        <v>3222</v>
      </c>
      <c r="D168" s="46" t="s">
        <v>399</v>
      </c>
      <c r="E168" s="56" t="s">
        <v>229</v>
      </c>
      <c r="F168" s="48">
        <f>+'P1'!F169+'P2'!F169+'P3'!F169</f>
        <v>0</v>
      </c>
      <c r="G168" s="48">
        <f>+'P1'!G169+'P2'!G169+'P3'!G169</f>
        <v>0</v>
      </c>
      <c r="H168" s="48">
        <f>+'P1'!H169+'P2'!H169+'P3'!H169</f>
        <v>0</v>
      </c>
      <c r="I168" s="48">
        <f>+'P1'!I169+'P2'!I169+'P3'!I169</f>
        <v>0</v>
      </c>
      <c r="J168" s="48">
        <f>+'P1'!J169+'P2'!J169+'P3'!J169</f>
        <v>0</v>
      </c>
      <c r="K168" s="48">
        <f>+'P1'!K169+'P2'!K169+'P3'!K169</f>
        <v>0</v>
      </c>
      <c r="L168" s="48">
        <f>+'P1'!L169+'P2'!L169+'P3'!L169</f>
        <v>0</v>
      </c>
      <c r="M168" s="48">
        <f>+'P1'!M169+'P2'!M169+'P3'!M169</f>
        <v>0</v>
      </c>
      <c r="N168" s="48">
        <f>+'P1'!N169+'P2'!N169+'P3'!N169</f>
        <v>0</v>
      </c>
      <c r="O168" s="48">
        <f>+'P1'!O169+'P2'!O169+'P3'!O169</f>
        <v>0</v>
      </c>
      <c r="P168" s="48">
        <f>+'P1'!P169+'P2'!P169+'P3'!P169</f>
        <v>0</v>
      </c>
      <c r="Q168" s="48">
        <f>+'P1'!Q169+'P2'!Q169+'P3'!Q169</f>
        <v>0</v>
      </c>
      <c r="R168" s="66">
        <f t="shared" si="6"/>
        <v>0</v>
      </c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</row>
    <row r="169" spans="1:123" s="49" customFormat="1" x14ac:dyDescent="0.25">
      <c r="A169" s="43">
        <v>3000</v>
      </c>
      <c r="B169" s="44"/>
      <c r="C169" s="45">
        <v>3223</v>
      </c>
      <c r="D169" s="46" t="s">
        <v>400</v>
      </c>
      <c r="E169" s="56"/>
      <c r="F169" s="48">
        <f>+'P1'!F170+'P2'!F170+'P3'!F170</f>
        <v>15300</v>
      </c>
      <c r="G169" s="48">
        <f>+'P1'!G170+'P2'!G170+'P3'!G170</f>
        <v>0</v>
      </c>
      <c r="H169" s="48">
        <f>+'P1'!H170+'P2'!H170+'P3'!H170</f>
        <v>0</v>
      </c>
      <c r="I169" s="48">
        <f>+'P1'!I170+'P2'!I170+'P3'!I170</f>
        <v>0</v>
      </c>
      <c r="J169" s="48">
        <f>+'P1'!J170+'P2'!J170+'P3'!J170</f>
        <v>0</v>
      </c>
      <c r="K169" s="48">
        <f>+'P1'!K170+'P2'!K170+'P3'!K170</f>
        <v>0</v>
      </c>
      <c r="L169" s="48">
        <f>+'P1'!L170+'P2'!L170+'P3'!L170</f>
        <v>0</v>
      </c>
      <c r="M169" s="48">
        <f>+'P1'!M170+'P2'!M170+'P3'!M170</f>
        <v>0</v>
      </c>
      <c r="N169" s="48">
        <f>+'P1'!N170+'P2'!N170+'P3'!N170</f>
        <v>0</v>
      </c>
      <c r="O169" s="48">
        <f>+'P1'!O170+'P2'!O170+'P3'!O170</f>
        <v>0</v>
      </c>
      <c r="P169" s="48">
        <f>+'P1'!P170+'P2'!P170+'P3'!P170</f>
        <v>0</v>
      </c>
      <c r="Q169" s="48">
        <f>+'P1'!Q170+'P2'!Q170+'P3'!Q170</f>
        <v>0</v>
      </c>
      <c r="R169" s="66">
        <f t="shared" si="6"/>
        <v>15300</v>
      </c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</row>
    <row r="170" spans="1:123" s="49" customFormat="1" x14ac:dyDescent="0.25">
      <c r="A170" s="43">
        <v>3000</v>
      </c>
      <c r="B170" s="44"/>
      <c r="C170" s="45">
        <v>3231</v>
      </c>
      <c r="D170" s="46" t="s">
        <v>401</v>
      </c>
      <c r="E170" s="56" t="s">
        <v>229</v>
      </c>
      <c r="F170" s="48">
        <f>+'P1'!F171+'P2'!F171+'P3'!F171</f>
        <v>0</v>
      </c>
      <c r="G170" s="48">
        <f>+'P1'!G171+'P2'!G171+'P3'!G171</f>
        <v>0</v>
      </c>
      <c r="H170" s="48">
        <f>+'P1'!H171+'P2'!H171+'P3'!H171</f>
        <v>0</v>
      </c>
      <c r="I170" s="48">
        <f>+'P1'!I171+'P2'!I171+'P3'!I171</f>
        <v>0</v>
      </c>
      <c r="J170" s="48">
        <f>+'P1'!J171+'P2'!J171+'P3'!J171</f>
        <v>0</v>
      </c>
      <c r="K170" s="48">
        <f>+'P1'!K171+'P2'!K171+'P3'!K171</f>
        <v>0</v>
      </c>
      <c r="L170" s="48">
        <f>+'P1'!L171+'P2'!L171+'P3'!L171</f>
        <v>0</v>
      </c>
      <c r="M170" s="48">
        <f>+'P1'!M171+'P2'!M171+'P3'!M171</f>
        <v>0</v>
      </c>
      <c r="N170" s="48">
        <f>+'P1'!N171+'P2'!N171+'P3'!N171</f>
        <v>0</v>
      </c>
      <c r="O170" s="48">
        <f>+'P1'!O171+'P2'!O171+'P3'!O171</f>
        <v>0</v>
      </c>
      <c r="P170" s="48">
        <f>+'P1'!P171+'P2'!P171+'P3'!P171</f>
        <v>0</v>
      </c>
      <c r="Q170" s="48">
        <f>+'P1'!Q171+'P2'!Q171+'P3'!Q171</f>
        <v>0</v>
      </c>
      <c r="R170" s="66">
        <f t="shared" si="6"/>
        <v>0</v>
      </c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</row>
    <row r="171" spans="1:123" s="49" customFormat="1" x14ac:dyDescent="0.25">
      <c r="A171" s="43">
        <v>3000</v>
      </c>
      <c r="B171" s="44"/>
      <c r="C171" s="45">
        <v>3232</v>
      </c>
      <c r="D171" s="46" t="s">
        <v>402</v>
      </c>
      <c r="E171" s="56" t="s">
        <v>229</v>
      </c>
      <c r="F171" s="48">
        <f>+'P1'!F172+'P2'!F172+'P3'!F172</f>
        <v>0</v>
      </c>
      <c r="G171" s="48">
        <f>+'P1'!G172+'P2'!G172+'P3'!G172</f>
        <v>0</v>
      </c>
      <c r="H171" s="48">
        <f>+'P1'!H172+'P2'!H172+'P3'!H172</f>
        <v>0</v>
      </c>
      <c r="I171" s="48">
        <f>+'P1'!I172+'P2'!I172+'P3'!I172</f>
        <v>0</v>
      </c>
      <c r="J171" s="48">
        <f>+'P1'!J172+'P2'!J172+'P3'!J172</f>
        <v>0</v>
      </c>
      <c r="K171" s="48">
        <f>+'P1'!K172+'P2'!K172+'P3'!K172</f>
        <v>0</v>
      </c>
      <c r="L171" s="48">
        <f>+'P1'!L172+'P2'!L172+'P3'!L172</f>
        <v>0</v>
      </c>
      <c r="M171" s="48">
        <f>+'P1'!M172+'P2'!M172+'P3'!M172</f>
        <v>0</v>
      </c>
      <c r="N171" s="48">
        <f>+'P1'!N172+'P2'!N172+'P3'!N172</f>
        <v>0</v>
      </c>
      <c r="O171" s="48">
        <f>+'P1'!O172+'P2'!O172+'P3'!O172</f>
        <v>0</v>
      </c>
      <c r="P171" s="48">
        <f>+'P1'!P172+'P2'!P172+'P3'!P172</f>
        <v>0</v>
      </c>
      <c r="Q171" s="48">
        <f>+'P1'!Q172+'P2'!Q172+'P3'!Q172</f>
        <v>0</v>
      </c>
      <c r="R171" s="66">
        <f t="shared" si="6"/>
        <v>0</v>
      </c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</row>
    <row r="172" spans="1:123" s="49" customFormat="1" x14ac:dyDescent="0.25">
      <c r="A172" s="43">
        <v>3000</v>
      </c>
      <c r="B172" s="44"/>
      <c r="C172" s="45">
        <v>3233</v>
      </c>
      <c r="D172" s="46" t="s">
        <v>403</v>
      </c>
      <c r="E172" s="56"/>
      <c r="F172" s="48">
        <f>+'P1'!F173+'P2'!F173+'P3'!F173</f>
        <v>1800</v>
      </c>
      <c r="G172" s="48">
        <f>+'P1'!G173+'P2'!G173+'P3'!G173</f>
        <v>0</v>
      </c>
      <c r="H172" s="48">
        <f>+'P1'!H173+'P2'!H173+'P3'!H173</f>
        <v>0</v>
      </c>
      <c r="I172" s="48">
        <f>+'P1'!I173+'P2'!I173+'P3'!I173</f>
        <v>0</v>
      </c>
      <c r="J172" s="48">
        <f>+'P1'!J173+'P2'!J173+'P3'!J173</f>
        <v>0</v>
      </c>
      <c r="K172" s="48">
        <f>+'P1'!K173+'P2'!K173+'P3'!K173</f>
        <v>0</v>
      </c>
      <c r="L172" s="48">
        <f>+'P1'!L173+'P2'!L173+'P3'!L173</f>
        <v>0</v>
      </c>
      <c r="M172" s="48">
        <f>+'P1'!M173+'P2'!M173+'P3'!M173</f>
        <v>0</v>
      </c>
      <c r="N172" s="48">
        <f>+'P1'!N173+'P2'!N173+'P3'!N173</f>
        <v>0</v>
      </c>
      <c r="O172" s="48">
        <f>+'P1'!O173+'P2'!O173+'P3'!O173</f>
        <v>0</v>
      </c>
      <c r="P172" s="48">
        <f>+'P1'!P173+'P2'!P173+'P3'!P173</f>
        <v>0</v>
      </c>
      <c r="Q172" s="48">
        <f>+'P1'!Q173+'P2'!Q173+'P3'!Q173</f>
        <v>0</v>
      </c>
      <c r="R172" s="66">
        <f t="shared" si="6"/>
        <v>1800</v>
      </c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</row>
    <row r="173" spans="1:123" s="49" customFormat="1" x14ac:dyDescent="0.25">
      <c r="A173" s="43">
        <v>3000</v>
      </c>
      <c r="B173" s="44"/>
      <c r="C173" s="45">
        <v>3234</v>
      </c>
      <c r="D173" s="46" t="s">
        <v>404</v>
      </c>
      <c r="E173" s="56" t="s">
        <v>229</v>
      </c>
      <c r="F173" s="48">
        <f>+'P1'!F174+'P2'!F174+'P3'!F174</f>
        <v>0</v>
      </c>
      <c r="G173" s="48">
        <f>+'P1'!G174+'P2'!G174+'P3'!G174</f>
        <v>0</v>
      </c>
      <c r="H173" s="48">
        <f>+'P1'!H174+'P2'!H174+'P3'!H174</f>
        <v>0</v>
      </c>
      <c r="I173" s="48">
        <f>+'P1'!I174+'P2'!I174+'P3'!I174</f>
        <v>0</v>
      </c>
      <c r="J173" s="48">
        <f>+'P1'!J174+'P2'!J174+'P3'!J174</f>
        <v>0</v>
      </c>
      <c r="K173" s="48">
        <f>+'P1'!K174+'P2'!K174+'P3'!K174</f>
        <v>0</v>
      </c>
      <c r="L173" s="48">
        <f>+'P1'!L174+'P2'!L174+'P3'!L174</f>
        <v>0</v>
      </c>
      <c r="M173" s="48">
        <f>+'P1'!M174+'P2'!M174+'P3'!M174</f>
        <v>0</v>
      </c>
      <c r="N173" s="48">
        <f>+'P1'!N174+'P2'!N174+'P3'!N174</f>
        <v>0</v>
      </c>
      <c r="O173" s="48">
        <f>+'P1'!O174+'P2'!O174+'P3'!O174</f>
        <v>0</v>
      </c>
      <c r="P173" s="48">
        <f>+'P1'!P174+'P2'!P174+'P3'!P174</f>
        <v>0</v>
      </c>
      <c r="Q173" s="48">
        <f>+'P1'!Q174+'P2'!Q174+'P3'!Q174</f>
        <v>0</v>
      </c>
      <c r="R173" s="66">
        <f t="shared" si="6"/>
        <v>0</v>
      </c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</row>
    <row r="174" spans="1:123" s="49" customFormat="1" x14ac:dyDescent="0.25">
      <c r="A174" s="43">
        <v>3000</v>
      </c>
      <c r="B174" s="44"/>
      <c r="C174" s="45">
        <v>3241</v>
      </c>
      <c r="D174" s="46" t="s">
        <v>405</v>
      </c>
      <c r="E174" s="56" t="s">
        <v>229</v>
      </c>
      <c r="F174" s="48">
        <f>+'P1'!F175+'P2'!F175+'P3'!F175</f>
        <v>0</v>
      </c>
      <c r="G174" s="48">
        <f>+'P1'!G175+'P2'!G175+'P3'!G175</f>
        <v>0</v>
      </c>
      <c r="H174" s="48">
        <f>+'P1'!H175+'P2'!H175+'P3'!H175</f>
        <v>0</v>
      </c>
      <c r="I174" s="48">
        <f>+'P1'!I175+'P2'!I175+'P3'!I175</f>
        <v>0</v>
      </c>
      <c r="J174" s="48">
        <f>+'P1'!J175+'P2'!J175+'P3'!J175</f>
        <v>0</v>
      </c>
      <c r="K174" s="48">
        <f>+'P1'!K175+'P2'!K175+'P3'!K175</f>
        <v>0</v>
      </c>
      <c r="L174" s="48">
        <f>+'P1'!L175+'P2'!L175+'P3'!L175</f>
        <v>0</v>
      </c>
      <c r="M174" s="48">
        <f>+'P1'!M175+'P2'!M175+'P3'!M175</f>
        <v>0</v>
      </c>
      <c r="N174" s="48">
        <f>+'P1'!N175+'P2'!N175+'P3'!N175</f>
        <v>0</v>
      </c>
      <c r="O174" s="48">
        <f>+'P1'!O175+'P2'!O175+'P3'!O175</f>
        <v>0</v>
      </c>
      <c r="P174" s="48">
        <f>+'P1'!P175+'P2'!P175+'P3'!P175</f>
        <v>0</v>
      </c>
      <c r="Q174" s="48">
        <f>+'P1'!Q175+'P2'!Q175+'P3'!Q175</f>
        <v>0</v>
      </c>
      <c r="R174" s="66">
        <f t="shared" si="6"/>
        <v>0</v>
      </c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</row>
    <row r="175" spans="1:123" s="49" customFormat="1" x14ac:dyDescent="0.25">
      <c r="A175" s="43">
        <v>3000</v>
      </c>
      <c r="B175" s="44"/>
      <c r="C175" s="45">
        <v>3251</v>
      </c>
      <c r="D175" s="46" t="s">
        <v>406</v>
      </c>
      <c r="E175" s="56" t="s">
        <v>229</v>
      </c>
      <c r="F175" s="48">
        <f>+'P1'!F176+'P2'!F176+'P3'!F176</f>
        <v>0</v>
      </c>
      <c r="G175" s="48">
        <f>+'P1'!G176+'P2'!G176+'P3'!G176</f>
        <v>0</v>
      </c>
      <c r="H175" s="48">
        <f>+'P1'!H176+'P2'!H176+'P3'!H176</f>
        <v>0</v>
      </c>
      <c r="I175" s="48">
        <f>+'P1'!I176+'P2'!I176+'P3'!I176</f>
        <v>0</v>
      </c>
      <c r="J175" s="48">
        <f>+'P1'!J176+'P2'!J176+'P3'!J176</f>
        <v>0</v>
      </c>
      <c r="K175" s="48">
        <f>+'P1'!K176+'P2'!K176+'P3'!K176</f>
        <v>0</v>
      </c>
      <c r="L175" s="48">
        <f>+'P1'!L176+'P2'!L176+'P3'!L176</f>
        <v>0</v>
      </c>
      <c r="M175" s="48">
        <f>+'P1'!M176+'P2'!M176+'P3'!M176</f>
        <v>0</v>
      </c>
      <c r="N175" s="48">
        <f>+'P1'!N176+'P2'!N176+'P3'!N176</f>
        <v>0</v>
      </c>
      <c r="O175" s="48">
        <f>+'P1'!O176+'P2'!O176+'P3'!O176</f>
        <v>0</v>
      </c>
      <c r="P175" s="48">
        <f>+'P1'!P176+'P2'!P176+'P3'!P176</f>
        <v>0</v>
      </c>
      <c r="Q175" s="48">
        <f>+'P1'!Q176+'P2'!Q176+'P3'!Q176</f>
        <v>0</v>
      </c>
      <c r="R175" s="66">
        <f t="shared" si="6"/>
        <v>0</v>
      </c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</row>
    <row r="176" spans="1:123" s="49" customFormat="1" x14ac:dyDescent="0.25">
      <c r="A176" s="43">
        <v>3000</v>
      </c>
      <c r="B176" s="44"/>
      <c r="C176" s="45">
        <v>3261</v>
      </c>
      <c r="D176" s="46" t="s">
        <v>407</v>
      </c>
      <c r="E176" s="56" t="s">
        <v>229</v>
      </c>
      <c r="F176" s="48">
        <f>+'P1'!F177+'P2'!F177+'P3'!F177</f>
        <v>0</v>
      </c>
      <c r="G176" s="48">
        <f>+'P1'!G177+'P2'!G177+'P3'!G177</f>
        <v>0</v>
      </c>
      <c r="H176" s="48">
        <f>+'P1'!H177+'P2'!H177+'P3'!H177</f>
        <v>0</v>
      </c>
      <c r="I176" s="48">
        <f>+'P1'!I177+'P2'!I177+'P3'!I177</f>
        <v>0</v>
      </c>
      <c r="J176" s="48">
        <f>+'P1'!J177+'P2'!J177+'P3'!J177</f>
        <v>0</v>
      </c>
      <c r="K176" s="48">
        <f>+'P1'!K177+'P2'!K177+'P3'!K177</f>
        <v>0</v>
      </c>
      <c r="L176" s="48">
        <f>+'P1'!L177+'P2'!L177+'P3'!L177</f>
        <v>0</v>
      </c>
      <c r="M176" s="48">
        <f>+'P1'!M177+'P2'!M177+'P3'!M177</f>
        <v>0</v>
      </c>
      <c r="N176" s="48">
        <f>+'P1'!N177+'P2'!N177+'P3'!N177</f>
        <v>0</v>
      </c>
      <c r="O176" s="48">
        <f>+'P1'!O177+'P2'!O177+'P3'!O177</f>
        <v>0</v>
      </c>
      <c r="P176" s="48">
        <f>+'P1'!P177+'P2'!P177+'P3'!P177</f>
        <v>0</v>
      </c>
      <c r="Q176" s="48">
        <f>+'P1'!Q177+'P2'!Q177+'P3'!Q177</f>
        <v>0</v>
      </c>
      <c r="R176" s="66">
        <f t="shared" si="6"/>
        <v>0</v>
      </c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</row>
    <row r="177" spans="1:123" s="49" customFormat="1" x14ac:dyDescent="0.25">
      <c r="A177" s="43">
        <v>3000</v>
      </c>
      <c r="B177" s="44"/>
      <c r="C177" s="45">
        <v>3271</v>
      </c>
      <c r="D177" s="46" t="s">
        <v>408</v>
      </c>
      <c r="E177" s="56" t="s">
        <v>229</v>
      </c>
      <c r="F177" s="48">
        <f>+'P1'!F178+'P2'!F178+'P3'!F178</f>
        <v>0</v>
      </c>
      <c r="G177" s="48">
        <f>+'P1'!G178+'P2'!G178+'P3'!G178</f>
        <v>0</v>
      </c>
      <c r="H177" s="48">
        <f>+'P1'!H178+'P2'!H178+'P3'!H178</f>
        <v>0</v>
      </c>
      <c r="I177" s="48">
        <f>+'P1'!I178+'P2'!I178+'P3'!I178</f>
        <v>0</v>
      </c>
      <c r="J177" s="48">
        <f>+'P1'!J178+'P2'!J178+'P3'!J178</f>
        <v>0</v>
      </c>
      <c r="K177" s="48">
        <f>+'P1'!K178+'P2'!K178+'P3'!K178</f>
        <v>0</v>
      </c>
      <c r="L177" s="48">
        <f>+'P1'!L178+'P2'!L178+'P3'!L178</f>
        <v>0</v>
      </c>
      <c r="M177" s="48">
        <f>+'P1'!M178+'P2'!M178+'P3'!M178</f>
        <v>0</v>
      </c>
      <c r="N177" s="48">
        <f>+'P1'!N178+'P2'!N178+'P3'!N178</f>
        <v>0</v>
      </c>
      <c r="O177" s="48">
        <f>+'P1'!O178+'P2'!O178+'P3'!O178</f>
        <v>0</v>
      </c>
      <c r="P177" s="48">
        <f>+'P1'!P178+'P2'!P178+'P3'!P178</f>
        <v>0</v>
      </c>
      <c r="Q177" s="48">
        <f>+'P1'!Q178+'P2'!Q178+'P3'!Q178</f>
        <v>0</v>
      </c>
      <c r="R177" s="66">
        <f t="shared" si="6"/>
        <v>0</v>
      </c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</row>
    <row r="178" spans="1:123" s="49" customFormat="1" x14ac:dyDescent="0.25">
      <c r="A178" s="43">
        <v>3000</v>
      </c>
      <c r="B178" s="44"/>
      <c r="C178" s="45">
        <v>3281</v>
      </c>
      <c r="D178" s="46" t="s">
        <v>409</v>
      </c>
      <c r="E178" s="56" t="s">
        <v>229</v>
      </c>
      <c r="F178" s="48">
        <f>+'P1'!F179+'P2'!F179+'P3'!F179</f>
        <v>0</v>
      </c>
      <c r="G178" s="48">
        <f>+'P1'!G179+'P2'!G179+'P3'!G179</f>
        <v>0</v>
      </c>
      <c r="H178" s="48">
        <f>+'P1'!H179+'P2'!H179+'P3'!H179</f>
        <v>0</v>
      </c>
      <c r="I178" s="48">
        <f>+'P1'!I179+'P2'!I179+'P3'!I179</f>
        <v>0</v>
      </c>
      <c r="J178" s="48">
        <f>+'P1'!J179+'P2'!J179+'P3'!J179</f>
        <v>0</v>
      </c>
      <c r="K178" s="48">
        <f>+'P1'!K179+'P2'!K179+'P3'!K179</f>
        <v>0</v>
      </c>
      <c r="L178" s="48">
        <f>+'P1'!L179+'P2'!L179+'P3'!L179</f>
        <v>0</v>
      </c>
      <c r="M178" s="48">
        <f>+'P1'!M179+'P2'!M179+'P3'!M179</f>
        <v>0</v>
      </c>
      <c r="N178" s="48">
        <f>+'P1'!N179+'P2'!N179+'P3'!N179</f>
        <v>0</v>
      </c>
      <c r="O178" s="48">
        <f>+'P1'!O179+'P2'!O179+'P3'!O179</f>
        <v>0</v>
      </c>
      <c r="P178" s="48">
        <f>+'P1'!P179+'P2'!P179+'P3'!P179</f>
        <v>0</v>
      </c>
      <c r="Q178" s="48">
        <f>+'P1'!Q179+'P2'!Q179+'P3'!Q179</f>
        <v>0</v>
      </c>
      <c r="R178" s="66">
        <f t="shared" si="6"/>
        <v>0</v>
      </c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</row>
    <row r="179" spans="1:123" s="49" customFormat="1" x14ac:dyDescent="0.25">
      <c r="A179" s="43">
        <v>3000</v>
      </c>
      <c r="B179" s="44"/>
      <c r="C179" s="45">
        <v>3291</v>
      </c>
      <c r="D179" s="46" t="s">
        <v>410</v>
      </c>
      <c r="E179" s="56" t="s">
        <v>229</v>
      </c>
      <c r="F179" s="48">
        <f>+'P1'!F180+'P2'!F180+'P3'!F180</f>
        <v>0</v>
      </c>
      <c r="G179" s="48">
        <f>+'P1'!G180+'P2'!G180+'P3'!G180</f>
        <v>0</v>
      </c>
      <c r="H179" s="48">
        <f>+'P1'!H180+'P2'!H180+'P3'!H180</f>
        <v>0</v>
      </c>
      <c r="I179" s="48">
        <f>+'P1'!I180+'P2'!I180+'P3'!I180</f>
        <v>0</v>
      </c>
      <c r="J179" s="48">
        <f>+'P1'!J180+'P2'!J180+'P3'!J180</f>
        <v>0</v>
      </c>
      <c r="K179" s="48">
        <f>+'P1'!K180+'P2'!K180+'P3'!K180</f>
        <v>0</v>
      </c>
      <c r="L179" s="48">
        <f>+'P1'!L180+'P2'!L180+'P3'!L180</f>
        <v>0</v>
      </c>
      <c r="M179" s="48">
        <f>+'P1'!M180+'P2'!M180+'P3'!M180</f>
        <v>0</v>
      </c>
      <c r="N179" s="48">
        <f>+'P1'!N180+'P2'!N180+'P3'!N180</f>
        <v>0</v>
      </c>
      <c r="O179" s="48">
        <f>+'P1'!O180+'P2'!O180+'P3'!O180</f>
        <v>0</v>
      </c>
      <c r="P179" s="48">
        <f>+'P1'!P180+'P2'!P180+'P3'!P180</f>
        <v>0</v>
      </c>
      <c r="Q179" s="48">
        <f>+'P1'!Q180+'P2'!Q180+'P3'!Q180</f>
        <v>0</v>
      </c>
      <c r="R179" s="66">
        <f t="shared" si="6"/>
        <v>0</v>
      </c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</row>
    <row r="180" spans="1:123" s="49" customFormat="1" x14ac:dyDescent="0.25">
      <c r="A180" s="43">
        <v>3000</v>
      </c>
      <c r="B180" s="44"/>
      <c r="C180" s="45">
        <v>3311</v>
      </c>
      <c r="D180" s="46" t="s">
        <v>411</v>
      </c>
      <c r="E180" s="56"/>
      <c r="F180" s="48">
        <f>+'P1'!F181+'P2'!F181+'P3'!F181</f>
        <v>0</v>
      </c>
      <c r="G180" s="48">
        <f>+'P1'!G181+'P2'!G181+'P3'!G181</f>
        <v>0</v>
      </c>
      <c r="H180" s="48">
        <f>+'P1'!H181+'P2'!H181+'P3'!H181</f>
        <v>0</v>
      </c>
      <c r="I180" s="48">
        <f>+'P1'!I181+'P2'!I181+'P3'!I181</f>
        <v>0</v>
      </c>
      <c r="J180" s="48">
        <f>+'P1'!J181+'P2'!J181+'P3'!J181</f>
        <v>0</v>
      </c>
      <c r="K180" s="48">
        <f>+'P1'!K181+'P2'!K181+'P3'!K181</f>
        <v>0</v>
      </c>
      <c r="L180" s="48">
        <f>+'P1'!L181+'P2'!L181+'P3'!L181</f>
        <v>0</v>
      </c>
      <c r="M180" s="48">
        <f>+'P1'!M181+'P2'!M181+'P3'!M181</f>
        <v>0</v>
      </c>
      <c r="N180" s="48">
        <f>+'P1'!N181+'P2'!N181+'P3'!N181</f>
        <v>0</v>
      </c>
      <c r="O180" s="48">
        <f>+'P1'!O181+'P2'!O181+'P3'!O181</f>
        <v>0</v>
      </c>
      <c r="P180" s="48">
        <f>+'P1'!P181+'P2'!P181+'P3'!P181</f>
        <v>0</v>
      </c>
      <c r="Q180" s="48">
        <f>+'P1'!Q181+'P2'!Q181+'P3'!Q181</f>
        <v>0</v>
      </c>
      <c r="R180" s="66">
        <f t="shared" si="6"/>
        <v>0</v>
      </c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</row>
    <row r="181" spans="1:123" s="49" customFormat="1" x14ac:dyDescent="0.25">
      <c r="A181" s="43">
        <v>3000</v>
      </c>
      <c r="B181" s="44"/>
      <c r="C181" s="45">
        <v>3312</v>
      </c>
      <c r="D181" s="46" t="s">
        <v>412</v>
      </c>
      <c r="E181" s="56"/>
      <c r="F181" s="48">
        <f>+'P1'!F182+'P2'!F182+'P3'!F182</f>
        <v>12500</v>
      </c>
      <c r="G181" s="48">
        <f>+'P1'!G182+'P2'!G182+'P3'!G182</f>
        <v>0</v>
      </c>
      <c r="H181" s="48">
        <f>+'P1'!H182+'P2'!H182+'P3'!H182</f>
        <v>0</v>
      </c>
      <c r="I181" s="48">
        <f>+'P1'!I182+'P2'!I182+'P3'!I182</f>
        <v>0</v>
      </c>
      <c r="J181" s="48">
        <f>+'P1'!J182+'P2'!J182+'P3'!J182</f>
        <v>0</v>
      </c>
      <c r="K181" s="48">
        <f>+'P1'!K182+'P2'!K182+'P3'!K182</f>
        <v>0</v>
      </c>
      <c r="L181" s="48">
        <f>+'P1'!L182+'P2'!L182+'P3'!L182</f>
        <v>0</v>
      </c>
      <c r="M181" s="48">
        <f>+'P1'!M182+'P2'!M182+'P3'!M182</f>
        <v>0</v>
      </c>
      <c r="N181" s="48">
        <f>+'P1'!N182+'P2'!N182+'P3'!N182</f>
        <v>0</v>
      </c>
      <c r="O181" s="48">
        <f>+'P1'!O182+'P2'!O182+'P3'!O182</f>
        <v>0</v>
      </c>
      <c r="P181" s="48">
        <f>+'P1'!P182+'P2'!P182+'P3'!P182</f>
        <v>0</v>
      </c>
      <c r="Q181" s="48">
        <f>+'P1'!Q182+'P2'!Q182+'P3'!Q182</f>
        <v>0</v>
      </c>
      <c r="R181" s="66">
        <f t="shared" si="6"/>
        <v>12500</v>
      </c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</row>
    <row r="182" spans="1:123" s="49" customFormat="1" x14ac:dyDescent="0.25">
      <c r="A182" s="43">
        <v>3000</v>
      </c>
      <c r="B182" s="44"/>
      <c r="C182" s="45">
        <v>3321</v>
      </c>
      <c r="D182" s="46" t="s">
        <v>413</v>
      </c>
      <c r="E182" s="56" t="s">
        <v>229</v>
      </c>
      <c r="F182" s="48">
        <f>+'P1'!F183+'P2'!F183+'P3'!F183</f>
        <v>0</v>
      </c>
      <c r="G182" s="48">
        <f>+'P1'!G183+'P2'!G183+'P3'!G183</f>
        <v>0</v>
      </c>
      <c r="H182" s="48">
        <f>+'P1'!H183+'P2'!H183+'P3'!H183</f>
        <v>0</v>
      </c>
      <c r="I182" s="48">
        <f>+'P1'!I183+'P2'!I183+'P3'!I183</f>
        <v>0</v>
      </c>
      <c r="J182" s="48">
        <f>+'P1'!J183+'P2'!J183+'P3'!J183</f>
        <v>0</v>
      </c>
      <c r="K182" s="48">
        <f>+'P1'!K183+'P2'!K183+'P3'!K183</f>
        <v>0</v>
      </c>
      <c r="L182" s="48">
        <f>+'P1'!L183+'P2'!L183+'P3'!L183</f>
        <v>0</v>
      </c>
      <c r="M182" s="48">
        <f>+'P1'!M183+'P2'!M183+'P3'!M183</f>
        <v>0</v>
      </c>
      <c r="N182" s="48">
        <f>+'P1'!N183+'P2'!N183+'P3'!N183</f>
        <v>0</v>
      </c>
      <c r="O182" s="48">
        <f>+'P1'!O183+'P2'!O183+'P3'!O183</f>
        <v>0</v>
      </c>
      <c r="P182" s="48">
        <f>+'P1'!P183+'P2'!P183+'P3'!P183</f>
        <v>0</v>
      </c>
      <c r="Q182" s="48">
        <f>+'P1'!Q183+'P2'!Q183+'P3'!Q183</f>
        <v>0</v>
      </c>
      <c r="R182" s="66">
        <f t="shared" si="6"/>
        <v>0</v>
      </c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</row>
    <row r="183" spans="1:123" s="49" customFormat="1" x14ac:dyDescent="0.25">
      <c r="A183" s="43">
        <v>3000</v>
      </c>
      <c r="B183" s="44"/>
      <c r="C183" s="45">
        <v>3322</v>
      </c>
      <c r="D183" s="46" t="s">
        <v>414</v>
      </c>
      <c r="E183" s="56" t="s">
        <v>229</v>
      </c>
      <c r="F183" s="48">
        <f>+'P1'!F184+'P2'!F184+'P3'!F184</f>
        <v>0</v>
      </c>
      <c r="G183" s="48">
        <f>+'P1'!G184+'P2'!G184+'P3'!G184</f>
        <v>0</v>
      </c>
      <c r="H183" s="48">
        <f>+'P1'!H184+'P2'!H184+'P3'!H184</f>
        <v>0</v>
      </c>
      <c r="I183" s="48">
        <f>+'P1'!I184+'P2'!I184+'P3'!I184</f>
        <v>0</v>
      </c>
      <c r="J183" s="48">
        <f>+'P1'!J184+'P2'!J184+'P3'!J184</f>
        <v>0</v>
      </c>
      <c r="K183" s="48">
        <f>+'P1'!K184+'P2'!K184+'P3'!K184</f>
        <v>0</v>
      </c>
      <c r="L183" s="48">
        <f>+'P1'!L184+'P2'!L184+'P3'!L184</f>
        <v>0</v>
      </c>
      <c r="M183" s="48">
        <f>+'P1'!M184+'P2'!M184+'P3'!M184</f>
        <v>0</v>
      </c>
      <c r="N183" s="48">
        <f>+'P1'!N184+'P2'!N184+'P3'!N184</f>
        <v>0</v>
      </c>
      <c r="O183" s="48">
        <f>+'P1'!O184+'P2'!O184+'P3'!O184</f>
        <v>0</v>
      </c>
      <c r="P183" s="48">
        <f>+'P1'!P184+'P2'!P184+'P3'!P184</f>
        <v>0</v>
      </c>
      <c r="Q183" s="48">
        <f>+'P1'!Q184+'P2'!Q184+'P3'!Q184</f>
        <v>0</v>
      </c>
      <c r="R183" s="66">
        <f t="shared" si="6"/>
        <v>0</v>
      </c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</row>
    <row r="184" spans="1:123" s="49" customFormat="1" x14ac:dyDescent="0.25">
      <c r="A184" s="43">
        <v>3000</v>
      </c>
      <c r="B184" s="44"/>
      <c r="C184" s="45">
        <v>3331</v>
      </c>
      <c r="D184" s="46" t="s">
        <v>415</v>
      </c>
      <c r="E184" s="56" t="s">
        <v>229</v>
      </c>
      <c r="F184" s="48">
        <f>+'P1'!F185+'P2'!F185+'P3'!F185</f>
        <v>0</v>
      </c>
      <c r="G184" s="48">
        <f>+'P1'!G185+'P2'!G185+'P3'!G185</f>
        <v>0</v>
      </c>
      <c r="H184" s="48">
        <f>+'P1'!H185+'P2'!H185+'P3'!H185</f>
        <v>0</v>
      </c>
      <c r="I184" s="48">
        <f>+'P1'!I185+'P2'!I185+'P3'!I185</f>
        <v>0</v>
      </c>
      <c r="J184" s="48">
        <f>+'P1'!J185+'P2'!J185+'P3'!J185</f>
        <v>0</v>
      </c>
      <c r="K184" s="48">
        <f>+'P1'!K185+'P2'!K185+'P3'!K185</f>
        <v>0</v>
      </c>
      <c r="L184" s="48">
        <f>+'P1'!L185+'P2'!L185+'P3'!L185</f>
        <v>0</v>
      </c>
      <c r="M184" s="48">
        <f>+'P1'!M185+'P2'!M185+'P3'!M185</f>
        <v>0</v>
      </c>
      <c r="N184" s="48">
        <f>+'P1'!N185+'P2'!N185+'P3'!N185</f>
        <v>0</v>
      </c>
      <c r="O184" s="48">
        <f>+'P1'!O185+'P2'!O185+'P3'!O185</f>
        <v>0</v>
      </c>
      <c r="P184" s="48">
        <f>+'P1'!P185+'P2'!P185+'P3'!P185</f>
        <v>0</v>
      </c>
      <c r="Q184" s="48">
        <f>+'P1'!Q185+'P2'!Q185+'P3'!Q185</f>
        <v>0</v>
      </c>
      <c r="R184" s="66">
        <f t="shared" si="6"/>
        <v>0</v>
      </c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</row>
    <row r="185" spans="1:123" s="49" customFormat="1" x14ac:dyDescent="0.25">
      <c r="A185" s="43">
        <v>3000</v>
      </c>
      <c r="B185" s="44"/>
      <c r="C185" s="45">
        <v>3341</v>
      </c>
      <c r="D185" s="46" t="s">
        <v>416</v>
      </c>
      <c r="E185" s="56"/>
      <c r="F185" s="48">
        <f>+'P1'!F186+'P2'!F186+'P3'!F186</f>
        <v>88433.32</v>
      </c>
      <c r="G185" s="48">
        <f>+'P1'!G186+'P2'!G186+'P3'!G186</f>
        <v>0</v>
      </c>
      <c r="H185" s="48">
        <f>+'P1'!H186+'P2'!H186+'P3'!H186</f>
        <v>0</v>
      </c>
      <c r="I185" s="48">
        <f>+'P1'!I186+'P2'!I186+'P3'!I186</f>
        <v>0</v>
      </c>
      <c r="J185" s="48">
        <f>+'P1'!J186+'P2'!J186+'P3'!J186</f>
        <v>0</v>
      </c>
      <c r="K185" s="48">
        <f>+'P1'!K186+'P2'!K186+'P3'!K186</f>
        <v>0</v>
      </c>
      <c r="L185" s="48">
        <f>+'P1'!L186+'P2'!L186+'P3'!L186</f>
        <v>0</v>
      </c>
      <c r="M185" s="48">
        <f>+'P1'!M186+'P2'!M186+'P3'!M186</f>
        <v>0</v>
      </c>
      <c r="N185" s="48">
        <f>+'P1'!N186+'P2'!N186+'P3'!N186</f>
        <v>0</v>
      </c>
      <c r="O185" s="48">
        <f>+'P1'!O186+'P2'!O186+'P3'!O186</f>
        <v>0</v>
      </c>
      <c r="P185" s="48">
        <f>+'P1'!P186+'P2'!P186+'P3'!P186</f>
        <v>0</v>
      </c>
      <c r="Q185" s="48">
        <f>+'P1'!Q186+'P2'!Q186+'P3'!Q186</f>
        <v>0</v>
      </c>
      <c r="R185" s="66">
        <f t="shared" si="6"/>
        <v>88433.32</v>
      </c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</row>
    <row r="186" spans="1:123" s="49" customFormat="1" x14ac:dyDescent="0.25">
      <c r="A186" s="43">
        <v>3000</v>
      </c>
      <c r="B186" s="44"/>
      <c r="C186" s="45">
        <v>3351</v>
      </c>
      <c r="D186" s="46" t="s">
        <v>417</v>
      </c>
      <c r="E186" s="56" t="s">
        <v>229</v>
      </c>
      <c r="F186" s="48">
        <f>+'P1'!F187+'P2'!F187+'P3'!F187</f>
        <v>0</v>
      </c>
      <c r="G186" s="48">
        <f>+'P1'!G187+'P2'!G187+'P3'!G187</f>
        <v>0</v>
      </c>
      <c r="H186" s="48">
        <f>+'P1'!H187+'P2'!H187+'P3'!H187</f>
        <v>0</v>
      </c>
      <c r="I186" s="48">
        <f>+'P1'!I187+'P2'!I187+'P3'!I187</f>
        <v>0</v>
      </c>
      <c r="J186" s="48">
        <f>+'P1'!J187+'P2'!J187+'P3'!J187</f>
        <v>0</v>
      </c>
      <c r="K186" s="48">
        <f>+'P1'!K187+'P2'!K187+'P3'!K187</f>
        <v>0</v>
      </c>
      <c r="L186" s="48">
        <f>+'P1'!L187+'P2'!L187+'P3'!L187</f>
        <v>0</v>
      </c>
      <c r="M186" s="48">
        <f>+'P1'!M187+'P2'!M187+'P3'!M187</f>
        <v>0</v>
      </c>
      <c r="N186" s="48">
        <f>+'P1'!N187+'P2'!N187+'P3'!N187</f>
        <v>0</v>
      </c>
      <c r="O186" s="48">
        <f>+'P1'!O187+'P2'!O187+'P3'!O187</f>
        <v>0</v>
      </c>
      <c r="P186" s="48">
        <f>+'P1'!P187+'P2'!P187+'P3'!P187</f>
        <v>0</v>
      </c>
      <c r="Q186" s="48">
        <f>+'P1'!Q187+'P2'!Q187+'P3'!Q187</f>
        <v>0</v>
      </c>
      <c r="R186" s="66">
        <f t="shared" si="6"/>
        <v>0</v>
      </c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</row>
    <row r="187" spans="1:123" s="49" customFormat="1" x14ac:dyDescent="0.25">
      <c r="A187" s="43">
        <v>3000</v>
      </c>
      <c r="B187" s="44"/>
      <c r="C187" s="45">
        <v>3361</v>
      </c>
      <c r="D187" s="46" t="s">
        <v>418</v>
      </c>
      <c r="E187" s="56"/>
      <c r="F187" s="48">
        <f>+'P1'!F188+'P2'!F188+'P3'!F188</f>
        <v>9000.01</v>
      </c>
      <c r="G187" s="48">
        <f>+'P1'!G188+'P2'!G188+'P3'!G188</f>
        <v>0</v>
      </c>
      <c r="H187" s="48">
        <f>+'P1'!H188+'P2'!H188+'P3'!H188</f>
        <v>0</v>
      </c>
      <c r="I187" s="48">
        <f>+'P1'!I188+'P2'!I188+'P3'!I188</f>
        <v>0</v>
      </c>
      <c r="J187" s="48">
        <f>+'P1'!J188+'P2'!J188+'P3'!J188</f>
        <v>0</v>
      </c>
      <c r="K187" s="48">
        <f>+'P1'!K188+'P2'!K188+'P3'!K188</f>
        <v>0</v>
      </c>
      <c r="L187" s="48">
        <f>+'P1'!L188+'P2'!L188+'P3'!L188</f>
        <v>0</v>
      </c>
      <c r="M187" s="48">
        <f>+'P1'!M188+'P2'!M188+'P3'!M188</f>
        <v>0</v>
      </c>
      <c r="N187" s="48">
        <f>+'P1'!N188+'P2'!N188+'P3'!N188</f>
        <v>0</v>
      </c>
      <c r="O187" s="48">
        <f>+'P1'!O188+'P2'!O188+'P3'!O188</f>
        <v>0</v>
      </c>
      <c r="P187" s="48">
        <f>+'P1'!P188+'P2'!P188+'P3'!P188</f>
        <v>0</v>
      </c>
      <c r="Q187" s="48">
        <f>+'P1'!Q188+'P2'!Q188+'P3'!Q188</f>
        <v>0</v>
      </c>
      <c r="R187" s="66">
        <f t="shared" si="6"/>
        <v>9000.01</v>
      </c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</row>
    <row r="188" spans="1:123" s="49" customFormat="1" x14ac:dyDescent="0.25">
      <c r="A188" s="43">
        <v>3000</v>
      </c>
      <c r="B188" s="44"/>
      <c r="C188" s="45">
        <v>3371</v>
      </c>
      <c r="D188" s="46" t="s">
        <v>419</v>
      </c>
      <c r="E188" s="56" t="s">
        <v>229</v>
      </c>
      <c r="F188" s="48">
        <f>+'P1'!F189+'P2'!F189+'P3'!F189</f>
        <v>0</v>
      </c>
      <c r="G188" s="48">
        <f>+'P1'!G189+'P2'!G189+'P3'!G189</f>
        <v>0</v>
      </c>
      <c r="H188" s="48">
        <f>+'P1'!H189+'P2'!H189+'P3'!H189</f>
        <v>0</v>
      </c>
      <c r="I188" s="48">
        <f>+'P1'!I189+'P2'!I189+'P3'!I189</f>
        <v>0</v>
      </c>
      <c r="J188" s="48">
        <f>+'P1'!J189+'P2'!J189+'P3'!J189</f>
        <v>0</v>
      </c>
      <c r="K188" s="48">
        <f>+'P1'!K189+'P2'!K189+'P3'!K189</f>
        <v>0</v>
      </c>
      <c r="L188" s="48">
        <f>+'P1'!L189+'P2'!L189+'P3'!L189</f>
        <v>0</v>
      </c>
      <c r="M188" s="48">
        <f>+'P1'!M189+'P2'!M189+'P3'!M189</f>
        <v>0</v>
      </c>
      <c r="N188" s="48">
        <f>+'P1'!N189+'P2'!N189+'P3'!N189</f>
        <v>0</v>
      </c>
      <c r="O188" s="48">
        <f>+'P1'!O189+'P2'!O189+'P3'!O189</f>
        <v>0</v>
      </c>
      <c r="P188" s="48">
        <f>+'P1'!P189+'P2'!P189+'P3'!P189</f>
        <v>0</v>
      </c>
      <c r="Q188" s="48">
        <f>+'P1'!Q189+'P2'!Q189+'P3'!Q189</f>
        <v>0</v>
      </c>
      <c r="R188" s="66">
        <f t="shared" si="6"/>
        <v>0</v>
      </c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</row>
    <row r="189" spans="1:123" s="49" customFormat="1" x14ac:dyDescent="0.25">
      <c r="A189" s="43">
        <v>3000</v>
      </c>
      <c r="B189" s="44"/>
      <c r="C189" s="45">
        <v>3381</v>
      </c>
      <c r="D189" s="46" t="s">
        <v>420</v>
      </c>
      <c r="E189" s="56" t="s">
        <v>229</v>
      </c>
      <c r="F189" s="48">
        <f>+'P1'!F190+'P2'!F190+'P3'!F190</f>
        <v>0</v>
      </c>
      <c r="G189" s="48">
        <f>+'P1'!G190+'P2'!G190+'P3'!G190</f>
        <v>0</v>
      </c>
      <c r="H189" s="48">
        <f>+'P1'!H190+'P2'!H190+'P3'!H190</f>
        <v>0</v>
      </c>
      <c r="I189" s="48">
        <f>+'P1'!I190+'P2'!I190+'P3'!I190</f>
        <v>0</v>
      </c>
      <c r="J189" s="48">
        <f>+'P1'!J190+'P2'!J190+'P3'!J190</f>
        <v>0</v>
      </c>
      <c r="K189" s="48">
        <f>+'P1'!K190+'P2'!K190+'P3'!K190</f>
        <v>0</v>
      </c>
      <c r="L189" s="48">
        <f>+'P1'!L190+'P2'!L190+'P3'!L190</f>
        <v>0</v>
      </c>
      <c r="M189" s="48">
        <f>+'P1'!M190+'P2'!M190+'P3'!M190</f>
        <v>0</v>
      </c>
      <c r="N189" s="48">
        <f>+'P1'!N190+'P2'!N190+'P3'!N190</f>
        <v>0</v>
      </c>
      <c r="O189" s="48">
        <f>+'P1'!O190+'P2'!O190+'P3'!O190</f>
        <v>0</v>
      </c>
      <c r="P189" s="48">
        <f>+'P1'!P190+'P2'!P190+'P3'!P190</f>
        <v>0</v>
      </c>
      <c r="Q189" s="48">
        <f>+'P1'!Q190+'P2'!Q190+'P3'!Q190</f>
        <v>0</v>
      </c>
      <c r="R189" s="66">
        <f t="shared" si="6"/>
        <v>0</v>
      </c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</row>
    <row r="190" spans="1:123" s="49" customFormat="1" x14ac:dyDescent="0.25">
      <c r="A190" s="43">
        <v>3000</v>
      </c>
      <c r="B190" s="44"/>
      <c r="C190" s="45">
        <v>3391</v>
      </c>
      <c r="D190" s="46" t="s">
        <v>421</v>
      </c>
      <c r="E190" s="56" t="s">
        <v>229</v>
      </c>
      <c r="F190" s="48">
        <f>+'P1'!F191+'P2'!F191+'P3'!F191</f>
        <v>0</v>
      </c>
      <c r="G190" s="48">
        <f>+'P1'!G191+'P2'!G191+'P3'!G191</f>
        <v>0</v>
      </c>
      <c r="H190" s="48">
        <f>+'P1'!H191+'P2'!H191+'P3'!H191</f>
        <v>0</v>
      </c>
      <c r="I190" s="48">
        <f>+'P1'!I191+'P2'!I191+'P3'!I191</f>
        <v>0</v>
      </c>
      <c r="J190" s="48">
        <f>+'P1'!J191+'P2'!J191+'P3'!J191</f>
        <v>0</v>
      </c>
      <c r="K190" s="48">
        <f>+'P1'!K191+'P2'!K191+'P3'!K191</f>
        <v>0</v>
      </c>
      <c r="L190" s="48">
        <f>+'P1'!L191+'P2'!L191+'P3'!L191</f>
        <v>0</v>
      </c>
      <c r="M190" s="48">
        <f>+'P1'!M191+'P2'!M191+'P3'!M191</f>
        <v>0</v>
      </c>
      <c r="N190" s="48">
        <f>+'P1'!N191+'P2'!N191+'P3'!N191</f>
        <v>0</v>
      </c>
      <c r="O190" s="48">
        <f>+'P1'!O191+'P2'!O191+'P3'!O191</f>
        <v>0</v>
      </c>
      <c r="P190" s="48">
        <f>+'P1'!P191+'P2'!P191+'P3'!P191</f>
        <v>0</v>
      </c>
      <c r="Q190" s="48">
        <f>+'P1'!Q191+'P2'!Q191+'P3'!Q191</f>
        <v>0</v>
      </c>
      <c r="R190" s="66">
        <f t="shared" si="6"/>
        <v>0</v>
      </c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</row>
    <row r="191" spans="1:123" s="49" customFormat="1" x14ac:dyDescent="0.25">
      <c r="A191" s="43">
        <v>3000</v>
      </c>
      <c r="B191" s="44"/>
      <c r="C191" s="45">
        <v>3411</v>
      </c>
      <c r="D191" s="46" t="s">
        <v>422</v>
      </c>
      <c r="E191" s="56" t="s">
        <v>229</v>
      </c>
      <c r="F191" s="48">
        <f>+'P1'!F192+'P2'!F192+'P3'!F192</f>
        <v>0</v>
      </c>
      <c r="G191" s="48">
        <f>+'P1'!G192+'P2'!G192+'P3'!G192</f>
        <v>0</v>
      </c>
      <c r="H191" s="48">
        <f>+'P1'!H192+'P2'!H192+'P3'!H192</f>
        <v>0</v>
      </c>
      <c r="I191" s="48">
        <f>+'P1'!I192+'P2'!I192+'P3'!I192</f>
        <v>0</v>
      </c>
      <c r="J191" s="48">
        <f>+'P1'!J192+'P2'!J192+'P3'!J192</f>
        <v>0</v>
      </c>
      <c r="K191" s="48">
        <f>+'P1'!K192+'P2'!K192+'P3'!K192</f>
        <v>0</v>
      </c>
      <c r="L191" s="48">
        <f>+'P1'!L192+'P2'!L192+'P3'!L192</f>
        <v>0</v>
      </c>
      <c r="M191" s="48">
        <f>+'P1'!M192+'P2'!M192+'P3'!M192</f>
        <v>0</v>
      </c>
      <c r="N191" s="48">
        <f>+'P1'!N192+'P2'!N192+'P3'!N192</f>
        <v>0</v>
      </c>
      <c r="O191" s="48">
        <f>+'P1'!O192+'P2'!O192+'P3'!O192</f>
        <v>0</v>
      </c>
      <c r="P191" s="48">
        <f>+'P1'!P192+'P2'!P192+'P3'!P192</f>
        <v>0</v>
      </c>
      <c r="Q191" s="48">
        <f>+'P1'!Q192+'P2'!Q192+'P3'!Q192</f>
        <v>0</v>
      </c>
      <c r="R191" s="66">
        <f t="shared" si="6"/>
        <v>0</v>
      </c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</row>
    <row r="192" spans="1:123" s="49" customFormat="1" x14ac:dyDescent="0.25">
      <c r="A192" s="43">
        <v>3000</v>
      </c>
      <c r="B192" s="44"/>
      <c r="C192" s="45">
        <v>3412</v>
      </c>
      <c r="D192" s="46" t="s">
        <v>423</v>
      </c>
      <c r="E192" s="56" t="s">
        <v>229</v>
      </c>
      <c r="F192" s="48">
        <f>+'P1'!F193+'P2'!F193+'P3'!F193</f>
        <v>0</v>
      </c>
      <c r="G192" s="48">
        <f>+'P1'!G193+'P2'!G193+'P3'!G193</f>
        <v>0</v>
      </c>
      <c r="H192" s="48">
        <f>+'P1'!H193+'P2'!H193+'P3'!H193</f>
        <v>0</v>
      </c>
      <c r="I192" s="48">
        <f>+'P1'!I193+'P2'!I193+'P3'!I193</f>
        <v>0</v>
      </c>
      <c r="J192" s="48">
        <f>+'P1'!J193+'P2'!J193+'P3'!J193</f>
        <v>0</v>
      </c>
      <c r="K192" s="48">
        <f>+'P1'!K193+'P2'!K193+'P3'!K193</f>
        <v>0</v>
      </c>
      <c r="L192" s="48">
        <f>+'P1'!L193+'P2'!L193+'P3'!L193</f>
        <v>0</v>
      </c>
      <c r="M192" s="48">
        <f>+'P1'!M193+'P2'!M193+'P3'!M193</f>
        <v>0</v>
      </c>
      <c r="N192" s="48">
        <f>+'P1'!N193+'P2'!N193+'P3'!N193</f>
        <v>0</v>
      </c>
      <c r="O192" s="48">
        <f>+'P1'!O193+'P2'!O193+'P3'!O193</f>
        <v>0</v>
      </c>
      <c r="P192" s="48">
        <f>+'P1'!P193+'P2'!P193+'P3'!P193</f>
        <v>0</v>
      </c>
      <c r="Q192" s="48">
        <f>+'P1'!Q193+'P2'!Q193+'P3'!Q193</f>
        <v>0</v>
      </c>
      <c r="R192" s="66">
        <f t="shared" si="6"/>
        <v>0</v>
      </c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</row>
    <row r="193" spans="1:123" s="49" customFormat="1" x14ac:dyDescent="0.25">
      <c r="A193" s="43">
        <v>3000</v>
      </c>
      <c r="B193" s="44"/>
      <c r="C193" s="45">
        <v>3413</v>
      </c>
      <c r="D193" s="46" t="s">
        <v>424</v>
      </c>
      <c r="E193" s="56" t="s">
        <v>229</v>
      </c>
      <c r="F193" s="48">
        <f>+'P1'!F194+'P2'!F194+'P3'!F194</f>
        <v>0</v>
      </c>
      <c r="G193" s="48">
        <f>+'P1'!G194+'P2'!G194+'P3'!G194</f>
        <v>0</v>
      </c>
      <c r="H193" s="48">
        <f>+'P1'!H194+'P2'!H194+'P3'!H194</f>
        <v>0</v>
      </c>
      <c r="I193" s="48">
        <f>+'P1'!I194+'P2'!I194+'P3'!I194</f>
        <v>0</v>
      </c>
      <c r="J193" s="48">
        <f>+'P1'!J194+'P2'!J194+'P3'!J194</f>
        <v>0</v>
      </c>
      <c r="K193" s="48">
        <f>+'P1'!K194+'P2'!K194+'P3'!K194</f>
        <v>0</v>
      </c>
      <c r="L193" s="48">
        <f>+'P1'!L194+'P2'!L194+'P3'!L194</f>
        <v>0</v>
      </c>
      <c r="M193" s="48">
        <f>+'P1'!M194+'P2'!M194+'P3'!M194</f>
        <v>0</v>
      </c>
      <c r="N193" s="48">
        <f>+'P1'!N194+'P2'!N194+'P3'!N194</f>
        <v>0</v>
      </c>
      <c r="O193" s="48">
        <f>+'P1'!O194+'P2'!O194+'P3'!O194</f>
        <v>0</v>
      </c>
      <c r="P193" s="48">
        <f>+'P1'!P194+'P2'!P194+'P3'!P194</f>
        <v>0</v>
      </c>
      <c r="Q193" s="48">
        <f>+'P1'!Q194+'P2'!Q194+'P3'!Q194</f>
        <v>0</v>
      </c>
      <c r="R193" s="66">
        <f t="shared" si="6"/>
        <v>0</v>
      </c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</row>
    <row r="194" spans="1:123" s="49" customFormat="1" x14ac:dyDescent="0.25">
      <c r="A194" s="43">
        <v>3000</v>
      </c>
      <c r="B194" s="44"/>
      <c r="C194" s="45">
        <v>3414</v>
      </c>
      <c r="D194" s="46" t="s">
        <v>425</v>
      </c>
      <c r="E194" s="56" t="s">
        <v>229</v>
      </c>
      <c r="F194" s="48">
        <f>+'P1'!F195+'P2'!F195+'P3'!F195</f>
        <v>0</v>
      </c>
      <c r="G194" s="48">
        <f>+'P1'!G195+'P2'!G195+'P3'!G195</f>
        <v>0</v>
      </c>
      <c r="H194" s="48">
        <f>+'P1'!H195+'P2'!H195+'P3'!H195</f>
        <v>0</v>
      </c>
      <c r="I194" s="48">
        <f>+'P1'!I195+'P2'!I195+'P3'!I195</f>
        <v>0</v>
      </c>
      <c r="J194" s="48">
        <f>+'P1'!J195+'P2'!J195+'P3'!J195</f>
        <v>0</v>
      </c>
      <c r="K194" s="48">
        <f>+'P1'!K195+'P2'!K195+'P3'!K195</f>
        <v>0</v>
      </c>
      <c r="L194" s="48">
        <f>+'P1'!L195+'P2'!L195+'P3'!L195</f>
        <v>0</v>
      </c>
      <c r="M194" s="48">
        <f>+'P1'!M195+'P2'!M195+'P3'!M195</f>
        <v>0</v>
      </c>
      <c r="N194" s="48">
        <f>+'P1'!N195+'P2'!N195+'P3'!N195</f>
        <v>0</v>
      </c>
      <c r="O194" s="48">
        <f>+'P1'!O195+'P2'!O195+'P3'!O195</f>
        <v>0</v>
      </c>
      <c r="P194" s="48">
        <f>+'P1'!P195+'P2'!P195+'P3'!P195</f>
        <v>0</v>
      </c>
      <c r="Q194" s="48">
        <f>+'P1'!Q195+'P2'!Q195+'P3'!Q195</f>
        <v>0</v>
      </c>
      <c r="R194" s="66">
        <f t="shared" si="6"/>
        <v>0</v>
      </c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</row>
    <row r="195" spans="1:123" s="49" customFormat="1" x14ac:dyDescent="0.25">
      <c r="A195" s="43">
        <v>3000</v>
      </c>
      <c r="B195" s="44"/>
      <c r="C195" s="45">
        <v>3415</v>
      </c>
      <c r="D195" s="46" t="s">
        <v>426</v>
      </c>
      <c r="E195" s="56" t="s">
        <v>229</v>
      </c>
      <c r="F195" s="48">
        <f>+'P1'!F196+'P2'!F196+'P3'!F196</f>
        <v>0</v>
      </c>
      <c r="G195" s="48">
        <f>+'P1'!G196+'P2'!G196+'P3'!G196</f>
        <v>0</v>
      </c>
      <c r="H195" s="48">
        <f>+'P1'!H196+'P2'!H196+'P3'!H196</f>
        <v>0</v>
      </c>
      <c r="I195" s="48">
        <f>+'P1'!I196+'P2'!I196+'P3'!I196</f>
        <v>0</v>
      </c>
      <c r="J195" s="48">
        <f>+'P1'!J196+'P2'!J196+'P3'!J196</f>
        <v>0</v>
      </c>
      <c r="K195" s="48">
        <f>+'P1'!K196+'P2'!K196+'P3'!K196</f>
        <v>0</v>
      </c>
      <c r="L195" s="48">
        <f>+'P1'!L196+'P2'!L196+'P3'!L196</f>
        <v>0</v>
      </c>
      <c r="M195" s="48">
        <f>+'P1'!M196+'P2'!M196+'P3'!M196</f>
        <v>0</v>
      </c>
      <c r="N195" s="48">
        <f>+'P1'!N196+'P2'!N196+'P3'!N196</f>
        <v>0</v>
      </c>
      <c r="O195" s="48">
        <f>+'P1'!O196+'P2'!O196+'P3'!O196</f>
        <v>0</v>
      </c>
      <c r="P195" s="48">
        <f>+'P1'!P196+'P2'!P196+'P3'!P196</f>
        <v>0</v>
      </c>
      <c r="Q195" s="48">
        <f>+'P1'!Q196+'P2'!Q196+'P3'!Q196</f>
        <v>0</v>
      </c>
      <c r="R195" s="66">
        <f t="shared" si="6"/>
        <v>0</v>
      </c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</row>
    <row r="196" spans="1:123" s="49" customFormat="1" x14ac:dyDescent="0.25">
      <c r="A196" s="43">
        <v>3000</v>
      </c>
      <c r="B196" s="44"/>
      <c r="C196" s="45">
        <v>3416</v>
      </c>
      <c r="D196" s="46" t="s">
        <v>427</v>
      </c>
      <c r="E196" s="56" t="s">
        <v>229</v>
      </c>
      <c r="F196" s="48">
        <f>+'P1'!F197+'P2'!F197+'P3'!F197</f>
        <v>0</v>
      </c>
      <c r="G196" s="48">
        <f>+'P1'!G197+'P2'!G197+'P3'!G197</f>
        <v>0</v>
      </c>
      <c r="H196" s="48">
        <f>+'P1'!H197+'P2'!H197+'P3'!H197</f>
        <v>0</v>
      </c>
      <c r="I196" s="48">
        <f>+'P1'!I197+'P2'!I197+'P3'!I197</f>
        <v>0</v>
      </c>
      <c r="J196" s="48">
        <f>+'P1'!J197+'P2'!J197+'P3'!J197</f>
        <v>0</v>
      </c>
      <c r="K196" s="48">
        <f>+'P1'!K197+'P2'!K197+'P3'!K197</f>
        <v>0</v>
      </c>
      <c r="L196" s="48">
        <f>+'P1'!L197+'P2'!L197+'P3'!L197</f>
        <v>0</v>
      </c>
      <c r="M196" s="48">
        <f>+'P1'!M197+'P2'!M197+'P3'!M197</f>
        <v>0</v>
      </c>
      <c r="N196" s="48">
        <f>+'P1'!N197+'P2'!N197+'P3'!N197</f>
        <v>0</v>
      </c>
      <c r="O196" s="48">
        <f>+'P1'!O197+'P2'!O197+'P3'!O197</f>
        <v>0</v>
      </c>
      <c r="P196" s="48">
        <f>+'P1'!P197+'P2'!P197+'P3'!P197</f>
        <v>0</v>
      </c>
      <c r="Q196" s="48">
        <f>+'P1'!Q197+'P2'!Q197+'P3'!Q197</f>
        <v>0</v>
      </c>
      <c r="R196" s="66">
        <f t="shared" si="6"/>
        <v>0</v>
      </c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</row>
    <row r="197" spans="1:123" s="49" customFormat="1" x14ac:dyDescent="0.25">
      <c r="A197" s="43">
        <v>3000</v>
      </c>
      <c r="B197" s="44"/>
      <c r="C197" s="45">
        <v>3417</v>
      </c>
      <c r="D197" s="46" t="s">
        <v>428</v>
      </c>
      <c r="E197" s="56" t="s">
        <v>229</v>
      </c>
      <c r="F197" s="48">
        <f>+'P1'!F198+'P2'!F198+'P3'!F198</f>
        <v>0</v>
      </c>
      <c r="G197" s="48">
        <f>+'P1'!G198+'P2'!G198+'P3'!G198</f>
        <v>0</v>
      </c>
      <c r="H197" s="48">
        <f>+'P1'!H198+'P2'!H198+'P3'!H198</f>
        <v>0</v>
      </c>
      <c r="I197" s="48">
        <f>+'P1'!I198+'P2'!I198+'P3'!I198</f>
        <v>0</v>
      </c>
      <c r="J197" s="48">
        <f>+'P1'!J198+'P2'!J198+'P3'!J198</f>
        <v>0</v>
      </c>
      <c r="K197" s="48">
        <f>+'P1'!K198+'P2'!K198+'P3'!K198</f>
        <v>0</v>
      </c>
      <c r="L197" s="48">
        <f>+'P1'!L198+'P2'!L198+'P3'!L198</f>
        <v>0</v>
      </c>
      <c r="M197" s="48">
        <f>+'P1'!M198+'P2'!M198+'P3'!M198</f>
        <v>0</v>
      </c>
      <c r="N197" s="48">
        <f>+'P1'!N198+'P2'!N198+'P3'!N198</f>
        <v>0</v>
      </c>
      <c r="O197" s="48">
        <f>+'P1'!O198+'P2'!O198+'P3'!O198</f>
        <v>0</v>
      </c>
      <c r="P197" s="48">
        <f>+'P1'!P198+'P2'!P198+'P3'!P198</f>
        <v>0</v>
      </c>
      <c r="Q197" s="48">
        <f>+'P1'!Q198+'P2'!Q198+'P3'!Q198</f>
        <v>0</v>
      </c>
      <c r="R197" s="66">
        <f t="shared" si="6"/>
        <v>0</v>
      </c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</row>
    <row r="198" spans="1:123" s="49" customFormat="1" x14ac:dyDescent="0.25">
      <c r="A198" s="43">
        <v>3000</v>
      </c>
      <c r="B198" s="44"/>
      <c r="C198" s="45">
        <v>3421</v>
      </c>
      <c r="D198" s="46" t="s">
        <v>429</v>
      </c>
      <c r="E198" s="56" t="s">
        <v>229</v>
      </c>
      <c r="F198" s="48">
        <f>+'P1'!F199+'P2'!F199+'P3'!F199</f>
        <v>0</v>
      </c>
      <c r="G198" s="48">
        <f>+'P1'!G199+'P2'!G199+'P3'!G199</f>
        <v>0</v>
      </c>
      <c r="H198" s="48">
        <f>+'P1'!H199+'P2'!H199+'P3'!H199</f>
        <v>0</v>
      </c>
      <c r="I198" s="48">
        <f>+'P1'!I199+'P2'!I199+'P3'!I199</f>
        <v>0</v>
      </c>
      <c r="J198" s="48">
        <f>+'P1'!J199+'P2'!J199+'P3'!J199</f>
        <v>0</v>
      </c>
      <c r="K198" s="48">
        <f>+'P1'!K199+'P2'!K199+'P3'!K199</f>
        <v>0</v>
      </c>
      <c r="L198" s="48">
        <f>+'P1'!L199+'P2'!L199+'P3'!L199</f>
        <v>0</v>
      </c>
      <c r="M198" s="48">
        <f>+'P1'!M199+'P2'!M199+'P3'!M199</f>
        <v>0</v>
      </c>
      <c r="N198" s="48">
        <f>+'P1'!N199+'P2'!N199+'P3'!N199</f>
        <v>0</v>
      </c>
      <c r="O198" s="48">
        <f>+'P1'!O199+'P2'!O199+'P3'!O199</f>
        <v>0</v>
      </c>
      <c r="P198" s="48">
        <f>+'P1'!P199+'P2'!P199+'P3'!P199</f>
        <v>0</v>
      </c>
      <c r="Q198" s="48">
        <f>+'P1'!Q199+'P2'!Q199+'P3'!Q199</f>
        <v>0</v>
      </c>
      <c r="R198" s="66">
        <f t="shared" si="6"/>
        <v>0</v>
      </c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</row>
    <row r="199" spans="1:123" s="49" customFormat="1" x14ac:dyDescent="0.25">
      <c r="A199" s="43">
        <v>3000</v>
      </c>
      <c r="B199" s="44"/>
      <c r="C199" s="45">
        <v>3431</v>
      </c>
      <c r="D199" s="46" t="s">
        <v>430</v>
      </c>
      <c r="E199" s="56" t="s">
        <v>229</v>
      </c>
      <c r="F199" s="48">
        <f>+'P1'!F200+'P2'!F200+'P3'!F200</f>
        <v>0</v>
      </c>
      <c r="G199" s="48">
        <f>+'P1'!G200+'P2'!G200+'P3'!G200</f>
        <v>0</v>
      </c>
      <c r="H199" s="48">
        <f>+'P1'!H200+'P2'!H200+'P3'!H200</f>
        <v>0</v>
      </c>
      <c r="I199" s="48">
        <f>+'P1'!I200+'P2'!I200+'P3'!I200</f>
        <v>0</v>
      </c>
      <c r="J199" s="48">
        <f>+'P1'!J200+'P2'!J200+'P3'!J200</f>
        <v>0</v>
      </c>
      <c r="K199" s="48">
        <f>+'P1'!K200+'P2'!K200+'P3'!K200</f>
        <v>0</v>
      </c>
      <c r="L199" s="48">
        <f>+'P1'!L200+'P2'!L200+'P3'!L200</f>
        <v>0</v>
      </c>
      <c r="M199" s="48">
        <f>+'P1'!M200+'P2'!M200+'P3'!M200</f>
        <v>0</v>
      </c>
      <c r="N199" s="48">
        <f>+'P1'!N200+'P2'!N200+'P3'!N200</f>
        <v>0</v>
      </c>
      <c r="O199" s="48">
        <f>+'P1'!O200+'P2'!O200+'P3'!O200</f>
        <v>0</v>
      </c>
      <c r="P199" s="48">
        <f>+'P1'!P200+'P2'!P200+'P3'!P200</f>
        <v>0</v>
      </c>
      <c r="Q199" s="48">
        <f>+'P1'!Q200+'P2'!Q200+'P3'!Q200</f>
        <v>0</v>
      </c>
      <c r="R199" s="66">
        <f t="shared" si="6"/>
        <v>0</v>
      </c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</row>
    <row r="200" spans="1:123" s="49" customFormat="1" x14ac:dyDescent="0.25">
      <c r="A200" s="43">
        <v>3000</v>
      </c>
      <c r="B200" s="44"/>
      <c r="C200" s="45">
        <v>3441</v>
      </c>
      <c r="D200" s="46" t="s">
        <v>431</v>
      </c>
      <c r="E200" s="56" t="s">
        <v>229</v>
      </c>
      <c r="F200" s="48">
        <f>+'P1'!F201+'P2'!F201+'P3'!F201</f>
        <v>0</v>
      </c>
      <c r="G200" s="48">
        <f>+'P1'!G201+'P2'!G201+'P3'!G201</f>
        <v>0</v>
      </c>
      <c r="H200" s="48">
        <f>+'P1'!H201+'P2'!H201+'P3'!H201</f>
        <v>0</v>
      </c>
      <c r="I200" s="48">
        <f>+'P1'!I201+'P2'!I201+'P3'!I201</f>
        <v>0</v>
      </c>
      <c r="J200" s="48">
        <f>+'P1'!J201+'P2'!J201+'P3'!J201</f>
        <v>0</v>
      </c>
      <c r="K200" s="48">
        <f>+'P1'!K201+'P2'!K201+'P3'!K201</f>
        <v>0</v>
      </c>
      <c r="L200" s="48">
        <f>+'P1'!L201+'P2'!L201+'P3'!L201</f>
        <v>0</v>
      </c>
      <c r="M200" s="48">
        <f>+'P1'!M201+'P2'!M201+'P3'!M201</f>
        <v>0</v>
      </c>
      <c r="N200" s="48">
        <f>+'P1'!N201+'P2'!N201+'P3'!N201</f>
        <v>0</v>
      </c>
      <c r="O200" s="48">
        <f>+'P1'!O201+'P2'!O201+'P3'!O201</f>
        <v>0</v>
      </c>
      <c r="P200" s="48">
        <f>+'P1'!P201+'P2'!P201+'P3'!P201</f>
        <v>0</v>
      </c>
      <c r="Q200" s="48">
        <f>+'P1'!Q201+'P2'!Q201+'P3'!Q201</f>
        <v>0</v>
      </c>
      <c r="R200" s="66">
        <f t="shared" si="6"/>
        <v>0</v>
      </c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</row>
    <row r="201" spans="1:123" s="49" customFormat="1" x14ac:dyDescent="0.25">
      <c r="A201" s="43">
        <v>3000</v>
      </c>
      <c r="B201" s="44"/>
      <c r="C201" s="45">
        <v>3451</v>
      </c>
      <c r="D201" s="46" t="s">
        <v>432</v>
      </c>
      <c r="E201" s="126"/>
      <c r="F201" s="48">
        <f>+'P1'!F202+'P2'!F202+'P3'!F202</f>
        <v>76000</v>
      </c>
      <c r="G201" s="48">
        <f>+'P1'!G202+'P2'!G202+'P3'!G202</f>
        <v>0</v>
      </c>
      <c r="H201" s="48">
        <f>+'P1'!H202+'P2'!H202+'P3'!H202</f>
        <v>0</v>
      </c>
      <c r="I201" s="48">
        <f>+'P1'!I202+'P2'!I202+'P3'!I202</f>
        <v>0</v>
      </c>
      <c r="J201" s="48">
        <f>+'P1'!J202+'P2'!J202+'P3'!J202</f>
        <v>0</v>
      </c>
      <c r="K201" s="48">
        <f>+'P1'!K202+'P2'!K202+'P3'!K202</f>
        <v>0</v>
      </c>
      <c r="L201" s="48">
        <f>+'P1'!L202+'P2'!L202+'P3'!L202</f>
        <v>0</v>
      </c>
      <c r="M201" s="48">
        <f>+'P1'!M202+'P2'!M202+'P3'!M202</f>
        <v>0</v>
      </c>
      <c r="N201" s="48">
        <f>+'P1'!N202+'P2'!N202+'P3'!N202</f>
        <v>0</v>
      </c>
      <c r="O201" s="48">
        <f>+'P1'!O202+'P2'!O202+'P3'!O202</f>
        <v>0</v>
      </c>
      <c r="P201" s="48">
        <f>+'P1'!P202+'P2'!P202+'P3'!P202</f>
        <v>0</v>
      </c>
      <c r="Q201" s="48">
        <f>+'P1'!Q202+'P2'!Q202+'P3'!Q202</f>
        <v>0</v>
      </c>
      <c r="R201" s="66">
        <f t="shared" si="6"/>
        <v>76000</v>
      </c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</row>
    <row r="202" spans="1:123" s="49" customFormat="1" x14ac:dyDescent="0.25">
      <c r="A202" s="43">
        <v>3000</v>
      </c>
      <c r="B202" s="44"/>
      <c r="C202" s="45">
        <v>3452</v>
      </c>
      <c r="D202" s="46" t="s">
        <v>433</v>
      </c>
      <c r="E202" s="56" t="s">
        <v>229</v>
      </c>
      <c r="F202" s="48">
        <f>+'P1'!F203+'P2'!F203+'P3'!F203</f>
        <v>0</v>
      </c>
      <c r="G202" s="48">
        <f>+'P1'!G203+'P2'!G203+'P3'!G203</f>
        <v>0</v>
      </c>
      <c r="H202" s="48">
        <f>+'P1'!H203+'P2'!H203+'P3'!H203</f>
        <v>0</v>
      </c>
      <c r="I202" s="48">
        <f>+'P1'!I203+'P2'!I203+'P3'!I203</f>
        <v>0</v>
      </c>
      <c r="J202" s="48">
        <f>+'P1'!J203+'P2'!J203+'P3'!J203</f>
        <v>0</v>
      </c>
      <c r="K202" s="48">
        <f>+'P1'!K203+'P2'!K203+'P3'!K203</f>
        <v>0</v>
      </c>
      <c r="L202" s="48">
        <f>+'P1'!L203+'P2'!L203+'P3'!L203</f>
        <v>0</v>
      </c>
      <c r="M202" s="48">
        <f>+'P1'!M203+'P2'!M203+'P3'!M203</f>
        <v>0</v>
      </c>
      <c r="N202" s="48">
        <f>+'P1'!N203+'P2'!N203+'P3'!N203</f>
        <v>0</v>
      </c>
      <c r="O202" s="48">
        <f>+'P1'!O203+'P2'!O203+'P3'!O203</f>
        <v>0</v>
      </c>
      <c r="P202" s="48">
        <f>+'P1'!P203+'P2'!P203+'P3'!P203</f>
        <v>0</v>
      </c>
      <c r="Q202" s="48">
        <f>+'P1'!Q203+'P2'!Q203+'P3'!Q203</f>
        <v>0</v>
      </c>
      <c r="R202" s="66">
        <f t="shared" si="6"/>
        <v>0</v>
      </c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2"/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2"/>
      <c r="DM202" s="62"/>
      <c r="DN202" s="62"/>
      <c r="DO202" s="62"/>
      <c r="DP202" s="62"/>
      <c r="DQ202" s="62"/>
      <c r="DR202" s="62"/>
      <c r="DS202" s="62"/>
    </row>
    <row r="203" spans="1:123" s="49" customFormat="1" x14ac:dyDescent="0.25">
      <c r="A203" s="43">
        <v>3000</v>
      </c>
      <c r="B203" s="44"/>
      <c r="C203" s="45">
        <v>3453</v>
      </c>
      <c r="D203" s="46" t="s">
        <v>434</v>
      </c>
      <c r="E203" s="56" t="s">
        <v>229</v>
      </c>
      <c r="F203" s="48">
        <f>+'P1'!F204+'P2'!F204+'P3'!F204</f>
        <v>0</v>
      </c>
      <c r="G203" s="48">
        <f>+'P1'!G204+'P2'!G204+'P3'!G204</f>
        <v>0</v>
      </c>
      <c r="H203" s="48">
        <f>+'P1'!H204+'P2'!H204+'P3'!H204</f>
        <v>0</v>
      </c>
      <c r="I203" s="48">
        <f>+'P1'!I204+'P2'!I204+'P3'!I204</f>
        <v>0</v>
      </c>
      <c r="J203" s="48">
        <f>+'P1'!J204+'P2'!J204+'P3'!J204</f>
        <v>0</v>
      </c>
      <c r="K203" s="48">
        <f>+'P1'!K204+'P2'!K204+'P3'!K204</f>
        <v>0</v>
      </c>
      <c r="L203" s="48">
        <f>+'P1'!L204+'P2'!L204+'P3'!L204</f>
        <v>0</v>
      </c>
      <c r="M203" s="48">
        <f>+'P1'!M204+'P2'!M204+'P3'!M204</f>
        <v>0</v>
      </c>
      <c r="N203" s="48">
        <f>+'P1'!N204+'P2'!N204+'P3'!N204</f>
        <v>0</v>
      </c>
      <c r="O203" s="48">
        <f>+'P1'!O204+'P2'!O204+'P3'!O204</f>
        <v>0</v>
      </c>
      <c r="P203" s="48">
        <f>+'P1'!P204+'P2'!P204+'P3'!P204</f>
        <v>0</v>
      </c>
      <c r="Q203" s="48">
        <f>+'P1'!Q204+'P2'!Q204+'P3'!Q204</f>
        <v>0</v>
      </c>
      <c r="R203" s="66">
        <f t="shared" si="6"/>
        <v>0</v>
      </c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</row>
    <row r="204" spans="1:123" s="49" customFormat="1" x14ac:dyDescent="0.25">
      <c r="A204" s="43">
        <v>3000</v>
      </c>
      <c r="B204" s="44"/>
      <c r="C204" s="45">
        <v>3461</v>
      </c>
      <c r="D204" s="46" t="s">
        <v>435</v>
      </c>
      <c r="E204" s="56" t="s">
        <v>229</v>
      </c>
      <c r="F204" s="48">
        <f>+'P1'!F205+'P2'!F205+'P3'!F205</f>
        <v>0</v>
      </c>
      <c r="G204" s="48">
        <f>+'P1'!G205+'P2'!G205+'P3'!G205</f>
        <v>0</v>
      </c>
      <c r="H204" s="48">
        <f>+'P1'!H205+'P2'!H205+'P3'!H205</f>
        <v>0</v>
      </c>
      <c r="I204" s="48">
        <f>+'P1'!I205+'P2'!I205+'P3'!I205</f>
        <v>0</v>
      </c>
      <c r="J204" s="48">
        <f>+'P1'!J205+'P2'!J205+'P3'!J205</f>
        <v>0</v>
      </c>
      <c r="K204" s="48">
        <f>+'P1'!K205+'P2'!K205+'P3'!K205</f>
        <v>0</v>
      </c>
      <c r="L204" s="48">
        <f>+'P1'!L205+'P2'!L205+'P3'!L205</f>
        <v>0</v>
      </c>
      <c r="M204" s="48">
        <f>+'P1'!M205+'P2'!M205+'P3'!M205</f>
        <v>0</v>
      </c>
      <c r="N204" s="48">
        <f>+'P1'!N205+'P2'!N205+'P3'!N205</f>
        <v>0</v>
      </c>
      <c r="O204" s="48">
        <f>+'P1'!O205+'P2'!O205+'P3'!O205</f>
        <v>0</v>
      </c>
      <c r="P204" s="48">
        <f>+'P1'!P205+'P2'!P205+'P3'!P205</f>
        <v>0</v>
      </c>
      <c r="Q204" s="48">
        <f>+'P1'!Q205+'P2'!Q205+'P3'!Q205</f>
        <v>0</v>
      </c>
      <c r="R204" s="66">
        <f t="shared" si="6"/>
        <v>0</v>
      </c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2"/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2"/>
      <c r="DM204" s="62"/>
      <c r="DN204" s="62"/>
      <c r="DO204" s="62"/>
      <c r="DP204" s="62"/>
      <c r="DQ204" s="62"/>
      <c r="DR204" s="62"/>
      <c r="DS204" s="62"/>
    </row>
    <row r="205" spans="1:123" s="49" customFormat="1" x14ac:dyDescent="0.25">
      <c r="A205" s="43">
        <v>3000</v>
      </c>
      <c r="B205" s="44"/>
      <c r="C205" s="45">
        <v>3471</v>
      </c>
      <c r="D205" s="46" t="s">
        <v>436</v>
      </c>
      <c r="E205" s="56" t="s">
        <v>229</v>
      </c>
      <c r="F205" s="48">
        <f>+'P1'!F206+'P2'!F206+'P3'!F206</f>
        <v>0</v>
      </c>
      <c r="G205" s="48">
        <f>+'P1'!G206+'P2'!G206+'P3'!G206</f>
        <v>0</v>
      </c>
      <c r="H205" s="48">
        <f>+'P1'!H206+'P2'!H206+'P3'!H206</f>
        <v>0</v>
      </c>
      <c r="I205" s="48">
        <f>+'P1'!I206+'P2'!I206+'P3'!I206</f>
        <v>0</v>
      </c>
      <c r="J205" s="48">
        <f>+'P1'!J206+'P2'!J206+'P3'!J206</f>
        <v>0</v>
      </c>
      <c r="K205" s="48">
        <f>+'P1'!K206+'P2'!K206+'P3'!K206</f>
        <v>0</v>
      </c>
      <c r="L205" s="48">
        <f>+'P1'!L206+'P2'!L206+'P3'!L206</f>
        <v>0</v>
      </c>
      <c r="M205" s="48">
        <f>+'P1'!M206+'P2'!M206+'P3'!M206</f>
        <v>0</v>
      </c>
      <c r="N205" s="48">
        <f>+'P1'!N206+'P2'!N206+'P3'!N206</f>
        <v>0</v>
      </c>
      <c r="O205" s="48">
        <f>+'P1'!O206+'P2'!O206+'P3'!O206</f>
        <v>0</v>
      </c>
      <c r="P205" s="48">
        <f>+'P1'!P206+'P2'!P206+'P3'!P206</f>
        <v>0</v>
      </c>
      <c r="Q205" s="48">
        <f>+'P1'!Q206+'P2'!Q206+'P3'!Q206</f>
        <v>0</v>
      </c>
      <c r="R205" s="66">
        <f t="shared" si="6"/>
        <v>0</v>
      </c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  <c r="DQ205" s="62"/>
      <c r="DR205" s="62"/>
      <c r="DS205" s="62"/>
    </row>
    <row r="206" spans="1:123" s="49" customFormat="1" x14ac:dyDescent="0.25">
      <c r="A206" s="43">
        <v>3000</v>
      </c>
      <c r="B206" s="44"/>
      <c r="C206" s="45">
        <v>3481</v>
      </c>
      <c r="D206" s="46" t="s">
        <v>437</v>
      </c>
      <c r="E206" s="56" t="s">
        <v>229</v>
      </c>
      <c r="F206" s="48">
        <f>+'P1'!F207+'P2'!F207+'P3'!F207</f>
        <v>0</v>
      </c>
      <c r="G206" s="48">
        <f>+'P1'!G207+'P2'!G207+'P3'!G207</f>
        <v>0</v>
      </c>
      <c r="H206" s="48">
        <f>+'P1'!H207+'P2'!H207+'P3'!H207</f>
        <v>0</v>
      </c>
      <c r="I206" s="48">
        <f>+'P1'!I207+'P2'!I207+'P3'!I207</f>
        <v>0</v>
      </c>
      <c r="J206" s="48">
        <f>+'P1'!J207+'P2'!J207+'P3'!J207</f>
        <v>0</v>
      </c>
      <c r="K206" s="48">
        <f>+'P1'!K207+'P2'!K207+'P3'!K207</f>
        <v>0</v>
      </c>
      <c r="L206" s="48">
        <f>+'P1'!L207+'P2'!L207+'P3'!L207</f>
        <v>0</v>
      </c>
      <c r="M206" s="48">
        <f>+'P1'!M207+'P2'!M207+'P3'!M207</f>
        <v>0</v>
      </c>
      <c r="N206" s="48">
        <f>+'P1'!N207+'P2'!N207+'P3'!N207</f>
        <v>0</v>
      </c>
      <c r="O206" s="48">
        <f>+'P1'!O207+'P2'!O207+'P3'!O207</f>
        <v>0</v>
      </c>
      <c r="P206" s="48">
        <f>+'P1'!P207+'P2'!P207+'P3'!P207</f>
        <v>0</v>
      </c>
      <c r="Q206" s="48">
        <f>+'P1'!Q207+'P2'!Q207+'P3'!Q207</f>
        <v>0</v>
      </c>
      <c r="R206" s="66">
        <f t="shared" si="6"/>
        <v>0</v>
      </c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62"/>
      <c r="CG206" s="62"/>
      <c r="CH206" s="62"/>
      <c r="CI206" s="62"/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62"/>
      <c r="CW206" s="62"/>
      <c r="CX206" s="62"/>
      <c r="CY206" s="62"/>
      <c r="CZ206" s="62"/>
      <c r="DA206" s="62"/>
      <c r="DB206" s="62"/>
      <c r="DC206" s="62"/>
      <c r="DD206" s="62"/>
      <c r="DE206" s="62"/>
      <c r="DF206" s="62"/>
      <c r="DG206" s="62"/>
      <c r="DH206" s="62"/>
      <c r="DI206" s="62"/>
      <c r="DJ206" s="62"/>
      <c r="DK206" s="62"/>
      <c r="DL206" s="62"/>
      <c r="DM206" s="62"/>
      <c r="DN206" s="62"/>
      <c r="DO206" s="62"/>
      <c r="DP206" s="62"/>
      <c r="DQ206" s="62"/>
      <c r="DR206" s="62"/>
      <c r="DS206" s="62"/>
    </row>
    <row r="207" spans="1:123" s="49" customFormat="1" x14ac:dyDescent="0.25">
      <c r="A207" s="43">
        <v>3000</v>
      </c>
      <c r="B207" s="44"/>
      <c r="C207" s="45">
        <v>3491</v>
      </c>
      <c r="D207" s="46" t="s">
        <v>438</v>
      </c>
      <c r="E207" s="56" t="s">
        <v>229</v>
      </c>
      <c r="F207" s="48">
        <f>+'P1'!F208+'P2'!F208+'P3'!F208</f>
        <v>0</v>
      </c>
      <c r="G207" s="48">
        <f>+'P1'!G208+'P2'!G208+'P3'!G208</f>
        <v>0</v>
      </c>
      <c r="H207" s="48">
        <f>+'P1'!H208+'P2'!H208+'P3'!H208</f>
        <v>0</v>
      </c>
      <c r="I207" s="48">
        <f>+'P1'!I208+'P2'!I208+'P3'!I208</f>
        <v>0</v>
      </c>
      <c r="J207" s="48">
        <f>+'P1'!J208+'P2'!J208+'P3'!J208</f>
        <v>0</v>
      </c>
      <c r="K207" s="48">
        <f>+'P1'!K208+'P2'!K208+'P3'!K208</f>
        <v>0</v>
      </c>
      <c r="L207" s="48">
        <f>+'P1'!L208+'P2'!L208+'P3'!L208</f>
        <v>0</v>
      </c>
      <c r="M207" s="48">
        <f>+'P1'!M208+'P2'!M208+'P3'!M208</f>
        <v>0</v>
      </c>
      <c r="N207" s="48">
        <f>+'P1'!N208+'P2'!N208+'P3'!N208</f>
        <v>0</v>
      </c>
      <c r="O207" s="48">
        <f>+'P1'!O208+'P2'!O208+'P3'!O208</f>
        <v>0</v>
      </c>
      <c r="P207" s="48">
        <f>+'P1'!P208+'P2'!P208+'P3'!P208</f>
        <v>0</v>
      </c>
      <c r="Q207" s="48">
        <f>+'P1'!Q208+'P2'!Q208+'P3'!Q208</f>
        <v>0</v>
      </c>
      <c r="R207" s="66">
        <f t="shared" si="6"/>
        <v>0</v>
      </c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62"/>
      <c r="CG207" s="62"/>
      <c r="CH207" s="62"/>
      <c r="CI207" s="62"/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62"/>
      <c r="CW207" s="62"/>
      <c r="CX207" s="62"/>
      <c r="CY207" s="62"/>
      <c r="CZ207" s="62"/>
      <c r="DA207" s="62"/>
      <c r="DB207" s="62"/>
      <c r="DC207" s="62"/>
      <c r="DD207" s="62"/>
      <c r="DE207" s="62"/>
      <c r="DF207" s="62"/>
      <c r="DG207" s="62"/>
      <c r="DH207" s="62"/>
      <c r="DI207" s="62"/>
      <c r="DJ207" s="62"/>
      <c r="DK207" s="62"/>
      <c r="DL207" s="62"/>
      <c r="DM207" s="62"/>
      <c r="DN207" s="62"/>
      <c r="DO207" s="62"/>
      <c r="DP207" s="62"/>
      <c r="DQ207" s="62"/>
      <c r="DR207" s="62"/>
      <c r="DS207" s="62"/>
    </row>
    <row r="208" spans="1:123" s="49" customFormat="1" x14ac:dyDescent="0.25">
      <c r="A208" s="43">
        <v>3000</v>
      </c>
      <c r="B208" s="44"/>
      <c r="C208" s="45">
        <v>3511</v>
      </c>
      <c r="D208" s="46" t="s">
        <v>439</v>
      </c>
      <c r="E208" s="56"/>
      <c r="F208" s="48">
        <f>+'P1'!F209+'P2'!F209+'P3'!F209</f>
        <v>4000.0099999999998</v>
      </c>
      <c r="G208" s="48">
        <f>+'P1'!G209+'P2'!G209+'P3'!G209</f>
        <v>0</v>
      </c>
      <c r="H208" s="48">
        <f>+'P1'!H209+'P2'!H209+'P3'!H209</f>
        <v>0</v>
      </c>
      <c r="I208" s="48">
        <f>+'P1'!I209+'P2'!I209+'P3'!I209</f>
        <v>0</v>
      </c>
      <c r="J208" s="48">
        <f>+'P1'!J209+'P2'!J209+'P3'!J209</f>
        <v>0</v>
      </c>
      <c r="K208" s="48">
        <f>+'P1'!K209+'P2'!K209+'P3'!K209</f>
        <v>0</v>
      </c>
      <c r="L208" s="48">
        <f>+'P1'!L209+'P2'!L209+'P3'!L209</f>
        <v>0</v>
      </c>
      <c r="M208" s="48">
        <f>+'P1'!M209+'P2'!M209+'P3'!M209</f>
        <v>0</v>
      </c>
      <c r="N208" s="48">
        <f>+'P1'!N209+'P2'!N209+'P3'!N209</f>
        <v>0</v>
      </c>
      <c r="O208" s="48">
        <f>+'P1'!O209+'P2'!O209+'P3'!O209</f>
        <v>0</v>
      </c>
      <c r="P208" s="48">
        <f>+'P1'!P209+'P2'!P209+'P3'!P209</f>
        <v>0</v>
      </c>
      <c r="Q208" s="48">
        <f>+'P1'!Q209+'P2'!Q209+'P3'!Q209</f>
        <v>0</v>
      </c>
      <c r="R208" s="66">
        <f>SUM(F208:Q208)</f>
        <v>4000.0099999999998</v>
      </c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62"/>
      <c r="CG208" s="62"/>
      <c r="CH208" s="62"/>
      <c r="CI208" s="62"/>
      <c r="CJ208" s="62"/>
      <c r="CK208" s="62"/>
      <c r="CL208" s="62"/>
      <c r="CM208" s="62"/>
      <c r="CN208" s="62"/>
      <c r="CO208" s="62"/>
      <c r="CP208" s="62"/>
      <c r="CQ208" s="62"/>
      <c r="CR208" s="62"/>
      <c r="CS208" s="62"/>
      <c r="CT208" s="62"/>
      <c r="CU208" s="62"/>
      <c r="CV208" s="62"/>
      <c r="CW208" s="62"/>
      <c r="CX208" s="62"/>
      <c r="CY208" s="62"/>
      <c r="CZ208" s="62"/>
      <c r="DA208" s="62"/>
      <c r="DB208" s="62"/>
      <c r="DC208" s="62"/>
      <c r="DD208" s="62"/>
      <c r="DE208" s="62"/>
      <c r="DF208" s="62"/>
      <c r="DG208" s="62"/>
      <c r="DH208" s="62"/>
      <c r="DI208" s="62"/>
      <c r="DJ208" s="62"/>
      <c r="DK208" s="62"/>
      <c r="DL208" s="62"/>
      <c r="DM208" s="62"/>
      <c r="DN208" s="62"/>
      <c r="DO208" s="62"/>
      <c r="DP208" s="62"/>
      <c r="DQ208" s="62"/>
      <c r="DR208" s="62"/>
      <c r="DS208" s="62"/>
    </row>
    <row r="209" spans="1:123" s="49" customFormat="1" x14ac:dyDescent="0.25">
      <c r="A209" s="43">
        <v>3000</v>
      </c>
      <c r="B209" s="44"/>
      <c r="C209" s="45">
        <v>3521</v>
      </c>
      <c r="D209" s="46" t="s">
        <v>440</v>
      </c>
      <c r="E209" s="56" t="s">
        <v>229</v>
      </c>
      <c r="F209" s="48">
        <f>+'P1'!F210+'P2'!F210+'P3'!F210</f>
        <v>0</v>
      </c>
      <c r="G209" s="48">
        <f>+'P1'!G210+'P2'!G210+'P3'!G210</f>
        <v>0</v>
      </c>
      <c r="H209" s="48">
        <f>+'P1'!H210+'P2'!H210+'P3'!H210</f>
        <v>0</v>
      </c>
      <c r="I209" s="48">
        <f>+'P1'!I210+'P2'!I210+'P3'!I210</f>
        <v>0</v>
      </c>
      <c r="J209" s="48">
        <f>+'P1'!J210+'P2'!J210+'P3'!J210</f>
        <v>0</v>
      </c>
      <c r="K209" s="48">
        <f>+'P1'!K210+'P2'!K210+'P3'!K210</f>
        <v>0</v>
      </c>
      <c r="L209" s="48">
        <f>+'P1'!L210+'P2'!L210+'P3'!L210</f>
        <v>0</v>
      </c>
      <c r="M209" s="48">
        <f>+'P1'!M210+'P2'!M210+'P3'!M210</f>
        <v>0</v>
      </c>
      <c r="N209" s="48">
        <f>+'P1'!N210+'P2'!N210+'P3'!N210</f>
        <v>0</v>
      </c>
      <c r="O209" s="48">
        <f>+'P1'!O210+'P2'!O210+'P3'!O210</f>
        <v>0</v>
      </c>
      <c r="P209" s="48">
        <f>+'P1'!P210+'P2'!P210+'P3'!P210</f>
        <v>0</v>
      </c>
      <c r="Q209" s="48">
        <f>+'P1'!Q210+'P2'!Q210+'P3'!Q210</f>
        <v>0</v>
      </c>
      <c r="R209" s="66">
        <f t="shared" si="6"/>
        <v>0</v>
      </c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62"/>
      <c r="CW209" s="62"/>
      <c r="CX209" s="62"/>
      <c r="CY209" s="62"/>
      <c r="CZ209" s="62"/>
      <c r="DA209" s="62"/>
      <c r="DB209" s="62"/>
      <c r="DC209" s="62"/>
      <c r="DD209" s="62"/>
      <c r="DE209" s="62"/>
      <c r="DF209" s="62"/>
      <c r="DG209" s="62"/>
      <c r="DH209" s="62"/>
      <c r="DI209" s="62"/>
      <c r="DJ209" s="62"/>
      <c r="DK209" s="62"/>
      <c r="DL209" s="62"/>
      <c r="DM209" s="62"/>
      <c r="DN209" s="62"/>
      <c r="DO209" s="62"/>
      <c r="DP209" s="62"/>
      <c r="DQ209" s="62"/>
      <c r="DR209" s="62"/>
      <c r="DS209" s="62"/>
    </row>
    <row r="210" spans="1:123" s="49" customFormat="1" x14ac:dyDescent="0.25">
      <c r="A210" s="43">
        <v>3000</v>
      </c>
      <c r="B210" s="44"/>
      <c r="C210" s="45">
        <v>3522</v>
      </c>
      <c r="D210" s="46" t="s">
        <v>441</v>
      </c>
      <c r="E210" s="56" t="s">
        <v>229</v>
      </c>
      <c r="F210" s="48">
        <f>+'P1'!F211+'P2'!F211+'P3'!F211</f>
        <v>0</v>
      </c>
      <c r="G210" s="48">
        <f>+'P1'!G211+'P2'!G211+'P3'!G211</f>
        <v>0</v>
      </c>
      <c r="H210" s="48">
        <f>+'P1'!H211+'P2'!H211+'P3'!H211</f>
        <v>0</v>
      </c>
      <c r="I210" s="48">
        <f>+'P1'!I211+'P2'!I211+'P3'!I211</f>
        <v>0</v>
      </c>
      <c r="J210" s="48">
        <f>+'P1'!J211+'P2'!J211+'P3'!J211</f>
        <v>0</v>
      </c>
      <c r="K210" s="48">
        <f>+'P1'!K211+'P2'!K211+'P3'!K211</f>
        <v>0</v>
      </c>
      <c r="L210" s="48">
        <f>+'P1'!L211+'P2'!L211+'P3'!L211</f>
        <v>0</v>
      </c>
      <c r="M210" s="48">
        <f>+'P1'!M211+'P2'!M211+'P3'!M211</f>
        <v>0</v>
      </c>
      <c r="N210" s="48">
        <f>+'P1'!N211+'P2'!N211+'P3'!N211</f>
        <v>0</v>
      </c>
      <c r="O210" s="48">
        <f>+'P1'!O211+'P2'!O211+'P3'!O211</f>
        <v>0</v>
      </c>
      <c r="P210" s="48">
        <f>+'P1'!P211+'P2'!P211+'P3'!P211</f>
        <v>0</v>
      </c>
      <c r="Q210" s="48">
        <f>+'P1'!Q211+'P2'!Q211+'P3'!Q211</f>
        <v>0</v>
      </c>
      <c r="R210" s="66">
        <f t="shared" si="6"/>
        <v>0</v>
      </c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2"/>
      <c r="CO210" s="62"/>
      <c r="CP210" s="62"/>
      <c r="CQ210" s="62"/>
      <c r="CR210" s="62"/>
      <c r="CS210" s="62"/>
      <c r="CT210" s="62"/>
      <c r="CU210" s="62"/>
      <c r="CV210" s="62"/>
      <c r="CW210" s="62"/>
      <c r="CX210" s="62"/>
      <c r="CY210" s="62"/>
      <c r="CZ210" s="62"/>
      <c r="DA210" s="62"/>
      <c r="DB210" s="62"/>
      <c r="DC210" s="62"/>
      <c r="DD210" s="62"/>
      <c r="DE210" s="62"/>
      <c r="DF210" s="62"/>
      <c r="DG210" s="62"/>
      <c r="DH210" s="62"/>
      <c r="DI210" s="62"/>
      <c r="DJ210" s="62"/>
      <c r="DK210" s="62"/>
      <c r="DL210" s="62"/>
      <c r="DM210" s="62"/>
      <c r="DN210" s="62"/>
      <c r="DO210" s="62"/>
      <c r="DP210" s="62"/>
      <c r="DQ210" s="62"/>
      <c r="DR210" s="62"/>
      <c r="DS210" s="62"/>
    </row>
    <row r="211" spans="1:123" s="49" customFormat="1" x14ac:dyDescent="0.25">
      <c r="A211" s="43">
        <v>3000</v>
      </c>
      <c r="B211" s="44"/>
      <c r="C211" s="45">
        <v>3523</v>
      </c>
      <c r="D211" s="46" t="s">
        <v>442</v>
      </c>
      <c r="E211" s="56" t="s">
        <v>229</v>
      </c>
      <c r="F211" s="48">
        <f>+'P1'!F212+'P2'!F212+'P3'!F212</f>
        <v>0</v>
      </c>
      <c r="G211" s="48">
        <f>+'P1'!G212+'P2'!G212+'P3'!G212</f>
        <v>0</v>
      </c>
      <c r="H211" s="48">
        <f>+'P1'!H212+'P2'!H212+'P3'!H212</f>
        <v>0</v>
      </c>
      <c r="I211" s="48">
        <f>+'P1'!I212+'P2'!I212+'P3'!I212</f>
        <v>0</v>
      </c>
      <c r="J211" s="48">
        <f>+'P1'!J212+'P2'!J212+'P3'!J212</f>
        <v>0</v>
      </c>
      <c r="K211" s="48">
        <f>+'P1'!K212+'P2'!K212+'P3'!K212</f>
        <v>0</v>
      </c>
      <c r="L211" s="48">
        <f>+'P1'!L212+'P2'!L212+'P3'!L212</f>
        <v>0</v>
      </c>
      <c r="M211" s="48">
        <f>+'P1'!M212+'P2'!M212+'P3'!M212</f>
        <v>0</v>
      </c>
      <c r="N211" s="48">
        <f>+'P1'!N212+'P2'!N212+'P3'!N212</f>
        <v>0</v>
      </c>
      <c r="O211" s="48">
        <f>+'P1'!O212+'P2'!O212+'P3'!O212</f>
        <v>0</v>
      </c>
      <c r="P211" s="48">
        <f>+'P1'!P212+'P2'!P212+'P3'!P212</f>
        <v>0</v>
      </c>
      <c r="Q211" s="48">
        <f>+'P1'!Q212+'P2'!Q212+'P3'!Q212</f>
        <v>0</v>
      </c>
      <c r="R211" s="66">
        <f t="shared" si="6"/>
        <v>0</v>
      </c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62"/>
      <c r="CG211" s="62"/>
      <c r="CH211" s="62"/>
      <c r="CI211" s="62"/>
      <c r="CJ211" s="62"/>
      <c r="CK211" s="62"/>
      <c r="CL211" s="62"/>
      <c r="CM211" s="62"/>
      <c r="CN211" s="62"/>
      <c r="CO211" s="62"/>
      <c r="CP211" s="62"/>
      <c r="CQ211" s="62"/>
      <c r="CR211" s="62"/>
      <c r="CS211" s="62"/>
      <c r="CT211" s="62"/>
      <c r="CU211" s="62"/>
      <c r="CV211" s="62"/>
      <c r="CW211" s="62"/>
      <c r="CX211" s="62"/>
      <c r="CY211" s="62"/>
      <c r="CZ211" s="62"/>
      <c r="DA211" s="62"/>
      <c r="DB211" s="62"/>
      <c r="DC211" s="62"/>
      <c r="DD211" s="62"/>
      <c r="DE211" s="62"/>
      <c r="DF211" s="62"/>
      <c r="DG211" s="62"/>
      <c r="DH211" s="62"/>
      <c r="DI211" s="62"/>
      <c r="DJ211" s="62"/>
      <c r="DK211" s="62"/>
      <c r="DL211" s="62"/>
      <c r="DM211" s="62"/>
      <c r="DN211" s="62"/>
      <c r="DO211" s="62"/>
      <c r="DP211" s="62"/>
      <c r="DQ211" s="62"/>
      <c r="DR211" s="62"/>
      <c r="DS211" s="62"/>
    </row>
    <row r="212" spans="1:123" s="49" customFormat="1" x14ac:dyDescent="0.25">
      <c r="A212" s="43">
        <v>3000</v>
      </c>
      <c r="B212" s="44"/>
      <c r="C212" s="45">
        <v>3531</v>
      </c>
      <c r="D212" s="46" t="s">
        <v>443</v>
      </c>
      <c r="E212" s="56" t="s">
        <v>229</v>
      </c>
      <c r="F212" s="48">
        <f>+'P1'!F213+'P2'!F213+'P3'!F213</f>
        <v>0</v>
      </c>
      <c r="G212" s="48">
        <f>+'P1'!G213+'P2'!G213+'P3'!G213</f>
        <v>0</v>
      </c>
      <c r="H212" s="48">
        <f>+'P1'!H213+'P2'!H213+'P3'!H213</f>
        <v>0</v>
      </c>
      <c r="I212" s="48">
        <f>+'P1'!I213+'P2'!I213+'P3'!I213</f>
        <v>0</v>
      </c>
      <c r="J212" s="48">
        <f>+'P1'!J213+'P2'!J213+'P3'!J213</f>
        <v>0</v>
      </c>
      <c r="K212" s="48">
        <f>+'P1'!K213+'P2'!K213+'P3'!K213</f>
        <v>0</v>
      </c>
      <c r="L212" s="48">
        <f>+'P1'!L213+'P2'!L213+'P3'!L213</f>
        <v>0</v>
      </c>
      <c r="M212" s="48">
        <f>+'P1'!M213+'P2'!M213+'P3'!M213</f>
        <v>0</v>
      </c>
      <c r="N212" s="48">
        <f>+'P1'!N213+'P2'!N213+'P3'!N213</f>
        <v>0</v>
      </c>
      <c r="O212" s="48">
        <f>+'P1'!O213+'P2'!O213+'P3'!O213</f>
        <v>0</v>
      </c>
      <c r="P212" s="48">
        <f>+'P1'!P213+'P2'!P213+'P3'!P213</f>
        <v>0</v>
      </c>
      <c r="Q212" s="48">
        <f>+'P1'!Q213+'P2'!Q213+'P3'!Q213</f>
        <v>0</v>
      </c>
      <c r="R212" s="66">
        <f t="shared" ref="R212:R263" si="7">SUM(F212:Q212)</f>
        <v>0</v>
      </c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62"/>
      <c r="CG212" s="62"/>
      <c r="CH212" s="62"/>
      <c r="CI212" s="62"/>
      <c r="CJ212" s="62"/>
      <c r="CK212" s="62"/>
      <c r="CL212" s="62"/>
      <c r="CM212" s="62"/>
      <c r="CN212" s="62"/>
      <c r="CO212" s="62"/>
      <c r="CP212" s="62"/>
      <c r="CQ212" s="62"/>
      <c r="CR212" s="62"/>
      <c r="CS212" s="62"/>
      <c r="CT212" s="62"/>
      <c r="CU212" s="62"/>
      <c r="CV212" s="62"/>
      <c r="CW212" s="62"/>
      <c r="CX212" s="62"/>
      <c r="CY212" s="62"/>
      <c r="CZ212" s="62"/>
      <c r="DA212" s="62"/>
      <c r="DB212" s="62"/>
      <c r="DC212" s="62"/>
      <c r="DD212" s="62"/>
      <c r="DE212" s="62"/>
      <c r="DF212" s="62"/>
      <c r="DG212" s="62"/>
      <c r="DH212" s="62"/>
      <c r="DI212" s="62"/>
      <c r="DJ212" s="62"/>
      <c r="DK212" s="62"/>
      <c r="DL212" s="62"/>
      <c r="DM212" s="62"/>
      <c r="DN212" s="62"/>
      <c r="DO212" s="62"/>
      <c r="DP212" s="62"/>
      <c r="DQ212" s="62"/>
      <c r="DR212" s="62"/>
      <c r="DS212" s="62"/>
    </row>
    <row r="213" spans="1:123" s="49" customFormat="1" x14ac:dyDescent="0.25">
      <c r="A213" s="43">
        <v>3000</v>
      </c>
      <c r="B213" s="44"/>
      <c r="C213" s="45">
        <v>3541</v>
      </c>
      <c r="D213" s="46" t="s">
        <v>444</v>
      </c>
      <c r="E213" s="56" t="s">
        <v>229</v>
      </c>
      <c r="F213" s="48">
        <f>+'P1'!F214+'P2'!F214+'P3'!F214</f>
        <v>0</v>
      </c>
      <c r="G213" s="48">
        <f>+'P1'!G214+'P2'!G214+'P3'!G214</f>
        <v>0</v>
      </c>
      <c r="H213" s="48">
        <f>+'P1'!H214+'P2'!H214+'P3'!H214</f>
        <v>0</v>
      </c>
      <c r="I213" s="48">
        <f>+'P1'!I214+'P2'!I214+'P3'!I214</f>
        <v>0</v>
      </c>
      <c r="J213" s="48">
        <f>+'P1'!J214+'P2'!J214+'P3'!J214</f>
        <v>0</v>
      </c>
      <c r="K213" s="48">
        <f>+'P1'!K214+'P2'!K214+'P3'!K214</f>
        <v>0</v>
      </c>
      <c r="L213" s="48">
        <f>+'P1'!L214+'P2'!L214+'P3'!L214</f>
        <v>0</v>
      </c>
      <c r="M213" s="48">
        <f>+'P1'!M214+'P2'!M214+'P3'!M214</f>
        <v>0</v>
      </c>
      <c r="N213" s="48">
        <f>+'P1'!N214+'P2'!N214+'P3'!N214</f>
        <v>0</v>
      </c>
      <c r="O213" s="48">
        <f>+'P1'!O214+'P2'!O214+'P3'!O214</f>
        <v>0</v>
      </c>
      <c r="P213" s="48">
        <f>+'P1'!P214+'P2'!P214+'P3'!P214</f>
        <v>0</v>
      </c>
      <c r="Q213" s="48">
        <f>+'P1'!Q214+'P2'!Q214+'P3'!Q214</f>
        <v>0</v>
      </c>
      <c r="R213" s="66">
        <f t="shared" si="7"/>
        <v>0</v>
      </c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  <c r="CF213" s="62"/>
      <c r="CG213" s="62"/>
      <c r="CH213" s="62"/>
      <c r="CI213" s="62"/>
      <c r="CJ213" s="62"/>
      <c r="CK213" s="62"/>
      <c r="CL213" s="62"/>
      <c r="CM213" s="62"/>
      <c r="CN213" s="62"/>
      <c r="CO213" s="62"/>
      <c r="CP213" s="62"/>
      <c r="CQ213" s="62"/>
      <c r="CR213" s="62"/>
      <c r="CS213" s="62"/>
      <c r="CT213" s="62"/>
      <c r="CU213" s="62"/>
      <c r="CV213" s="62"/>
      <c r="CW213" s="62"/>
      <c r="CX213" s="62"/>
      <c r="CY213" s="62"/>
      <c r="CZ213" s="62"/>
      <c r="DA213" s="62"/>
      <c r="DB213" s="62"/>
      <c r="DC213" s="62"/>
      <c r="DD213" s="62"/>
      <c r="DE213" s="62"/>
      <c r="DF213" s="62"/>
      <c r="DG213" s="62"/>
      <c r="DH213" s="62"/>
      <c r="DI213" s="62"/>
      <c r="DJ213" s="62"/>
      <c r="DK213" s="62"/>
      <c r="DL213" s="62"/>
      <c r="DM213" s="62"/>
      <c r="DN213" s="62"/>
      <c r="DO213" s="62"/>
      <c r="DP213" s="62"/>
      <c r="DQ213" s="62"/>
      <c r="DR213" s="62"/>
      <c r="DS213" s="62"/>
    </row>
    <row r="214" spans="1:123" s="49" customFormat="1" x14ac:dyDescent="0.25">
      <c r="A214" s="43">
        <v>3000</v>
      </c>
      <c r="B214" s="44"/>
      <c r="C214" s="45">
        <v>3551</v>
      </c>
      <c r="D214" s="46" t="s">
        <v>445</v>
      </c>
      <c r="E214" s="56"/>
      <c r="F214" s="48">
        <f>+'P1'!F215+'P2'!F215+'P3'!F215</f>
        <v>50000.01</v>
      </c>
      <c r="G214" s="48">
        <f>+'P1'!G215+'P2'!G215+'P3'!G215</f>
        <v>0</v>
      </c>
      <c r="H214" s="48">
        <f>+'P1'!H215+'P2'!H215+'P3'!H215</f>
        <v>0</v>
      </c>
      <c r="I214" s="48">
        <f>+'P1'!I215+'P2'!I215+'P3'!I215</f>
        <v>0</v>
      </c>
      <c r="J214" s="48">
        <f>+'P1'!J215+'P2'!J215+'P3'!J215</f>
        <v>0</v>
      </c>
      <c r="K214" s="48">
        <f>+'P1'!K215+'P2'!K215+'P3'!K215</f>
        <v>0</v>
      </c>
      <c r="L214" s="48">
        <f>+'P1'!L215+'P2'!L215+'P3'!L215</f>
        <v>0</v>
      </c>
      <c r="M214" s="48">
        <f>+'P1'!M215+'P2'!M215+'P3'!M215</f>
        <v>0</v>
      </c>
      <c r="N214" s="48">
        <f>+'P1'!N215+'P2'!N215+'P3'!N215</f>
        <v>0</v>
      </c>
      <c r="O214" s="48">
        <f>+'P1'!O215+'P2'!O215+'P3'!O215</f>
        <v>0</v>
      </c>
      <c r="P214" s="48">
        <f>+'P1'!P215+'P2'!P215+'P3'!P215</f>
        <v>0</v>
      </c>
      <c r="Q214" s="48">
        <f>+'P1'!Q215+'P2'!Q215+'P3'!Q215</f>
        <v>0</v>
      </c>
      <c r="R214" s="66">
        <f t="shared" si="7"/>
        <v>50000.01</v>
      </c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2"/>
      <c r="CG214" s="62"/>
      <c r="CH214" s="62"/>
      <c r="CI214" s="62"/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62"/>
      <c r="CW214" s="62"/>
      <c r="CX214" s="62"/>
      <c r="CY214" s="62"/>
      <c r="CZ214" s="62"/>
      <c r="DA214" s="62"/>
      <c r="DB214" s="62"/>
      <c r="DC214" s="62"/>
      <c r="DD214" s="62"/>
      <c r="DE214" s="62"/>
      <c r="DF214" s="62"/>
      <c r="DG214" s="62"/>
      <c r="DH214" s="62"/>
      <c r="DI214" s="62"/>
      <c r="DJ214" s="62"/>
      <c r="DK214" s="62"/>
      <c r="DL214" s="62"/>
      <c r="DM214" s="62"/>
      <c r="DN214" s="62"/>
      <c r="DO214" s="62"/>
      <c r="DP214" s="62"/>
      <c r="DQ214" s="62"/>
      <c r="DR214" s="62"/>
      <c r="DS214" s="62"/>
    </row>
    <row r="215" spans="1:123" s="49" customFormat="1" x14ac:dyDescent="0.25">
      <c r="A215" s="43">
        <v>3000</v>
      </c>
      <c r="B215" s="44"/>
      <c r="C215" s="45">
        <v>3561</v>
      </c>
      <c r="D215" s="46" t="s">
        <v>446</v>
      </c>
      <c r="E215" s="56" t="s">
        <v>229</v>
      </c>
      <c r="F215" s="48">
        <f>+'P1'!F216+'P2'!F216+'P3'!F216</f>
        <v>0</v>
      </c>
      <c r="G215" s="48">
        <f>+'P1'!G216+'P2'!G216+'P3'!G216</f>
        <v>0</v>
      </c>
      <c r="H215" s="48">
        <f>+'P1'!H216+'P2'!H216+'P3'!H216</f>
        <v>0</v>
      </c>
      <c r="I215" s="48">
        <f>+'P1'!I216+'P2'!I216+'P3'!I216</f>
        <v>0</v>
      </c>
      <c r="J215" s="48">
        <f>+'P1'!J216+'P2'!J216+'P3'!J216</f>
        <v>0</v>
      </c>
      <c r="K215" s="48">
        <f>+'P1'!K216+'P2'!K216+'P3'!K216</f>
        <v>0</v>
      </c>
      <c r="L215" s="48">
        <f>+'P1'!L216+'P2'!L216+'P3'!L216</f>
        <v>0</v>
      </c>
      <c r="M215" s="48">
        <f>+'P1'!M216+'P2'!M216+'P3'!M216</f>
        <v>0</v>
      </c>
      <c r="N215" s="48">
        <f>+'P1'!N216+'P2'!N216+'P3'!N216</f>
        <v>0</v>
      </c>
      <c r="O215" s="48">
        <f>+'P1'!O216+'P2'!O216+'P3'!O216</f>
        <v>0</v>
      </c>
      <c r="P215" s="48">
        <f>+'P1'!P216+'P2'!P216+'P3'!P216</f>
        <v>0</v>
      </c>
      <c r="Q215" s="48">
        <f>+'P1'!Q216+'P2'!Q216+'P3'!Q216</f>
        <v>0</v>
      </c>
      <c r="R215" s="66">
        <f t="shared" si="7"/>
        <v>0</v>
      </c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62"/>
      <c r="CG215" s="62"/>
      <c r="CH215" s="62"/>
      <c r="CI215" s="62"/>
      <c r="CJ215" s="62"/>
      <c r="CK215" s="62"/>
      <c r="CL215" s="62"/>
      <c r="CM215" s="62"/>
      <c r="CN215" s="62"/>
      <c r="CO215" s="62"/>
      <c r="CP215" s="62"/>
      <c r="CQ215" s="62"/>
      <c r="CR215" s="62"/>
      <c r="CS215" s="62"/>
      <c r="CT215" s="62"/>
      <c r="CU215" s="62"/>
      <c r="CV215" s="62"/>
      <c r="CW215" s="62"/>
      <c r="CX215" s="62"/>
      <c r="CY215" s="62"/>
      <c r="CZ215" s="62"/>
      <c r="DA215" s="62"/>
      <c r="DB215" s="62"/>
      <c r="DC215" s="62"/>
      <c r="DD215" s="62"/>
      <c r="DE215" s="62"/>
      <c r="DF215" s="62"/>
      <c r="DG215" s="62"/>
      <c r="DH215" s="62"/>
      <c r="DI215" s="62"/>
      <c r="DJ215" s="62"/>
      <c r="DK215" s="62"/>
      <c r="DL215" s="62"/>
      <c r="DM215" s="62"/>
      <c r="DN215" s="62"/>
      <c r="DO215" s="62"/>
      <c r="DP215" s="62"/>
      <c r="DQ215" s="62"/>
      <c r="DR215" s="62"/>
      <c r="DS215" s="62"/>
    </row>
    <row r="216" spans="1:123" s="49" customFormat="1" x14ac:dyDescent="0.25">
      <c r="A216" s="43">
        <v>3000</v>
      </c>
      <c r="B216" s="44"/>
      <c r="C216" s="45">
        <v>3571</v>
      </c>
      <c r="D216" s="46" t="s">
        <v>447</v>
      </c>
      <c r="E216" s="56" t="s">
        <v>229</v>
      </c>
      <c r="F216" s="48">
        <f>+'P1'!F217+'P2'!F217+'P3'!F217</f>
        <v>0</v>
      </c>
      <c r="G216" s="48">
        <f>+'P1'!G217+'P2'!G217+'P3'!G217</f>
        <v>0</v>
      </c>
      <c r="H216" s="48">
        <f>+'P1'!H217+'P2'!H217+'P3'!H217</f>
        <v>0</v>
      </c>
      <c r="I216" s="48">
        <f>+'P1'!I217+'P2'!I217+'P3'!I217</f>
        <v>0</v>
      </c>
      <c r="J216" s="48">
        <f>+'P1'!J217+'P2'!J217+'P3'!J217</f>
        <v>0</v>
      </c>
      <c r="K216" s="48">
        <f>+'P1'!K217+'P2'!K217+'P3'!K217</f>
        <v>0</v>
      </c>
      <c r="L216" s="48">
        <f>+'P1'!L217+'P2'!L217+'P3'!L217</f>
        <v>0</v>
      </c>
      <c r="M216" s="48">
        <f>+'P1'!M217+'P2'!M217+'P3'!M217</f>
        <v>0</v>
      </c>
      <c r="N216" s="48">
        <f>+'P1'!N217+'P2'!N217+'P3'!N217</f>
        <v>0</v>
      </c>
      <c r="O216" s="48">
        <f>+'P1'!O217+'P2'!O217+'P3'!O217</f>
        <v>0</v>
      </c>
      <c r="P216" s="48">
        <f>+'P1'!P217+'P2'!P217+'P3'!P217</f>
        <v>0</v>
      </c>
      <c r="Q216" s="48">
        <f>+'P1'!Q217+'P2'!Q217+'P3'!Q217</f>
        <v>0</v>
      </c>
      <c r="R216" s="66">
        <f t="shared" si="7"/>
        <v>0</v>
      </c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  <c r="CF216" s="62"/>
      <c r="CG216" s="62"/>
      <c r="CH216" s="62"/>
      <c r="CI216" s="62"/>
      <c r="CJ216" s="62"/>
      <c r="CK216" s="62"/>
      <c r="CL216" s="62"/>
      <c r="CM216" s="62"/>
      <c r="CN216" s="62"/>
      <c r="CO216" s="62"/>
      <c r="CP216" s="62"/>
      <c r="CQ216" s="62"/>
      <c r="CR216" s="62"/>
      <c r="CS216" s="62"/>
      <c r="CT216" s="62"/>
      <c r="CU216" s="62"/>
      <c r="CV216" s="62"/>
      <c r="CW216" s="62"/>
      <c r="CX216" s="62"/>
      <c r="CY216" s="62"/>
      <c r="CZ216" s="62"/>
      <c r="DA216" s="62"/>
      <c r="DB216" s="62"/>
      <c r="DC216" s="62"/>
      <c r="DD216" s="62"/>
      <c r="DE216" s="62"/>
      <c r="DF216" s="62"/>
      <c r="DG216" s="62"/>
      <c r="DH216" s="62"/>
      <c r="DI216" s="62"/>
      <c r="DJ216" s="62"/>
      <c r="DK216" s="62"/>
      <c r="DL216" s="62"/>
      <c r="DM216" s="62"/>
      <c r="DN216" s="62"/>
      <c r="DO216" s="62"/>
      <c r="DP216" s="62"/>
      <c r="DQ216" s="62"/>
      <c r="DR216" s="62"/>
      <c r="DS216" s="62"/>
    </row>
    <row r="217" spans="1:123" s="49" customFormat="1" x14ac:dyDescent="0.25">
      <c r="A217" s="43">
        <v>3000</v>
      </c>
      <c r="B217" s="44"/>
      <c r="C217" s="45">
        <v>3572</v>
      </c>
      <c r="D217" s="46" t="s">
        <v>448</v>
      </c>
      <c r="E217" s="56" t="s">
        <v>229</v>
      </c>
      <c r="F217" s="48">
        <f>+'P1'!F218+'P2'!F218+'P3'!F218</f>
        <v>0</v>
      </c>
      <c r="G217" s="48">
        <f>+'P1'!G218+'P2'!G218+'P3'!G218</f>
        <v>0</v>
      </c>
      <c r="H217" s="48">
        <f>+'P1'!H218+'P2'!H218+'P3'!H218</f>
        <v>0</v>
      </c>
      <c r="I217" s="48">
        <f>+'P1'!I218+'P2'!I218+'P3'!I218</f>
        <v>0</v>
      </c>
      <c r="J217" s="48">
        <f>+'P1'!J218+'P2'!J218+'P3'!J218</f>
        <v>0</v>
      </c>
      <c r="K217" s="48">
        <f>+'P1'!K218+'P2'!K218+'P3'!K218</f>
        <v>0</v>
      </c>
      <c r="L217" s="48">
        <f>+'P1'!L218+'P2'!L218+'P3'!L218</f>
        <v>0</v>
      </c>
      <c r="M217" s="48">
        <f>+'P1'!M218+'P2'!M218+'P3'!M218</f>
        <v>0</v>
      </c>
      <c r="N217" s="48">
        <f>+'P1'!N218+'P2'!N218+'P3'!N218</f>
        <v>0</v>
      </c>
      <c r="O217" s="48">
        <f>+'P1'!O218+'P2'!O218+'P3'!O218</f>
        <v>0</v>
      </c>
      <c r="P217" s="48">
        <f>+'P1'!P218+'P2'!P218+'P3'!P218</f>
        <v>0</v>
      </c>
      <c r="Q217" s="48">
        <f>+'P1'!Q218+'P2'!Q218+'P3'!Q218</f>
        <v>0</v>
      </c>
      <c r="R217" s="66">
        <f t="shared" si="7"/>
        <v>0</v>
      </c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2"/>
      <c r="CG217" s="62"/>
      <c r="CH217" s="62"/>
      <c r="CI217" s="62"/>
      <c r="CJ217" s="62"/>
      <c r="CK217" s="62"/>
      <c r="CL217" s="62"/>
      <c r="CM217" s="62"/>
      <c r="CN217" s="62"/>
      <c r="CO217" s="62"/>
      <c r="CP217" s="62"/>
      <c r="CQ217" s="62"/>
      <c r="CR217" s="62"/>
      <c r="CS217" s="62"/>
      <c r="CT217" s="62"/>
      <c r="CU217" s="62"/>
      <c r="CV217" s="62"/>
      <c r="CW217" s="62"/>
      <c r="CX217" s="62"/>
      <c r="CY217" s="62"/>
      <c r="CZ217" s="62"/>
      <c r="DA217" s="62"/>
      <c r="DB217" s="62"/>
      <c r="DC217" s="62"/>
      <c r="DD217" s="62"/>
      <c r="DE217" s="62"/>
      <c r="DF217" s="62"/>
      <c r="DG217" s="62"/>
      <c r="DH217" s="62"/>
      <c r="DI217" s="62"/>
      <c r="DJ217" s="62"/>
      <c r="DK217" s="62"/>
      <c r="DL217" s="62"/>
      <c r="DM217" s="62"/>
      <c r="DN217" s="62"/>
      <c r="DO217" s="62"/>
      <c r="DP217" s="62"/>
      <c r="DQ217" s="62"/>
      <c r="DR217" s="62"/>
      <c r="DS217" s="62"/>
    </row>
    <row r="218" spans="1:123" s="49" customFormat="1" x14ac:dyDescent="0.25">
      <c r="A218" s="43">
        <v>3000</v>
      </c>
      <c r="B218" s="44"/>
      <c r="C218" s="45">
        <v>3573</v>
      </c>
      <c r="D218" s="46" t="s">
        <v>449</v>
      </c>
      <c r="E218" s="56" t="s">
        <v>229</v>
      </c>
      <c r="F218" s="48">
        <f>+'P1'!F219+'P2'!F219+'P3'!F219</f>
        <v>0</v>
      </c>
      <c r="G218" s="48">
        <f>+'P1'!G219+'P2'!G219+'P3'!G219</f>
        <v>0</v>
      </c>
      <c r="H218" s="48">
        <f>+'P1'!H219+'P2'!H219+'P3'!H219</f>
        <v>0</v>
      </c>
      <c r="I218" s="48">
        <f>+'P1'!I219+'P2'!I219+'P3'!I219</f>
        <v>0</v>
      </c>
      <c r="J218" s="48">
        <f>+'P1'!J219+'P2'!J219+'P3'!J219</f>
        <v>0</v>
      </c>
      <c r="K218" s="48">
        <f>+'P1'!K219+'P2'!K219+'P3'!K219</f>
        <v>0</v>
      </c>
      <c r="L218" s="48">
        <f>+'P1'!L219+'P2'!L219+'P3'!L219</f>
        <v>0</v>
      </c>
      <c r="M218" s="48">
        <f>+'P1'!M219+'P2'!M219+'P3'!M219</f>
        <v>0</v>
      </c>
      <c r="N218" s="48">
        <f>+'P1'!N219+'P2'!N219+'P3'!N219</f>
        <v>0</v>
      </c>
      <c r="O218" s="48">
        <f>+'P1'!O219+'P2'!O219+'P3'!O219</f>
        <v>0</v>
      </c>
      <c r="P218" s="48">
        <f>+'P1'!P219+'P2'!P219+'P3'!P219</f>
        <v>0</v>
      </c>
      <c r="Q218" s="48">
        <f>+'P1'!Q219+'P2'!Q219+'P3'!Q219</f>
        <v>0</v>
      </c>
      <c r="R218" s="66">
        <f t="shared" si="7"/>
        <v>0</v>
      </c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  <c r="CF218" s="62"/>
      <c r="CG218" s="62"/>
      <c r="CH218" s="62"/>
      <c r="CI218" s="62"/>
      <c r="CJ218" s="62"/>
      <c r="CK218" s="62"/>
      <c r="CL218" s="62"/>
      <c r="CM218" s="62"/>
      <c r="CN218" s="62"/>
      <c r="CO218" s="62"/>
      <c r="CP218" s="62"/>
      <c r="CQ218" s="62"/>
      <c r="CR218" s="62"/>
      <c r="CS218" s="62"/>
      <c r="CT218" s="62"/>
      <c r="CU218" s="62"/>
      <c r="CV218" s="62"/>
      <c r="CW218" s="62"/>
      <c r="CX218" s="62"/>
      <c r="CY218" s="62"/>
      <c r="CZ218" s="62"/>
      <c r="DA218" s="62"/>
      <c r="DB218" s="62"/>
      <c r="DC218" s="62"/>
      <c r="DD218" s="62"/>
      <c r="DE218" s="62"/>
      <c r="DF218" s="62"/>
      <c r="DG218" s="62"/>
      <c r="DH218" s="62"/>
      <c r="DI218" s="62"/>
      <c r="DJ218" s="62"/>
      <c r="DK218" s="62"/>
      <c r="DL218" s="62"/>
      <c r="DM218" s="62"/>
      <c r="DN218" s="62"/>
      <c r="DO218" s="62"/>
      <c r="DP218" s="62"/>
      <c r="DQ218" s="62"/>
      <c r="DR218" s="62"/>
      <c r="DS218" s="62"/>
    </row>
    <row r="219" spans="1:123" s="49" customFormat="1" x14ac:dyDescent="0.25">
      <c r="A219" s="43">
        <v>3000</v>
      </c>
      <c r="B219" s="44"/>
      <c r="C219" s="45">
        <v>3574</v>
      </c>
      <c r="D219" s="46" t="s">
        <v>450</v>
      </c>
      <c r="E219" s="56"/>
      <c r="F219" s="48">
        <f>+'P1'!F220+'P2'!F220+'P3'!F220</f>
        <v>24500.010000000002</v>
      </c>
      <c r="G219" s="48">
        <f>+'P1'!G220+'P2'!G220+'P3'!G220</f>
        <v>0</v>
      </c>
      <c r="H219" s="48">
        <f>+'P1'!H220+'P2'!H220+'P3'!H220</f>
        <v>0</v>
      </c>
      <c r="I219" s="48">
        <f>+'P1'!I220+'P2'!I220+'P3'!I220</f>
        <v>0</v>
      </c>
      <c r="J219" s="48">
        <f>+'P1'!J220+'P2'!J220+'P3'!J220</f>
        <v>0</v>
      </c>
      <c r="K219" s="48">
        <f>+'P1'!K220+'P2'!K220+'P3'!K220</f>
        <v>0</v>
      </c>
      <c r="L219" s="48">
        <f>+'P1'!L220+'P2'!L220+'P3'!L220</f>
        <v>0</v>
      </c>
      <c r="M219" s="48">
        <f>+'P1'!M220+'P2'!M220+'P3'!M220</f>
        <v>0</v>
      </c>
      <c r="N219" s="48">
        <f>+'P1'!N220+'P2'!N220+'P3'!N220</f>
        <v>0</v>
      </c>
      <c r="O219" s="48">
        <f>+'P1'!O220+'P2'!O220+'P3'!O220</f>
        <v>0</v>
      </c>
      <c r="P219" s="48">
        <f>+'P1'!P220+'P2'!P220+'P3'!P220</f>
        <v>0</v>
      </c>
      <c r="Q219" s="48">
        <f>+'P1'!Q220+'P2'!Q220+'P3'!Q220</f>
        <v>0</v>
      </c>
      <c r="R219" s="66">
        <f t="shared" si="7"/>
        <v>24500.010000000002</v>
      </c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2"/>
      <c r="CW219" s="62"/>
      <c r="CX219" s="62"/>
      <c r="CY219" s="62"/>
      <c r="CZ219" s="62"/>
      <c r="DA219" s="62"/>
      <c r="DB219" s="62"/>
      <c r="DC219" s="62"/>
      <c r="DD219" s="62"/>
      <c r="DE219" s="62"/>
      <c r="DF219" s="62"/>
      <c r="DG219" s="62"/>
      <c r="DH219" s="62"/>
      <c r="DI219" s="62"/>
      <c r="DJ219" s="62"/>
      <c r="DK219" s="62"/>
      <c r="DL219" s="62"/>
      <c r="DM219" s="62"/>
      <c r="DN219" s="62"/>
      <c r="DO219" s="62"/>
      <c r="DP219" s="62"/>
      <c r="DQ219" s="62"/>
      <c r="DR219" s="62"/>
      <c r="DS219" s="62"/>
    </row>
    <row r="220" spans="1:123" s="49" customFormat="1" x14ac:dyDescent="0.25">
      <c r="A220" s="43">
        <v>3000</v>
      </c>
      <c r="B220" s="44"/>
      <c r="C220" s="45">
        <v>3581</v>
      </c>
      <c r="D220" s="46" t="s">
        <v>451</v>
      </c>
      <c r="E220" s="56" t="s">
        <v>229</v>
      </c>
      <c r="F220" s="48">
        <f>+'P1'!F221+'P2'!F221+'P3'!F221</f>
        <v>0</v>
      </c>
      <c r="G220" s="48">
        <f>+'P1'!G221+'P2'!G221+'P3'!G221</f>
        <v>0</v>
      </c>
      <c r="H220" s="48">
        <f>+'P1'!H221+'P2'!H221+'P3'!H221</f>
        <v>0</v>
      </c>
      <c r="I220" s="48">
        <f>+'P1'!I221+'P2'!I221+'P3'!I221</f>
        <v>0</v>
      </c>
      <c r="J220" s="48">
        <f>+'P1'!J221+'P2'!J221+'P3'!J221</f>
        <v>0</v>
      </c>
      <c r="K220" s="48">
        <f>+'P1'!K221+'P2'!K221+'P3'!K221</f>
        <v>0</v>
      </c>
      <c r="L220" s="48">
        <f>+'P1'!L221+'P2'!L221+'P3'!L221</f>
        <v>0</v>
      </c>
      <c r="M220" s="48">
        <f>+'P1'!M221+'P2'!M221+'P3'!M221</f>
        <v>0</v>
      </c>
      <c r="N220" s="48">
        <f>+'P1'!N221+'P2'!N221+'P3'!N221</f>
        <v>0</v>
      </c>
      <c r="O220" s="48">
        <f>+'P1'!O221+'P2'!O221+'P3'!O221</f>
        <v>0</v>
      </c>
      <c r="P220" s="48">
        <f>+'P1'!P221+'P2'!P221+'P3'!P221</f>
        <v>0</v>
      </c>
      <c r="Q220" s="48">
        <f>+'P1'!Q221+'P2'!Q221+'P3'!Q221</f>
        <v>0</v>
      </c>
      <c r="R220" s="66">
        <f t="shared" si="7"/>
        <v>0</v>
      </c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62"/>
      <c r="CW220" s="62"/>
      <c r="CX220" s="62"/>
      <c r="CY220" s="62"/>
      <c r="CZ220" s="62"/>
      <c r="DA220" s="62"/>
      <c r="DB220" s="62"/>
      <c r="DC220" s="62"/>
      <c r="DD220" s="62"/>
      <c r="DE220" s="62"/>
      <c r="DF220" s="62"/>
      <c r="DG220" s="62"/>
      <c r="DH220" s="62"/>
      <c r="DI220" s="62"/>
      <c r="DJ220" s="62"/>
      <c r="DK220" s="62"/>
      <c r="DL220" s="62"/>
      <c r="DM220" s="62"/>
      <c r="DN220" s="62"/>
      <c r="DO220" s="62"/>
      <c r="DP220" s="62"/>
      <c r="DQ220" s="62"/>
      <c r="DR220" s="62"/>
      <c r="DS220" s="62"/>
    </row>
    <row r="221" spans="1:123" s="49" customFormat="1" x14ac:dyDescent="0.25">
      <c r="A221" s="43">
        <v>3000</v>
      </c>
      <c r="B221" s="44"/>
      <c r="C221" s="45">
        <v>3582</v>
      </c>
      <c r="D221" s="46" t="s">
        <v>452</v>
      </c>
      <c r="E221" s="56" t="s">
        <v>229</v>
      </c>
      <c r="F221" s="48">
        <f>+'P1'!F222+'P2'!F222+'P3'!F222</f>
        <v>0</v>
      </c>
      <c r="G221" s="48">
        <f>+'P1'!G222+'P2'!G222+'P3'!G222</f>
        <v>0</v>
      </c>
      <c r="H221" s="48">
        <f>+'P1'!H222+'P2'!H222+'P3'!H222</f>
        <v>0</v>
      </c>
      <c r="I221" s="48">
        <f>+'P1'!I222+'P2'!I222+'P3'!I222</f>
        <v>0</v>
      </c>
      <c r="J221" s="48">
        <f>+'P1'!J222+'P2'!J222+'P3'!J222</f>
        <v>0</v>
      </c>
      <c r="K221" s="48">
        <f>+'P1'!K222+'P2'!K222+'P3'!K222</f>
        <v>0</v>
      </c>
      <c r="L221" s="48">
        <f>+'P1'!L222+'P2'!L222+'P3'!L222</f>
        <v>0</v>
      </c>
      <c r="M221" s="48">
        <f>+'P1'!M222+'P2'!M222+'P3'!M222</f>
        <v>0</v>
      </c>
      <c r="N221" s="48">
        <f>+'P1'!N222+'P2'!N222+'P3'!N222</f>
        <v>0</v>
      </c>
      <c r="O221" s="48">
        <f>+'P1'!O222+'P2'!O222+'P3'!O222</f>
        <v>0</v>
      </c>
      <c r="P221" s="48">
        <f>+'P1'!P222+'P2'!P222+'P3'!P222</f>
        <v>0</v>
      </c>
      <c r="Q221" s="48">
        <f>+'P1'!Q222+'P2'!Q222+'P3'!Q222</f>
        <v>0</v>
      </c>
      <c r="R221" s="66">
        <f t="shared" si="7"/>
        <v>0</v>
      </c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  <c r="CF221" s="62"/>
      <c r="CG221" s="62"/>
      <c r="CH221" s="62"/>
      <c r="CI221" s="62"/>
      <c r="CJ221" s="62"/>
      <c r="CK221" s="62"/>
      <c r="CL221" s="62"/>
      <c r="CM221" s="62"/>
      <c r="CN221" s="62"/>
      <c r="CO221" s="62"/>
      <c r="CP221" s="62"/>
      <c r="CQ221" s="62"/>
      <c r="CR221" s="62"/>
      <c r="CS221" s="62"/>
      <c r="CT221" s="62"/>
      <c r="CU221" s="62"/>
      <c r="CV221" s="62"/>
      <c r="CW221" s="62"/>
      <c r="CX221" s="62"/>
      <c r="CY221" s="62"/>
      <c r="CZ221" s="62"/>
      <c r="DA221" s="62"/>
      <c r="DB221" s="62"/>
      <c r="DC221" s="62"/>
      <c r="DD221" s="62"/>
      <c r="DE221" s="62"/>
      <c r="DF221" s="62"/>
      <c r="DG221" s="62"/>
      <c r="DH221" s="62"/>
      <c r="DI221" s="62"/>
      <c r="DJ221" s="62"/>
      <c r="DK221" s="62"/>
      <c r="DL221" s="62"/>
      <c r="DM221" s="62"/>
      <c r="DN221" s="62"/>
      <c r="DO221" s="62"/>
      <c r="DP221" s="62"/>
      <c r="DQ221" s="62"/>
      <c r="DR221" s="62"/>
      <c r="DS221" s="62"/>
    </row>
    <row r="222" spans="1:123" s="49" customFormat="1" x14ac:dyDescent="0.25">
      <c r="A222" s="43">
        <v>3000</v>
      </c>
      <c r="B222" s="44"/>
      <c r="C222" s="45">
        <v>3583</v>
      </c>
      <c r="D222" s="46" t="s">
        <v>235</v>
      </c>
      <c r="E222" s="56" t="s">
        <v>229</v>
      </c>
      <c r="F222" s="48">
        <f>+'P1'!F223+'P2'!F223+'P3'!F223</f>
        <v>0</v>
      </c>
      <c r="G222" s="48">
        <f>+'P1'!G223+'P2'!G223+'P3'!G223</f>
        <v>0</v>
      </c>
      <c r="H222" s="48">
        <f>+'P1'!H223+'P2'!H223+'P3'!H223</f>
        <v>0</v>
      </c>
      <c r="I222" s="48">
        <f>+'P1'!I223+'P2'!I223+'P3'!I223</f>
        <v>0</v>
      </c>
      <c r="J222" s="48">
        <f>+'P1'!J223+'P2'!J223+'P3'!J223</f>
        <v>0</v>
      </c>
      <c r="K222" s="48">
        <f>+'P1'!K223+'P2'!K223+'P3'!K223</f>
        <v>0</v>
      </c>
      <c r="L222" s="48">
        <f>+'P1'!L223+'P2'!L223+'P3'!L223</f>
        <v>0</v>
      </c>
      <c r="M222" s="48">
        <f>+'P1'!M223+'P2'!M223+'P3'!M223</f>
        <v>0</v>
      </c>
      <c r="N222" s="48">
        <f>+'P1'!N223+'P2'!N223+'P3'!N223</f>
        <v>0</v>
      </c>
      <c r="O222" s="48">
        <f>+'P1'!O223+'P2'!O223+'P3'!O223</f>
        <v>0</v>
      </c>
      <c r="P222" s="48">
        <f>+'P1'!P223+'P2'!P223+'P3'!P223</f>
        <v>0</v>
      </c>
      <c r="Q222" s="48">
        <f>+'P1'!Q223+'P2'!Q223+'P3'!Q223</f>
        <v>0</v>
      </c>
      <c r="R222" s="66">
        <f t="shared" si="7"/>
        <v>0</v>
      </c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2"/>
      <c r="CG222" s="62"/>
      <c r="CH222" s="62"/>
      <c r="CI222" s="62"/>
      <c r="CJ222" s="62"/>
      <c r="CK222" s="62"/>
      <c r="CL222" s="62"/>
      <c r="CM222" s="62"/>
      <c r="CN222" s="62"/>
      <c r="CO222" s="62"/>
      <c r="CP222" s="62"/>
      <c r="CQ222" s="62"/>
      <c r="CR222" s="62"/>
      <c r="CS222" s="62"/>
      <c r="CT222" s="62"/>
      <c r="CU222" s="62"/>
      <c r="CV222" s="62"/>
      <c r="CW222" s="62"/>
      <c r="CX222" s="62"/>
      <c r="CY222" s="62"/>
      <c r="CZ222" s="62"/>
      <c r="DA222" s="62"/>
      <c r="DB222" s="62"/>
      <c r="DC222" s="62"/>
      <c r="DD222" s="62"/>
      <c r="DE222" s="62"/>
      <c r="DF222" s="62"/>
      <c r="DG222" s="62"/>
      <c r="DH222" s="62"/>
      <c r="DI222" s="62"/>
      <c r="DJ222" s="62"/>
      <c r="DK222" s="62"/>
      <c r="DL222" s="62"/>
      <c r="DM222" s="62"/>
      <c r="DN222" s="62"/>
      <c r="DO222" s="62"/>
      <c r="DP222" s="62"/>
      <c r="DQ222" s="62"/>
      <c r="DR222" s="62"/>
      <c r="DS222" s="62"/>
    </row>
    <row r="223" spans="1:123" s="49" customFormat="1" x14ac:dyDescent="0.25">
      <c r="A223" s="43">
        <v>3000</v>
      </c>
      <c r="B223" s="44"/>
      <c r="C223" s="45">
        <v>3591</v>
      </c>
      <c r="D223" s="46" t="s">
        <v>453</v>
      </c>
      <c r="E223" s="56"/>
      <c r="F223" s="48">
        <f>+'P1'!F224+'P2'!F224+'P3'!F224</f>
        <v>13000</v>
      </c>
      <c r="G223" s="48">
        <f>+'P1'!G224+'P2'!G224+'P3'!G224</f>
        <v>0</v>
      </c>
      <c r="H223" s="48">
        <f>+'P1'!H224+'P2'!H224+'P3'!H224</f>
        <v>0</v>
      </c>
      <c r="I223" s="48">
        <f>+'P1'!I224+'P2'!I224+'P3'!I224</f>
        <v>0</v>
      </c>
      <c r="J223" s="48">
        <f>+'P1'!J224+'P2'!J224+'P3'!J224</f>
        <v>0</v>
      </c>
      <c r="K223" s="48">
        <f>+'P1'!K224+'P2'!K224+'P3'!K224</f>
        <v>0</v>
      </c>
      <c r="L223" s="48">
        <f>+'P1'!L224+'P2'!L224+'P3'!L224</f>
        <v>0</v>
      </c>
      <c r="M223" s="48">
        <f>+'P1'!M224+'P2'!M224+'P3'!M224</f>
        <v>0</v>
      </c>
      <c r="N223" s="48">
        <f>+'P1'!N224+'P2'!N224+'P3'!N224</f>
        <v>0</v>
      </c>
      <c r="O223" s="48">
        <f>+'P1'!O224+'P2'!O224+'P3'!O224</f>
        <v>0</v>
      </c>
      <c r="P223" s="48">
        <f>+'P1'!P224+'P2'!P224+'P3'!P224</f>
        <v>0</v>
      </c>
      <c r="Q223" s="48">
        <f>+'P1'!Q224+'P2'!Q224+'P3'!Q224</f>
        <v>0</v>
      </c>
      <c r="R223" s="66">
        <f t="shared" si="7"/>
        <v>13000</v>
      </c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  <c r="CF223" s="62"/>
      <c r="CG223" s="62"/>
      <c r="CH223" s="62"/>
      <c r="CI223" s="62"/>
      <c r="CJ223" s="62"/>
      <c r="CK223" s="62"/>
      <c r="CL223" s="62"/>
      <c r="CM223" s="62"/>
      <c r="CN223" s="62"/>
      <c r="CO223" s="62"/>
      <c r="CP223" s="62"/>
      <c r="CQ223" s="62"/>
      <c r="CR223" s="62"/>
      <c r="CS223" s="62"/>
      <c r="CT223" s="62"/>
      <c r="CU223" s="62"/>
      <c r="CV223" s="62"/>
      <c r="CW223" s="62"/>
      <c r="CX223" s="62"/>
      <c r="CY223" s="62"/>
      <c r="CZ223" s="62"/>
      <c r="DA223" s="62"/>
      <c r="DB223" s="62"/>
      <c r="DC223" s="62"/>
      <c r="DD223" s="62"/>
      <c r="DE223" s="62"/>
      <c r="DF223" s="62"/>
      <c r="DG223" s="62"/>
      <c r="DH223" s="62"/>
      <c r="DI223" s="62"/>
      <c r="DJ223" s="62"/>
      <c r="DK223" s="62"/>
      <c r="DL223" s="62"/>
      <c r="DM223" s="62"/>
      <c r="DN223" s="62"/>
      <c r="DO223" s="62"/>
      <c r="DP223" s="62"/>
      <c r="DQ223" s="62"/>
      <c r="DR223" s="62"/>
      <c r="DS223" s="62"/>
    </row>
    <row r="224" spans="1:123" s="49" customFormat="1" x14ac:dyDescent="0.25">
      <c r="A224" s="43">
        <v>3000</v>
      </c>
      <c r="B224" s="44"/>
      <c r="C224" s="45">
        <v>3592</v>
      </c>
      <c r="D224" s="46" t="s">
        <v>454</v>
      </c>
      <c r="E224" s="56" t="s">
        <v>229</v>
      </c>
      <c r="F224" s="48">
        <f>+'P1'!F225+'P2'!F225+'P3'!F225</f>
        <v>0</v>
      </c>
      <c r="G224" s="48">
        <f>+'P1'!G225+'P2'!G225+'P3'!G225</f>
        <v>0</v>
      </c>
      <c r="H224" s="48">
        <f>+'P1'!H225+'P2'!H225+'P3'!H225</f>
        <v>0</v>
      </c>
      <c r="I224" s="48">
        <f>+'P1'!I225+'P2'!I225+'P3'!I225</f>
        <v>0</v>
      </c>
      <c r="J224" s="48">
        <f>+'P1'!J225+'P2'!J225+'P3'!J225</f>
        <v>0</v>
      </c>
      <c r="K224" s="48">
        <f>+'P1'!K225+'P2'!K225+'P3'!K225</f>
        <v>0</v>
      </c>
      <c r="L224" s="48">
        <f>+'P1'!L225+'P2'!L225+'P3'!L225</f>
        <v>0</v>
      </c>
      <c r="M224" s="48">
        <f>+'P1'!M225+'P2'!M225+'P3'!M225</f>
        <v>0</v>
      </c>
      <c r="N224" s="48">
        <f>+'P1'!N225+'P2'!N225+'P3'!N225</f>
        <v>0</v>
      </c>
      <c r="O224" s="48">
        <f>+'P1'!O225+'P2'!O225+'P3'!O225</f>
        <v>0</v>
      </c>
      <c r="P224" s="48">
        <f>+'P1'!P225+'P2'!P225+'P3'!P225</f>
        <v>0</v>
      </c>
      <c r="Q224" s="48">
        <f>+'P1'!Q225+'P2'!Q225+'P3'!Q225</f>
        <v>0</v>
      </c>
      <c r="R224" s="66">
        <f t="shared" si="7"/>
        <v>0</v>
      </c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2"/>
      <c r="CO224" s="62"/>
      <c r="CP224" s="62"/>
      <c r="CQ224" s="62"/>
      <c r="CR224" s="62"/>
      <c r="CS224" s="62"/>
      <c r="CT224" s="62"/>
      <c r="CU224" s="62"/>
      <c r="CV224" s="62"/>
      <c r="CW224" s="62"/>
      <c r="CX224" s="62"/>
      <c r="CY224" s="62"/>
      <c r="CZ224" s="62"/>
      <c r="DA224" s="62"/>
      <c r="DB224" s="62"/>
      <c r="DC224" s="62"/>
      <c r="DD224" s="62"/>
      <c r="DE224" s="62"/>
      <c r="DF224" s="62"/>
      <c r="DG224" s="62"/>
      <c r="DH224" s="62"/>
      <c r="DI224" s="62"/>
      <c r="DJ224" s="62"/>
      <c r="DK224" s="62"/>
      <c r="DL224" s="62"/>
      <c r="DM224" s="62"/>
      <c r="DN224" s="62"/>
      <c r="DO224" s="62"/>
      <c r="DP224" s="62"/>
      <c r="DQ224" s="62"/>
      <c r="DR224" s="62"/>
      <c r="DS224" s="62"/>
    </row>
    <row r="225" spans="1:123" s="49" customFormat="1" x14ac:dyDescent="0.25">
      <c r="A225" s="43">
        <v>3000</v>
      </c>
      <c r="B225" s="44"/>
      <c r="C225" s="45">
        <v>3611</v>
      </c>
      <c r="D225" s="46" t="s">
        <v>455</v>
      </c>
      <c r="E225" s="56" t="s">
        <v>229</v>
      </c>
      <c r="F225" s="48">
        <f>+'P1'!F226+'P2'!F226+'P3'!F226</f>
        <v>0</v>
      </c>
      <c r="G225" s="48">
        <f>+'P1'!G226+'P2'!G226+'P3'!G226</f>
        <v>0</v>
      </c>
      <c r="H225" s="48">
        <f>+'P1'!H226+'P2'!H226+'P3'!H226</f>
        <v>0</v>
      </c>
      <c r="I225" s="48">
        <f>+'P1'!I226+'P2'!I226+'P3'!I226</f>
        <v>0</v>
      </c>
      <c r="J225" s="48">
        <f>+'P1'!J226+'P2'!J226+'P3'!J226</f>
        <v>0</v>
      </c>
      <c r="K225" s="48">
        <f>+'P1'!K226+'P2'!K226+'P3'!K226</f>
        <v>0</v>
      </c>
      <c r="L225" s="48">
        <f>+'P1'!L226+'P2'!L226+'P3'!L226</f>
        <v>0</v>
      </c>
      <c r="M225" s="48">
        <f>+'P1'!M226+'P2'!M226+'P3'!M226</f>
        <v>0</v>
      </c>
      <c r="N225" s="48">
        <f>+'P1'!N226+'P2'!N226+'P3'!N226</f>
        <v>0</v>
      </c>
      <c r="O225" s="48">
        <f>+'P1'!O226+'P2'!O226+'P3'!O226</f>
        <v>0</v>
      </c>
      <c r="P225" s="48">
        <f>+'P1'!P226+'P2'!P226+'P3'!P226</f>
        <v>0</v>
      </c>
      <c r="Q225" s="48">
        <f>+'P1'!Q226+'P2'!Q226+'P3'!Q226</f>
        <v>0</v>
      </c>
      <c r="R225" s="66">
        <f t="shared" si="7"/>
        <v>0</v>
      </c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2"/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2"/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2"/>
      <c r="DM225" s="62"/>
      <c r="DN225" s="62"/>
      <c r="DO225" s="62"/>
      <c r="DP225" s="62"/>
      <c r="DQ225" s="62"/>
      <c r="DR225" s="62"/>
      <c r="DS225" s="62"/>
    </row>
    <row r="226" spans="1:123" s="49" customFormat="1" x14ac:dyDescent="0.25">
      <c r="A226" s="43">
        <v>3000</v>
      </c>
      <c r="B226" s="44"/>
      <c r="C226" s="45">
        <v>3612</v>
      </c>
      <c r="D226" s="46" t="s">
        <v>456</v>
      </c>
      <c r="E226" s="56" t="s">
        <v>229</v>
      </c>
      <c r="F226" s="48">
        <f>+'P1'!F227+'P2'!F227+'P3'!F227</f>
        <v>0</v>
      </c>
      <c r="G226" s="48">
        <f>+'P1'!G227+'P2'!G227+'P3'!G227</f>
        <v>0</v>
      </c>
      <c r="H226" s="48">
        <f>+'P1'!H227+'P2'!H227+'P3'!H227</f>
        <v>0</v>
      </c>
      <c r="I226" s="48">
        <f>+'P1'!I227+'P2'!I227+'P3'!I227</f>
        <v>0</v>
      </c>
      <c r="J226" s="48">
        <f>+'P1'!J227+'P2'!J227+'P3'!J227</f>
        <v>0</v>
      </c>
      <c r="K226" s="48">
        <f>+'P1'!K227+'P2'!K227+'P3'!K227</f>
        <v>0</v>
      </c>
      <c r="L226" s="48">
        <f>+'P1'!L227+'P2'!L227+'P3'!L227</f>
        <v>0</v>
      </c>
      <c r="M226" s="48">
        <f>+'P1'!M227+'P2'!M227+'P3'!M227</f>
        <v>0</v>
      </c>
      <c r="N226" s="48">
        <f>+'P1'!N227+'P2'!N227+'P3'!N227</f>
        <v>0</v>
      </c>
      <c r="O226" s="48">
        <f>+'P1'!O227+'P2'!O227+'P3'!O227</f>
        <v>0</v>
      </c>
      <c r="P226" s="48">
        <f>+'P1'!P227+'P2'!P227+'P3'!P227</f>
        <v>0</v>
      </c>
      <c r="Q226" s="48">
        <f>+'P1'!Q227+'P2'!Q227+'P3'!Q227</f>
        <v>0</v>
      </c>
      <c r="R226" s="66">
        <f t="shared" si="7"/>
        <v>0</v>
      </c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  <c r="CF226" s="62"/>
      <c r="CG226" s="62"/>
      <c r="CH226" s="62"/>
      <c r="CI226" s="62"/>
      <c r="CJ226" s="62"/>
      <c r="CK226" s="62"/>
      <c r="CL226" s="62"/>
      <c r="CM226" s="62"/>
      <c r="CN226" s="62"/>
      <c r="CO226" s="62"/>
      <c r="CP226" s="62"/>
      <c r="CQ226" s="62"/>
      <c r="CR226" s="62"/>
      <c r="CS226" s="62"/>
      <c r="CT226" s="62"/>
      <c r="CU226" s="62"/>
      <c r="CV226" s="62"/>
      <c r="CW226" s="62"/>
      <c r="CX226" s="62"/>
      <c r="CY226" s="62"/>
      <c r="CZ226" s="62"/>
      <c r="DA226" s="62"/>
      <c r="DB226" s="62"/>
      <c r="DC226" s="62"/>
      <c r="DD226" s="62"/>
      <c r="DE226" s="62"/>
      <c r="DF226" s="62"/>
      <c r="DG226" s="62"/>
      <c r="DH226" s="62"/>
      <c r="DI226" s="62"/>
      <c r="DJ226" s="62"/>
      <c r="DK226" s="62"/>
      <c r="DL226" s="62"/>
      <c r="DM226" s="62"/>
      <c r="DN226" s="62"/>
      <c r="DO226" s="62"/>
      <c r="DP226" s="62"/>
      <c r="DQ226" s="62"/>
      <c r="DR226" s="62"/>
      <c r="DS226" s="62"/>
    </row>
    <row r="227" spans="1:123" s="49" customFormat="1" x14ac:dyDescent="0.25">
      <c r="A227" s="43">
        <v>3000</v>
      </c>
      <c r="B227" s="44"/>
      <c r="C227" s="45">
        <v>3613</v>
      </c>
      <c r="D227" s="46" t="s">
        <v>457</v>
      </c>
      <c r="E227" s="56" t="s">
        <v>229</v>
      </c>
      <c r="F227" s="48">
        <f>+'P1'!F228+'P2'!F228+'P3'!F228</f>
        <v>0</v>
      </c>
      <c r="G227" s="48">
        <f>+'P1'!G228+'P2'!G228+'P3'!G228</f>
        <v>0</v>
      </c>
      <c r="H227" s="48">
        <f>+'P1'!H228+'P2'!H228+'P3'!H228</f>
        <v>0</v>
      </c>
      <c r="I227" s="48">
        <f>+'P1'!I228+'P2'!I228+'P3'!I228</f>
        <v>0</v>
      </c>
      <c r="J227" s="48">
        <f>+'P1'!J228+'P2'!J228+'P3'!J228</f>
        <v>0</v>
      </c>
      <c r="K227" s="48">
        <f>+'P1'!K228+'P2'!K228+'P3'!K228</f>
        <v>0</v>
      </c>
      <c r="L227" s="48">
        <f>+'P1'!L228+'P2'!L228+'P3'!L228</f>
        <v>0</v>
      </c>
      <c r="M227" s="48">
        <f>+'P1'!M228+'P2'!M228+'P3'!M228</f>
        <v>0</v>
      </c>
      <c r="N227" s="48">
        <f>+'P1'!N228+'P2'!N228+'P3'!N228</f>
        <v>0</v>
      </c>
      <c r="O227" s="48">
        <f>+'P1'!O228+'P2'!O228+'P3'!O228</f>
        <v>0</v>
      </c>
      <c r="P227" s="48">
        <f>+'P1'!P228+'P2'!P228+'P3'!P228</f>
        <v>0</v>
      </c>
      <c r="Q227" s="48">
        <f>+'P1'!Q228+'P2'!Q228+'P3'!Q228</f>
        <v>0</v>
      </c>
      <c r="R227" s="66">
        <f t="shared" si="7"/>
        <v>0</v>
      </c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2"/>
      <c r="CG227" s="62"/>
      <c r="CH227" s="62"/>
      <c r="CI227" s="62"/>
      <c r="CJ227" s="62"/>
      <c r="CK227" s="62"/>
      <c r="CL227" s="62"/>
      <c r="CM227" s="62"/>
      <c r="CN227" s="62"/>
      <c r="CO227" s="62"/>
      <c r="CP227" s="62"/>
      <c r="CQ227" s="62"/>
      <c r="CR227" s="62"/>
      <c r="CS227" s="62"/>
      <c r="CT227" s="62"/>
      <c r="CU227" s="62"/>
      <c r="CV227" s="62"/>
      <c r="CW227" s="62"/>
      <c r="CX227" s="62"/>
      <c r="CY227" s="62"/>
      <c r="CZ227" s="62"/>
      <c r="DA227" s="62"/>
      <c r="DB227" s="62"/>
      <c r="DC227" s="62"/>
      <c r="DD227" s="62"/>
      <c r="DE227" s="62"/>
      <c r="DF227" s="62"/>
      <c r="DG227" s="62"/>
      <c r="DH227" s="62"/>
      <c r="DI227" s="62"/>
      <c r="DJ227" s="62"/>
      <c r="DK227" s="62"/>
      <c r="DL227" s="62"/>
      <c r="DM227" s="62"/>
      <c r="DN227" s="62"/>
      <c r="DO227" s="62"/>
      <c r="DP227" s="62"/>
      <c r="DQ227" s="62"/>
      <c r="DR227" s="62"/>
      <c r="DS227" s="62"/>
    </row>
    <row r="228" spans="1:123" s="49" customFormat="1" x14ac:dyDescent="0.25">
      <c r="A228" s="43">
        <v>3000</v>
      </c>
      <c r="B228" s="44"/>
      <c r="C228" s="45">
        <v>3621</v>
      </c>
      <c r="D228" s="46" t="s">
        <v>458</v>
      </c>
      <c r="E228" s="56" t="s">
        <v>229</v>
      </c>
      <c r="F228" s="48">
        <f>+'P1'!F229+'P2'!F229+'P3'!F229</f>
        <v>0</v>
      </c>
      <c r="G228" s="48">
        <f>+'P1'!G229+'P2'!G229+'P3'!G229</f>
        <v>0</v>
      </c>
      <c r="H228" s="48">
        <f>+'P1'!H229+'P2'!H229+'P3'!H229</f>
        <v>0</v>
      </c>
      <c r="I228" s="48">
        <f>+'P1'!I229+'P2'!I229+'P3'!I229</f>
        <v>0</v>
      </c>
      <c r="J228" s="48">
        <f>+'P1'!J229+'P2'!J229+'P3'!J229</f>
        <v>0</v>
      </c>
      <c r="K228" s="48">
        <f>+'P1'!K229+'P2'!K229+'P3'!K229</f>
        <v>0</v>
      </c>
      <c r="L228" s="48">
        <f>+'P1'!L229+'P2'!L229+'P3'!L229</f>
        <v>0</v>
      </c>
      <c r="M228" s="48">
        <f>+'P1'!M229+'P2'!M229+'P3'!M229</f>
        <v>0</v>
      </c>
      <c r="N228" s="48">
        <f>+'P1'!N229+'P2'!N229+'P3'!N229</f>
        <v>0</v>
      </c>
      <c r="O228" s="48">
        <f>+'P1'!O229+'P2'!O229+'P3'!O229</f>
        <v>0</v>
      </c>
      <c r="P228" s="48">
        <f>+'P1'!P229+'P2'!P229+'P3'!P229</f>
        <v>0</v>
      </c>
      <c r="Q228" s="48">
        <f>+'P1'!Q229+'P2'!Q229+'P3'!Q229</f>
        <v>0</v>
      </c>
      <c r="R228" s="66">
        <f t="shared" si="7"/>
        <v>0</v>
      </c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  <c r="CF228" s="62"/>
      <c r="CG228" s="62"/>
      <c r="CH228" s="62"/>
      <c r="CI228" s="62"/>
      <c r="CJ228" s="62"/>
      <c r="CK228" s="62"/>
      <c r="CL228" s="62"/>
      <c r="CM228" s="62"/>
      <c r="CN228" s="62"/>
      <c r="CO228" s="62"/>
      <c r="CP228" s="62"/>
      <c r="CQ228" s="62"/>
      <c r="CR228" s="62"/>
      <c r="CS228" s="62"/>
      <c r="CT228" s="62"/>
      <c r="CU228" s="62"/>
      <c r="CV228" s="62"/>
      <c r="CW228" s="62"/>
      <c r="CX228" s="62"/>
      <c r="CY228" s="62"/>
      <c r="CZ228" s="62"/>
      <c r="DA228" s="62"/>
      <c r="DB228" s="62"/>
      <c r="DC228" s="62"/>
      <c r="DD228" s="62"/>
      <c r="DE228" s="62"/>
      <c r="DF228" s="62"/>
      <c r="DG228" s="62"/>
      <c r="DH228" s="62"/>
      <c r="DI228" s="62"/>
      <c r="DJ228" s="62"/>
      <c r="DK228" s="62"/>
      <c r="DL228" s="62"/>
      <c r="DM228" s="62"/>
      <c r="DN228" s="62"/>
      <c r="DO228" s="62"/>
      <c r="DP228" s="62"/>
      <c r="DQ228" s="62"/>
      <c r="DR228" s="62"/>
      <c r="DS228" s="62"/>
    </row>
    <row r="229" spans="1:123" s="49" customFormat="1" x14ac:dyDescent="0.25">
      <c r="A229" s="43">
        <v>3000</v>
      </c>
      <c r="B229" s="44"/>
      <c r="C229" s="45">
        <v>3631</v>
      </c>
      <c r="D229" s="46" t="s">
        <v>459</v>
      </c>
      <c r="E229" s="56" t="s">
        <v>229</v>
      </c>
      <c r="F229" s="48">
        <f>+'P1'!F230+'P2'!F230+'P3'!F230</f>
        <v>0</v>
      </c>
      <c r="G229" s="48">
        <f>+'P1'!G230+'P2'!G230+'P3'!G230</f>
        <v>0</v>
      </c>
      <c r="H229" s="48">
        <f>+'P1'!H230+'P2'!H230+'P3'!H230</f>
        <v>0</v>
      </c>
      <c r="I229" s="48">
        <f>+'P1'!I230+'P2'!I230+'P3'!I230</f>
        <v>0</v>
      </c>
      <c r="J229" s="48">
        <f>+'P1'!J230+'P2'!J230+'P3'!J230</f>
        <v>0</v>
      </c>
      <c r="K229" s="48">
        <f>+'P1'!K230+'P2'!K230+'P3'!K230</f>
        <v>0</v>
      </c>
      <c r="L229" s="48">
        <f>+'P1'!L230+'P2'!L230+'P3'!L230</f>
        <v>0</v>
      </c>
      <c r="M229" s="48">
        <f>+'P1'!M230+'P2'!M230+'P3'!M230</f>
        <v>0</v>
      </c>
      <c r="N229" s="48">
        <f>+'P1'!N230+'P2'!N230+'P3'!N230</f>
        <v>0</v>
      </c>
      <c r="O229" s="48">
        <f>+'P1'!O230+'P2'!O230+'P3'!O230</f>
        <v>0</v>
      </c>
      <c r="P229" s="48">
        <f>+'P1'!P230+'P2'!P230+'P3'!P230</f>
        <v>0</v>
      </c>
      <c r="Q229" s="48">
        <f>+'P1'!Q230+'P2'!Q230+'P3'!Q230</f>
        <v>0</v>
      </c>
      <c r="R229" s="66">
        <f t="shared" si="7"/>
        <v>0</v>
      </c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  <c r="CF229" s="62"/>
      <c r="CG229" s="62"/>
      <c r="CH229" s="62"/>
      <c r="CI229" s="62"/>
      <c r="CJ229" s="62"/>
      <c r="CK229" s="62"/>
      <c r="CL229" s="62"/>
      <c r="CM229" s="62"/>
      <c r="CN229" s="62"/>
      <c r="CO229" s="62"/>
      <c r="CP229" s="62"/>
      <c r="CQ229" s="62"/>
      <c r="CR229" s="62"/>
      <c r="CS229" s="62"/>
      <c r="CT229" s="62"/>
      <c r="CU229" s="62"/>
      <c r="CV229" s="62"/>
      <c r="CW229" s="62"/>
      <c r="CX229" s="62"/>
      <c r="CY229" s="62"/>
      <c r="CZ229" s="62"/>
      <c r="DA229" s="62"/>
      <c r="DB229" s="62"/>
      <c r="DC229" s="62"/>
      <c r="DD229" s="62"/>
      <c r="DE229" s="62"/>
      <c r="DF229" s="62"/>
      <c r="DG229" s="62"/>
      <c r="DH229" s="62"/>
      <c r="DI229" s="62"/>
      <c r="DJ229" s="62"/>
      <c r="DK229" s="62"/>
      <c r="DL229" s="62"/>
      <c r="DM229" s="62"/>
      <c r="DN229" s="62"/>
      <c r="DO229" s="62"/>
      <c r="DP229" s="62"/>
      <c r="DQ229" s="62"/>
      <c r="DR229" s="62"/>
      <c r="DS229" s="62"/>
    </row>
    <row r="230" spans="1:123" s="49" customFormat="1" x14ac:dyDescent="0.25">
      <c r="A230" s="43">
        <v>3000</v>
      </c>
      <c r="B230" s="44"/>
      <c r="C230" s="45">
        <v>3641</v>
      </c>
      <c r="D230" s="46" t="s">
        <v>460</v>
      </c>
      <c r="E230" s="56" t="s">
        <v>229</v>
      </c>
      <c r="F230" s="48">
        <f>+'P1'!F231+'P2'!F231+'P3'!F231</f>
        <v>0</v>
      </c>
      <c r="G230" s="48">
        <f>+'P1'!G231+'P2'!G231+'P3'!G231</f>
        <v>0</v>
      </c>
      <c r="H230" s="48">
        <f>+'P1'!H231+'P2'!H231+'P3'!H231</f>
        <v>0</v>
      </c>
      <c r="I230" s="48">
        <f>+'P1'!I231+'P2'!I231+'P3'!I231</f>
        <v>0</v>
      </c>
      <c r="J230" s="48">
        <f>+'P1'!J231+'P2'!J231+'P3'!J231</f>
        <v>0</v>
      </c>
      <c r="K230" s="48">
        <f>+'P1'!K231+'P2'!K231+'P3'!K231</f>
        <v>0</v>
      </c>
      <c r="L230" s="48">
        <f>+'P1'!L231+'P2'!L231+'P3'!L231</f>
        <v>0</v>
      </c>
      <c r="M230" s="48">
        <f>+'P1'!M231+'P2'!M231+'P3'!M231</f>
        <v>0</v>
      </c>
      <c r="N230" s="48">
        <f>+'P1'!N231+'P2'!N231+'P3'!N231</f>
        <v>0</v>
      </c>
      <c r="O230" s="48">
        <f>+'P1'!O231+'P2'!O231+'P3'!O231</f>
        <v>0</v>
      </c>
      <c r="P230" s="48">
        <f>+'P1'!P231+'P2'!P231+'P3'!P231</f>
        <v>0</v>
      </c>
      <c r="Q230" s="48">
        <f>+'P1'!Q231+'P2'!Q231+'P3'!Q231</f>
        <v>0</v>
      </c>
      <c r="R230" s="66">
        <f t="shared" si="7"/>
        <v>0</v>
      </c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62"/>
      <c r="CE230" s="62"/>
      <c r="CF230" s="62"/>
      <c r="CG230" s="62"/>
      <c r="CH230" s="62"/>
      <c r="CI230" s="62"/>
      <c r="CJ230" s="62"/>
      <c r="CK230" s="62"/>
      <c r="CL230" s="62"/>
      <c r="CM230" s="62"/>
      <c r="CN230" s="62"/>
      <c r="CO230" s="62"/>
      <c r="CP230" s="62"/>
      <c r="CQ230" s="62"/>
      <c r="CR230" s="62"/>
      <c r="CS230" s="62"/>
      <c r="CT230" s="62"/>
      <c r="CU230" s="62"/>
      <c r="CV230" s="62"/>
      <c r="CW230" s="62"/>
      <c r="CX230" s="62"/>
      <c r="CY230" s="62"/>
      <c r="CZ230" s="62"/>
      <c r="DA230" s="62"/>
      <c r="DB230" s="62"/>
      <c r="DC230" s="62"/>
      <c r="DD230" s="62"/>
      <c r="DE230" s="62"/>
      <c r="DF230" s="62"/>
      <c r="DG230" s="62"/>
      <c r="DH230" s="62"/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</row>
    <row r="231" spans="1:123" s="49" customFormat="1" x14ac:dyDescent="0.25">
      <c r="A231" s="43">
        <v>3000</v>
      </c>
      <c r="B231" s="44"/>
      <c r="C231" s="45">
        <v>3651</v>
      </c>
      <c r="D231" s="46" t="s">
        <v>461</v>
      </c>
      <c r="E231" s="56" t="s">
        <v>229</v>
      </c>
      <c r="F231" s="48">
        <f>+'P1'!F232+'P2'!F232+'P3'!F232</f>
        <v>0</v>
      </c>
      <c r="G231" s="48">
        <f>+'P1'!G232+'P2'!G232+'P3'!G232</f>
        <v>0</v>
      </c>
      <c r="H231" s="48">
        <f>+'P1'!H232+'P2'!H232+'P3'!H232</f>
        <v>0</v>
      </c>
      <c r="I231" s="48">
        <f>+'P1'!I232+'P2'!I232+'P3'!I232</f>
        <v>0</v>
      </c>
      <c r="J231" s="48">
        <f>+'P1'!J232+'P2'!J232+'P3'!J232</f>
        <v>0</v>
      </c>
      <c r="K231" s="48">
        <f>+'P1'!K232+'P2'!K232+'P3'!K232</f>
        <v>0</v>
      </c>
      <c r="L231" s="48">
        <f>+'P1'!L232+'P2'!L232+'P3'!L232</f>
        <v>0</v>
      </c>
      <c r="M231" s="48">
        <f>+'P1'!M232+'P2'!M232+'P3'!M232</f>
        <v>0</v>
      </c>
      <c r="N231" s="48">
        <f>+'P1'!N232+'P2'!N232+'P3'!N232</f>
        <v>0</v>
      </c>
      <c r="O231" s="48">
        <f>+'P1'!O232+'P2'!O232+'P3'!O232</f>
        <v>0</v>
      </c>
      <c r="P231" s="48">
        <f>+'P1'!P232+'P2'!P232+'P3'!P232</f>
        <v>0</v>
      </c>
      <c r="Q231" s="48">
        <f>+'P1'!Q232+'P2'!Q232+'P3'!Q232</f>
        <v>0</v>
      </c>
      <c r="R231" s="66">
        <f t="shared" si="7"/>
        <v>0</v>
      </c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  <c r="CF231" s="62"/>
      <c r="CG231" s="62"/>
      <c r="CH231" s="62"/>
      <c r="CI231" s="62"/>
      <c r="CJ231" s="62"/>
      <c r="CK231" s="62"/>
      <c r="CL231" s="62"/>
      <c r="CM231" s="62"/>
      <c r="CN231" s="62"/>
      <c r="CO231" s="62"/>
      <c r="CP231" s="62"/>
      <c r="CQ231" s="62"/>
      <c r="CR231" s="62"/>
      <c r="CS231" s="62"/>
      <c r="CT231" s="62"/>
      <c r="CU231" s="62"/>
      <c r="CV231" s="62"/>
      <c r="CW231" s="62"/>
      <c r="CX231" s="62"/>
      <c r="CY231" s="62"/>
      <c r="CZ231" s="62"/>
      <c r="DA231" s="62"/>
      <c r="DB231" s="62"/>
      <c r="DC231" s="62"/>
      <c r="DD231" s="62"/>
      <c r="DE231" s="62"/>
      <c r="DF231" s="62"/>
      <c r="DG231" s="62"/>
      <c r="DH231" s="62"/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</row>
    <row r="232" spans="1:123" s="49" customFormat="1" x14ac:dyDescent="0.25">
      <c r="A232" s="43">
        <v>3000</v>
      </c>
      <c r="B232" s="44"/>
      <c r="C232" s="45">
        <v>3661</v>
      </c>
      <c r="D232" s="46" t="s">
        <v>462</v>
      </c>
      <c r="E232" s="56" t="s">
        <v>229</v>
      </c>
      <c r="F232" s="48">
        <f>+'P1'!F233+'P2'!F233+'P3'!F233</f>
        <v>0</v>
      </c>
      <c r="G232" s="48">
        <f>+'P1'!G233+'P2'!G233+'P3'!G233</f>
        <v>0</v>
      </c>
      <c r="H232" s="48">
        <f>+'P1'!H233+'P2'!H233+'P3'!H233</f>
        <v>0</v>
      </c>
      <c r="I232" s="48">
        <f>+'P1'!I233+'P2'!I233+'P3'!I233</f>
        <v>0</v>
      </c>
      <c r="J232" s="48">
        <f>+'P1'!J233+'P2'!J233+'P3'!J233</f>
        <v>0</v>
      </c>
      <c r="K232" s="48">
        <f>+'P1'!K233+'P2'!K233+'P3'!K233</f>
        <v>0</v>
      </c>
      <c r="L232" s="48">
        <f>+'P1'!L233+'P2'!L233+'P3'!L233</f>
        <v>0</v>
      </c>
      <c r="M232" s="48">
        <f>+'P1'!M233+'P2'!M233+'P3'!M233</f>
        <v>0</v>
      </c>
      <c r="N232" s="48">
        <f>+'P1'!N233+'P2'!N233+'P3'!N233</f>
        <v>0</v>
      </c>
      <c r="O232" s="48">
        <f>+'P1'!O233+'P2'!O233+'P3'!O233</f>
        <v>0</v>
      </c>
      <c r="P232" s="48">
        <f>+'P1'!P233+'P2'!P233+'P3'!P233</f>
        <v>0</v>
      </c>
      <c r="Q232" s="48">
        <f>+'P1'!Q233+'P2'!Q233+'P3'!Q233</f>
        <v>0</v>
      </c>
      <c r="R232" s="66">
        <f t="shared" si="7"/>
        <v>0</v>
      </c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62"/>
      <c r="CE232" s="62"/>
      <c r="CF232" s="62"/>
      <c r="CG232" s="62"/>
      <c r="CH232" s="62"/>
      <c r="CI232" s="62"/>
      <c r="CJ232" s="62"/>
      <c r="CK232" s="62"/>
      <c r="CL232" s="62"/>
      <c r="CM232" s="62"/>
      <c r="CN232" s="62"/>
      <c r="CO232" s="62"/>
      <c r="CP232" s="62"/>
      <c r="CQ232" s="62"/>
      <c r="CR232" s="62"/>
      <c r="CS232" s="62"/>
      <c r="CT232" s="62"/>
      <c r="CU232" s="62"/>
      <c r="CV232" s="62"/>
      <c r="CW232" s="62"/>
      <c r="CX232" s="62"/>
      <c r="CY232" s="62"/>
      <c r="CZ232" s="62"/>
      <c r="DA232" s="62"/>
      <c r="DB232" s="62"/>
      <c r="DC232" s="62"/>
      <c r="DD232" s="62"/>
      <c r="DE232" s="62"/>
      <c r="DF232" s="62"/>
      <c r="DG232" s="62"/>
      <c r="DH232" s="62"/>
      <c r="DI232" s="62"/>
      <c r="DJ232" s="62"/>
      <c r="DK232" s="62"/>
      <c r="DL232" s="62"/>
      <c r="DM232" s="62"/>
      <c r="DN232" s="62"/>
      <c r="DO232" s="62"/>
      <c r="DP232" s="62"/>
      <c r="DQ232" s="62"/>
      <c r="DR232" s="62"/>
      <c r="DS232" s="62"/>
    </row>
    <row r="233" spans="1:123" s="49" customFormat="1" x14ac:dyDescent="0.25">
      <c r="A233" s="43">
        <v>3000</v>
      </c>
      <c r="B233" s="44"/>
      <c r="C233" s="45">
        <v>3691</v>
      </c>
      <c r="D233" s="46" t="s">
        <v>463</v>
      </c>
      <c r="E233" s="56" t="s">
        <v>229</v>
      </c>
      <c r="F233" s="48">
        <f>+'P1'!F234+'P2'!F234+'P3'!F234</f>
        <v>0</v>
      </c>
      <c r="G233" s="48">
        <f>+'P1'!G234+'P2'!G234+'P3'!G234</f>
        <v>0</v>
      </c>
      <c r="H233" s="48">
        <f>+'P1'!H234+'P2'!H234+'P3'!H234</f>
        <v>0</v>
      </c>
      <c r="I233" s="48">
        <f>+'P1'!I234+'P2'!I234+'P3'!I234</f>
        <v>0</v>
      </c>
      <c r="J233" s="48">
        <f>+'P1'!J234+'P2'!J234+'P3'!J234</f>
        <v>0</v>
      </c>
      <c r="K233" s="48">
        <f>+'P1'!K234+'P2'!K234+'P3'!K234</f>
        <v>0</v>
      </c>
      <c r="L233" s="48">
        <f>+'P1'!L234+'P2'!L234+'P3'!L234</f>
        <v>0</v>
      </c>
      <c r="M233" s="48">
        <f>+'P1'!M234+'P2'!M234+'P3'!M234</f>
        <v>0</v>
      </c>
      <c r="N233" s="48">
        <f>+'P1'!N234+'P2'!N234+'P3'!N234</f>
        <v>0</v>
      </c>
      <c r="O233" s="48">
        <f>+'P1'!O234+'P2'!O234+'P3'!O234</f>
        <v>0</v>
      </c>
      <c r="P233" s="48">
        <f>+'P1'!P234+'P2'!P234+'P3'!P234</f>
        <v>0</v>
      </c>
      <c r="Q233" s="48">
        <f>+'P1'!Q234+'P2'!Q234+'P3'!Q234</f>
        <v>0</v>
      </c>
      <c r="R233" s="66">
        <f t="shared" si="7"/>
        <v>0</v>
      </c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62"/>
      <c r="CE233" s="62"/>
      <c r="CF233" s="62"/>
      <c r="CG233" s="62"/>
      <c r="CH233" s="62"/>
      <c r="CI233" s="62"/>
      <c r="CJ233" s="62"/>
      <c r="CK233" s="62"/>
      <c r="CL233" s="62"/>
      <c r="CM233" s="62"/>
      <c r="CN233" s="62"/>
      <c r="CO233" s="62"/>
      <c r="CP233" s="62"/>
      <c r="CQ233" s="62"/>
      <c r="CR233" s="62"/>
      <c r="CS233" s="62"/>
      <c r="CT233" s="62"/>
      <c r="CU233" s="62"/>
      <c r="CV233" s="62"/>
      <c r="CW233" s="62"/>
      <c r="CX233" s="62"/>
      <c r="CY233" s="62"/>
      <c r="CZ233" s="62"/>
      <c r="DA233" s="62"/>
      <c r="DB233" s="62"/>
      <c r="DC233" s="62"/>
      <c r="DD233" s="62"/>
      <c r="DE233" s="62"/>
      <c r="DF233" s="62"/>
      <c r="DG233" s="62"/>
      <c r="DH233" s="62"/>
      <c r="DI233" s="62"/>
      <c r="DJ233" s="62"/>
      <c r="DK233" s="62"/>
      <c r="DL233" s="62"/>
      <c r="DM233" s="62"/>
      <c r="DN233" s="62"/>
      <c r="DO233" s="62"/>
      <c r="DP233" s="62"/>
      <c r="DQ233" s="62"/>
      <c r="DR233" s="62"/>
      <c r="DS233" s="62"/>
    </row>
    <row r="234" spans="1:123" s="49" customFormat="1" x14ac:dyDescent="0.25">
      <c r="A234" s="43">
        <v>3000</v>
      </c>
      <c r="B234" s="44"/>
      <c r="C234" s="45">
        <v>3692</v>
      </c>
      <c r="D234" s="46" t="s">
        <v>464</v>
      </c>
      <c r="E234" s="56" t="s">
        <v>229</v>
      </c>
      <c r="F234" s="48">
        <f>+'P1'!F235+'P2'!F235+'P3'!F235</f>
        <v>0</v>
      </c>
      <c r="G234" s="48">
        <f>+'P1'!G235+'P2'!G235+'P3'!G235</f>
        <v>0</v>
      </c>
      <c r="H234" s="48">
        <f>+'P1'!H235+'P2'!H235+'P3'!H235</f>
        <v>0</v>
      </c>
      <c r="I234" s="48">
        <f>+'P1'!I235+'P2'!I235+'P3'!I235</f>
        <v>0</v>
      </c>
      <c r="J234" s="48">
        <f>+'P1'!J235+'P2'!J235+'P3'!J235</f>
        <v>0</v>
      </c>
      <c r="K234" s="48">
        <f>+'P1'!K235+'P2'!K235+'P3'!K235</f>
        <v>0</v>
      </c>
      <c r="L234" s="48">
        <f>+'P1'!L235+'P2'!L235+'P3'!L235</f>
        <v>0</v>
      </c>
      <c r="M234" s="48">
        <f>+'P1'!M235+'P2'!M235+'P3'!M235</f>
        <v>0</v>
      </c>
      <c r="N234" s="48">
        <f>+'P1'!N235+'P2'!N235+'P3'!N235</f>
        <v>0</v>
      </c>
      <c r="O234" s="48">
        <f>+'P1'!O235+'P2'!O235+'P3'!O235</f>
        <v>0</v>
      </c>
      <c r="P234" s="48">
        <f>+'P1'!P235+'P2'!P235+'P3'!P235</f>
        <v>0</v>
      </c>
      <c r="Q234" s="48">
        <f>+'P1'!Q235+'P2'!Q235+'P3'!Q235</f>
        <v>0</v>
      </c>
      <c r="R234" s="66">
        <f t="shared" si="7"/>
        <v>0</v>
      </c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62"/>
      <c r="CE234" s="62"/>
      <c r="CF234" s="62"/>
      <c r="CG234" s="62"/>
      <c r="CH234" s="62"/>
      <c r="CI234" s="62"/>
      <c r="CJ234" s="62"/>
      <c r="CK234" s="62"/>
      <c r="CL234" s="62"/>
      <c r="CM234" s="62"/>
      <c r="CN234" s="62"/>
      <c r="CO234" s="62"/>
      <c r="CP234" s="62"/>
      <c r="CQ234" s="62"/>
      <c r="CR234" s="62"/>
      <c r="CS234" s="62"/>
      <c r="CT234" s="62"/>
      <c r="CU234" s="62"/>
      <c r="CV234" s="62"/>
      <c r="CW234" s="62"/>
      <c r="CX234" s="62"/>
      <c r="CY234" s="62"/>
      <c r="CZ234" s="62"/>
      <c r="DA234" s="62"/>
      <c r="DB234" s="62"/>
      <c r="DC234" s="62"/>
      <c r="DD234" s="62"/>
      <c r="DE234" s="62"/>
      <c r="DF234" s="62"/>
      <c r="DG234" s="62"/>
      <c r="DH234" s="62"/>
      <c r="DI234" s="62"/>
      <c r="DJ234" s="62"/>
      <c r="DK234" s="62"/>
      <c r="DL234" s="62"/>
      <c r="DM234" s="62"/>
      <c r="DN234" s="62"/>
      <c r="DO234" s="62"/>
      <c r="DP234" s="62"/>
      <c r="DQ234" s="62"/>
      <c r="DR234" s="62"/>
      <c r="DS234" s="62"/>
    </row>
    <row r="235" spans="1:123" s="49" customFormat="1" x14ac:dyDescent="0.25">
      <c r="A235" s="43">
        <v>3000</v>
      </c>
      <c r="B235" s="44"/>
      <c r="C235" s="45">
        <v>3711</v>
      </c>
      <c r="D235" s="46" t="s">
        <v>465</v>
      </c>
      <c r="E235" s="56" t="s">
        <v>229</v>
      </c>
      <c r="F235" s="48">
        <f>+'P1'!F236+'P2'!F236+'P3'!F236</f>
        <v>0</v>
      </c>
      <c r="G235" s="48">
        <f>+'P1'!G236+'P2'!G236+'P3'!G236</f>
        <v>0</v>
      </c>
      <c r="H235" s="48">
        <f>+'P1'!H236+'P2'!H236+'P3'!H236</f>
        <v>0</v>
      </c>
      <c r="I235" s="48">
        <f>+'P1'!I236+'P2'!I236+'P3'!I236</f>
        <v>0</v>
      </c>
      <c r="J235" s="48">
        <f>+'P1'!J236+'P2'!J236+'P3'!J236</f>
        <v>0</v>
      </c>
      <c r="K235" s="48">
        <f>+'P1'!K236+'P2'!K236+'P3'!K236</f>
        <v>0</v>
      </c>
      <c r="L235" s="48">
        <f>+'P1'!L236+'P2'!L236+'P3'!L236</f>
        <v>0</v>
      </c>
      <c r="M235" s="48">
        <f>+'P1'!M236+'P2'!M236+'P3'!M236</f>
        <v>0</v>
      </c>
      <c r="N235" s="48">
        <f>+'P1'!N236+'P2'!N236+'P3'!N236</f>
        <v>0</v>
      </c>
      <c r="O235" s="48">
        <f>+'P1'!O236+'P2'!O236+'P3'!O236</f>
        <v>0</v>
      </c>
      <c r="P235" s="48">
        <f>+'P1'!P236+'P2'!P236+'P3'!P236</f>
        <v>0</v>
      </c>
      <c r="Q235" s="48">
        <f>+'P1'!Q236+'P2'!Q236+'P3'!Q236</f>
        <v>0</v>
      </c>
      <c r="R235" s="66">
        <f t="shared" si="7"/>
        <v>0</v>
      </c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  <c r="CF235" s="62"/>
      <c r="CG235" s="62"/>
      <c r="CH235" s="62"/>
      <c r="CI235" s="62"/>
      <c r="CJ235" s="62"/>
      <c r="CK235" s="62"/>
      <c r="CL235" s="62"/>
      <c r="CM235" s="62"/>
      <c r="CN235" s="62"/>
      <c r="CO235" s="62"/>
      <c r="CP235" s="62"/>
      <c r="CQ235" s="62"/>
      <c r="CR235" s="62"/>
      <c r="CS235" s="62"/>
      <c r="CT235" s="62"/>
      <c r="CU235" s="62"/>
      <c r="CV235" s="62"/>
      <c r="CW235" s="62"/>
      <c r="CX235" s="62"/>
      <c r="CY235" s="62"/>
      <c r="CZ235" s="62"/>
      <c r="DA235" s="62"/>
      <c r="DB235" s="62"/>
      <c r="DC235" s="62"/>
      <c r="DD235" s="62"/>
      <c r="DE235" s="62"/>
      <c r="DF235" s="62"/>
      <c r="DG235" s="62"/>
      <c r="DH235" s="62"/>
      <c r="DI235" s="62"/>
      <c r="DJ235" s="62"/>
      <c r="DK235" s="62"/>
      <c r="DL235" s="62"/>
      <c r="DM235" s="62"/>
      <c r="DN235" s="62"/>
      <c r="DO235" s="62"/>
      <c r="DP235" s="62"/>
      <c r="DQ235" s="62"/>
      <c r="DR235" s="62"/>
      <c r="DS235" s="62"/>
    </row>
    <row r="236" spans="1:123" s="49" customFormat="1" x14ac:dyDescent="0.25">
      <c r="A236" s="43">
        <v>3000</v>
      </c>
      <c r="B236" s="44"/>
      <c r="C236" s="45">
        <v>3721</v>
      </c>
      <c r="D236" s="46" t="s">
        <v>466</v>
      </c>
      <c r="E236" s="56" t="s">
        <v>229</v>
      </c>
      <c r="F236" s="48">
        <f>+'P1'!F237+'P2'!F237+'P3'!F237</f>
        <v>0</v>
      </c>
      <c r="G236" s="48">
        <f>+'P1'!G237+'P2'!G237+'P3'!G237</f>
        <v>0</v>
      </c>
      <c r="H236" s="48">
        <f>+'P1'!H237+'P2'!H237+'P3'!H237</f>
        <v>0</v>
      </c>
      <c r="I236" s="48">
        <f>+'P1'!I237+'P2'!I237+'P3'!I237</f>
        <v>0</v>
      </c>
      <c r="J236" s="48">
        <f>+'P1'!J237+'P2'!J237+'P3'!J237</f>
        <v>0</v>
      </c>
      <c r="K236" s="48">
        <f>+'P1'!K237+'P2'!K237+'P3'!K237</f>
        <v>0</v>
      </c>
      <c r="L236" s="48">
        <f>+'P1'!L237+'P2'!L237+'P3'!L237</f>
        <v>0</v>
      </c>
      <c r="M236" s="48">
        <f>+'P1'!M237+'P2'!M237+'P3'!M237</f>
        <v>0</v>
      </c>
      <c r="N236" s="48">
        <f>+'P1'!N237+'P2'!N237+'P3'!N237</f>
        <v>0</v>
      </c>
      <c r="O236" s="48">
        <f>+'P1'!O237+'P2'!O237+'P3'!O237</f>
        <v>0</v>
      </c>
      <c r="P236" s="48">
        <f>+'P1'!P237+'P2'!P237+'P3'!P237</f>
        <v>0</v>
      </c>
      <c r="Q236" s="48">
        <f>+'P1'!Q237+'P2'!Q237+'P3'!Q237</f>
        <v>0</v>
      </c>
      <c r="R236" s="66">
        <f t="shared" si="7"/>
        <v>0</v>
      </c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62"/>
      <c r="CE236" s="62"/>
      <c r="CF236" s="62"/>
      <c r="CG236" s="62"/>
      <c r="CH236" s="62"/>
      <c r="CI236" s="62"/>
      <c r="CJ236" s="62"/>
      <c r="CK236" s="62"/>
      <c r="CL236" s="62"/>
      <c r="CM236" s="62"/>
      <c r="CN236" s="62"/>
      <c r="CO236" s="62"/>
      <c r="CP236" s="62"/>
      <c r="CQ236" s="62"/>
      <c r="CR236" s="62"/>
      <c r="CS236" s="62"/>
      <c r="CT236" s="62"/>
      <c r="CU236" s="62"/>
      <c r="CV236" s="62"/>
      <c r="CW236" s="62"/>
      <c r="CX236" s="62"/>
      <c r="CY236" s="62"/>
      <c r="CZ236" s="62"/>
      <c r="DA236" s="62"/>
      <c r="DB236" s="62"/>
      <c r="DC236" s="62"/>
      <c r="DD236" s="62"/>
      <c r="DE236" s="62"/>
      <c r="DF236" s="62"/>
      <c r="DG236" s="62"/>
      <c r="DH236" s="62"/>
      <c r="DI236" s="62"/>
      <c r="DJ236" s="62"/>
      <c r="DK236" s="62"/>
      <c r="DL236" s="62"/>
      <c r="DM236" s="62"/>
      <c r="DN236" s="62"/>
      <c r="DO236" s="62"/>
      <c r="DP236" s="62"/>
      <c r="DQ236" s="62"/>
      <c r="DR236" s="62"/>
      <c r="DS236" s="62"/>
    </row>
    <row r="237" spans="1:123" s="49" customFormat="1" x14ac:dyDescent="0.25">
      <c r="A237" s="43">
        <v>3000</v>
      </c>
      <c r="B237" s="44"/>
      <c r="C237" s="45">
        <v>3731</v>
      </c>
      <c r="D237" s="46" t="s">
        <v>467</v>
      </c>
      <c r="E237" s="56" t="s">
        <v>229</v>
      </c>
      <c r="F237" s="48">
        <f>+'P1'!F238+'P2'!F238+'P3'!F238</f>
        <v>0</v>
      </c>
      <c r="G237" s="48">
        <f>+'P1'!G238+'P2'!G238+'P3'!G238</f>
        <v>0</v>
      </c>
      <c r="H237" s="48">
        <f>+'P1'!H238+'P2'!H238+'P3'!H238</f>
        <v>0</v>
      </c>
      <c r="I237" s="48">
        <f>+'P1'!I238+'P2'!I238+'P3'!I238</f>
        <v>0</v>
      </c>
      <c r="J237" s="48">
        <f>+'P1'!J238+'P2'!J238+'P3'!J238</f>
        <v>0</v>
      </c>
      <c r="K237" s="48">
        <f>+'P1'!K238+'P2'!K238+'P3'!K238</f>
        <v>0</v>
      </c>
      <c r="L237" s="48">
        <f>+'P1'!L238+'P2'!L238+'P3'!L238</f>
        <v>0</v>
      </c>
      <c r="M237" s="48">
        <f>+'P1'!M238+'P2'!M238+'P3'!M238</f>
        <v>0</v>
      </c>
      <c r="N237" s="48">
        <f>+'P1'!N238+'P2'!N238+'P3'!N238</f>
        <v>0</v>
      </c>
      <c r="O237" s="48">
        <f>+'P1'!O238+'P2'!O238+'P3'!O238</f>
        <v>0</v>
      </c>
      <c r="P237" s="48">
        <f>+'P1'!P238+'P2'!P238+'P3'!P238</f>
        <v>0</v>
      </c>
      <c r="Q237" s="48">
        <f>+'P1'!Q238+'P2'!Q238+'P3'!Q238</f>
        <v>0</v>
      </c>
      <c r="R237" s="66">
        <f t="shared" si="7"/>
        <v>0</v>
      </c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  <c r="CF237" s="62"/>
      <c r="CG237" s="62"/>
      <c r="CH237" s="62"/>
      <c r="CI237" s="62"/>
      <c r="CJ237" s="62"/>
      <c r="CK237" s="62"/>
      <c r="CL237" s="62"/>
      <c r="CM237" s="62"/>
      <c r="CN237" s="62"/>
      <c r="CO237" s="62"/>
      <c r="CP237" s="62"/>
      <c r="CQ237" s="62"/>
      <c r="CR237" s="62"/>
      <c r="CS237" s="62"/>
      <c r="CT237" s="62"/>
      <c r="CU237" s="62"/>
      <c r="CV237" s="62"/>
      <c r="CW237" s="62"/>
      <c r="CX237" s="62"/>
      <c r="CY237" s="62"/>
      <c r="CZ237" s="62"/>
      <c r="DA237" s="62"/>
      <c r="DB237" s="62"/>
      <c r="DC237" s="62"/>
      <c r="DD237" s="62"/>
      <c r="DE237" s="62"/>
      <c r="DF237" s="62"/>
      <c r="DG237" s="62"/>
      <c r="DH237" s="62"/>
      <c r="DI237" s="62"/>
      <c r="DJ237" s="62"/>
      <c r="DK237" s="62"/>
      <c r="DL237" s="62"/>
      <c r="DM237" s="62"/>
      <c r="DN237" s="62"/>
      <c r="DO237" s="62"/>
      <c r="DP237" s="62"/>
      <c r="DQ237" s="62"/>
      <c r="DR237" s="62"/>
      <c r="DS237" s="62"/>
    </row>
    <row r="238" spans="1:123" s="49" customFormat="1" x14ac:dyDescent="0.25">
      <c r="A238" s="43">
        <v>3000</v>
      </c>
      <c r="B238" s="44"/>
      <c r="C238" s="45">
        <v>3741</v>
      </c>
      <c r="D238" s="46" t="s">
        <v>468</v>
      </c>
      <c r="E238" s="56" t="s">
        <v>229</v>
      </c>
      <c r="F238" s="48">
        <f>+'P1'!F239+'P2'!F239+'P3'!F239</f>
        <v>0</v>
      </c>
      <c r="G238" s="48">
        <f>+'P1'!G239+'P2'!G239+'P3'!G239</f>
        <v>0</v>
      </c>
      <c r="H238" s="48">
        <f>+'P1'!H239+'P2'!H239+'P3'!H239</f>
        <v>0</v>
      </c>
      <c r="I238" s="48">
        <f>+'P1'!I239+'P2'!I239+'P3'!I239</f>
        <v>0</v>
      </c>
      <c r="J238" s="48">
        <f>+'P1'!J239+'P2'!J239+'P3'!J239</f>
        <v>0</v>
      </c>
      <c r="K238" s="48">
        <f>+'P1'!K239+'P2'!K239+'P3'!K239</f>
        <v>0</v>
      </c>
      <c r="L238" s="48">
        <f>+'P1'!L239+'P2'!L239+'P3'!L239</f>
        <v>0</v>
      </c>
      <c r="M238" s="48">
        <f>+'P1'!M239+'P2'!M239+'P3'!M239</f>
        <v>0</v>
      </c>
      <c r="N238" s="48">
        <f>+'P1'!N239+'P2'!N239+'P3'!N239</f>
        <v>0</v>
      </c>
      <c r="O238" s="48">
        <f>+'P1'!O239+'P2'!O239+'P3'!O239</f>
        <v>0</v>
      </c>
      <c r="P238" s="48">
        <f>+'P1'!P239+'P2'!P239+'P3'!P239</f>
        <v>0</v>
      </c>
      <c r="Q238" s="48">
        <f>+'P1'!Q239+'P2'!Q239+'P3'!Q239</f>
        <v>0</v>
      </c>
      <c r="R238" s="66">
        <f t="shared" si="7"/>
        <v>0</v>
      </c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62"/>
      <c r="CE238" s="62"/>
      <c r="CF238" s="62"/>
      <c r="CG238" s="62"/>
      <c r="CH238" s="62"/>
      <c r="CI238" s="62"/>
      <c r="CJ238" s="62"/>
      <c r="CK238" s="62"/>
      <c r="CL238" s="62"/>
      <c r="CM238" s="62"/>
      <c r="CN238" s="62"/>
      <c r="CO238" s="62"/>
      <c r="CP238" s="62"/>
      <c r="CQ238" s="62"/>
      <c r="CR238" s="62"/>
      <c r="CS238" s="62"/>
      <c r="CT238" s="62"/>
      <c r="CU238" s="62"/>
      <c r="CV238" s="62"/>
      <c r="CW238" s="62"/>
      <c r="CX238" s="62"/>
      <c r="CY238" s="62"/>
      <c r="CZ238" s="62"/>
      <c r="DA238" s="62"/>
      <c r="DB238" s="62"/>
      <c r="DC238" s="62"/>
      <c r="DD238" s="62"/>
      <c r="DE238" s="62"/>
      <c r="DF238" s="62"/>
      <c r="DG238" s="62"/>
      <c r="DH238" s="62"/>
      <c r="DI238" s="62"/>
      <c r="DJ238" s="62"/>
      <c r="DK238" s="62"/>
      <c r="DL238" s="62"/>
      <c r="DM238" s="62"/>
      <c r="DN238" s="62"/>
      <c r="DO238" s="62"/>
      <c r="DP238" s="62"/>
      <c r="DQ238" s="62"/>
      <c r="DR238" s="62"/>
      <c r="DS238" s="62"/>
    </row>
    <row r="239" spans="1:123" s="49" customFormat="1" x14ac:dyDescent="0.25">
      <c r="A239" s="43">
        <v>3000</v>
      </c>
      <c r="B239" s="44"/>
      <c r="C239" s="45">
        <v>3751</v>
      </c>
      <c r="D239" s="46" t="s">
        <v>469</v>
      </c>
      <c r="E239" s="56"/>
      <c r="F239" s="48">
        <f>+'P1'!F240+'P2'!F240+'P3'!F240</f>
        <v>15000</v>
      </c>
      <c r="G239" s="48">
        <f>+'P1'!G240+'P2'!G240+'P3'!G240</f>
        <v>0</v>
      </c>
      <c r="H239" s="48">
        <f>+'P1'!H240+'P2'!H240+'P3'!H240</f>
        <v>0</v>
      </c>
      <c r="I239" s="48">
        <f>+'P1'!I240+'P2'!I240+'P3'!I240</f>
        <v>0</v>
      </c>
      <c r="J239" s="48">
        <f>+'P1'!J240+'P2'!J240+'P3'!J240</f>
        <v>0</v>
      </c>
      <c r="K239" s="48">
        <f>+'P1'!K240+'P2'!K240+'P3'!K240</f>
        <v>0</v>
      </c>
      <c r="L239" s="48">
        <f>+'P1'!L240+'P2'!L240+'P3'!L240</f>
        <v>0</v>
      </c>
      <c r="M239" s="48">
        <f>+'P1'!M240+'P2'!M240+'P3'!M240</f>
        <v>0</v>
      </c>
      <c r="N239" s="48">
        <f>+'P1'!N240+'P2'!N240+'P3'!N240</f>
        <v>0</v>
      </c>
      <c r="O239" s="48">
        <f>+'P1'!O240+'P2'!O240+'P3'!O240</f>
        <v>0</v>
      </c>
      <c r="P239" s="48">
        <f>+'P1'!P240+'P2'!P240+'P3'!P240</f>
        <v>0</v>
      </c>
      <c r="Q239" s="48">
        <f>+'P1'!Q240+'P2'!Q240+'P3'!Q240</f>
        <v>0</v>
      </c>
      <c r="R239" s="66">
        <f t="shared" si="7"/>
        <v>15000</v>
      </c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62"/>
      <c r="CE239" s="62"/>
      <c r="CF239" s="62"/>
      <c r="CG239" s="62"/>
      <c r="CH239" s="62"/>
      <c r="CI239" s="62"/>
      <c r="CJ239" s="62"/>
      <c r="CK239" s="62"/>
      <c r="CL239" s="62"/>
      <c r="CM239" s="62"/>
      <c r="CN239" s="62"/>
      <c r="CO239" s="62"/>
      <c r="CP239" s="62"/>
      <c r="CQ239" s="62"/>
      <c r="CR239" s="62"/>
      <c r="CS239" s="62"/>
      <c r="CT239" s="62"/>
      <c r="CU239" s="62"/>
      <c r="CV239" s="62"/>
      <c r="CW239" s="62"/>
      <c r="CX239" s="62"/>
      <c r="CY239" s="62"/>
      <c r="CZ239" s="62"/>
      <c r="DA239" s="62"/>
      <c r="DB239" s="62"/>
      <c r="DC239" s="62"/>
      <c r="DD239" s="62"/>
      <c r="DE239" s="62"/>
      <c r="DF239" s="62"/>
      <c r="DG239" s="62"/>
      <c r="DH239" s="62"/>
      <c r="DI239" s="62"/>
      <c r="DJ239" s="62"/>
      <c r="DK239" s="62"/>
      <c r="DL239" s="62"/>
      <c r="DM239" s="62"/>
      <c r="DN239" s="62"/>
      <c r="DO239" s="62"/>
      <c r="DP239" s="62"/>
      <c r="DQ239" s="62"/>
      <c r="DR239" s="62"/>
      <c r="DS239" s="62"/>
    </row>
    <row r="240" spans="1:123" s="49" customFormat="1" x14ac:dyDescent="0.25">
      <c r="A240" s="43">
        <v>3000</v>
      </c>
      <c r="B240" s="44"/>
      <c r="C240" s="45">
        <v>3761</v>
      </c>
      <c r="D240" s="46" t="s">
        <v>470</v>
      </c>
      <c r="E240" s="56" t="s">
        <v>229</v>
      </c>
      <c r="F240" s="48">
        <f>+'P1'!F241+'P2'!F241+'P3'!F241</f>
        <v>0</v>
      </c>
      <c r="G240" s="48">
        <f>+'P1'!G241+'P2'!G241+'P3'!G241</f>
        <v>0</v>
      </c>
      <c r="H240" s="48">
        <f>+'P1'!H241+'P2'!H241+'P3'!H241</f>
        <v>0</v>
      </c>
      <c r="I240" s="48">
        <f>+'P1'!I241+'P2'!I241+'P3'!I241</f>
        <v>0</v>
      </c>
      <c r="J240" s="48">
        <f>+'P1'!J241+'P2'!J241+'P3'!J241</f>
        <v>0</v>
      </c>
      <c r="K240" s="48">
        <f>+'P1'!K241+'P2'!K241+'P3'!K241</f>
        <v>0</v>
      </c>
      <c r="L240" s="48">
        <f>+'P1'!L241+'P2'!L241+'P3'!L241</f>
        <v>0</v>
      </c>
      <c r="M240" s="48">
        <f>+'P1'!M241+'P2'!M241+'P3'!M241</f>
        <v>0</v>
      </c>
      <c r="N240" s="48">
        <f>+'P1'!N241+'P2'!N241+'P3'!N241</f>
        <v>0</v>
      </c>
      <c r="O240" s="48">
        <f>+'P1'!O241+'P2'!O241+'P3'!O241</f>
        <v>0</v>
      </c>
      <c r="P240" s="48">
        <f>+'P1'!P241+'P2'!P241+'P3'!P241</f>
        <v>0</v>
      </c>
      <c r="Q240" s="48">
        <f>+'P1'!Q241+'P2'!Q241+'P3'!Q241</f>
        <v>0</v>
      </c>
      <c r="R240" s="66">
        <f t="shared" si="7"/>
        <v>0</v>
      </c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  <c r="CF240" s="62"/>
      <c r="CG240" s="62"/>
      <c r="CH240" s="62"/>
      <c r="CI240" s="62"/>
      <c r="CJ240" s="62"/>
      <c r="CK240" s="62"/>
      <c r="CL240" s="62"/>
      <c r="CM240" s="62"/>
      <c r="CN240" s="62"/>
      <c r="CO240" s="62"/>
      <c r="CP240" s="62"/>
      <c r="CQ240" s="62"/>
      <c r="CR240" s="62"/>
      <c r="CS240" s="62"/>
      <c r="CT240" s="62"/>
      <c r="CU240" s="62"/>
      <c r="CV240" s="62"/>
      <c r="CW240" s="62"/>
      <c r="CX240" s="62"/>
      <c r="CY240" s="62"/>
      <c r="CZ240" s="62"/>
      <c r="DA240" s="62"/>
      <c r="DB240" s="62"/>
      <c r="DC240" s="62"/>
      <c r="DD240" s="62"/>
      <c r="DE240" s="62"/>
      <c r="DF240" s="62"/>
      <c r="DG240" s="62"/>
      <c r="DH240" s="62"/>
      <c r="DI240" s="62"/>
      <c r="DJ240" s="62"/>
      <c r="DK240" s="62"/>
      <c r="DL240" s="62"/>
      <c r="DM240" s="62"/>
      <c r="DN240" s="62"/>
      <c r="DO240" s="62"/>
      <c r="DP240" s="62"/>
      <c r="DQ240" s="62"/>
      <c r="DR240" s="62"/>
      <c r="DS240" s="62"/>
    </row>
    <row r="241" spans="1:123" s="49" customFormat="1" x14ac:dyDescent="0.25">
      <c r="A241" s="43">
        <v>3000</v>
      </c>
      <c r="B241" s="44"/>
      <c r="C241" s="45">
        <v>3771</v>
      </c>
      <c r="D241" s="46" t="s">
        <v>471</v>
      </c>
      <c r="E241" s="56" t="s">
        <v>229</v>
      </c>
      <c r="F241" s="48">
        <f>+'P1'!F242+'P2'!F242+'P3'!F242</f>
        <v>0</v>
      </c>
      <c r="G241" s="48">
        <f>+'P1'!G242+'P2'!G242+'P3'!G242</f>
        <v>0</v>
      </c>
      <c r="H241" s="48">
        <f>+'P1'!H242+'P2'!H242+'P3'!H242</f>
        <v>0</v>
      </c>
      <c r="I241" s="48">
        <f>+'P1'!I242+'P2'!I242+'P3'!I242</f>
        <v>0</v>
      </c>
      <c r="J241" s="48">
        <f>+'P1'!J242+'P2'!J242+'P3'!J242</f>
        <v>0</v>
      </c>
      <c r="K241" s="48">
        <f>+'P1'!K242+'P2'!K242+'P3'!K242</f>
        <v>0</v>
      </c>
      <c r="L241" s="48">
        <f>+'P1'!L242+'P2'!L242+'P3'!L242</f>
        <v>0</v>
      </c>
      <c r="M241" s="48">
        <f>+'P1'!M242+'P2'!M242+'P3'!M242</f>
        <v>0</v>
      </c>
      <c r="N241" s="48">
        <f>+'P1'!N242+'P2'!N242+'P3'!N242</f>
        <v>0</v>
      </c>
      <c r="O241" s="48">
        <f>+'P1'!O242+'P2'!O242+'P3'!O242</f>
        <v>0</v>
      </c>
      <c r="P241" s="48">
        <f>+'P1'!P242+'P2'!P242+'P3'!P242</f>
        <v>0</v>
      </c>
      <c r="Q241" s="48">
        <f>+'P1'!Q242+'P2'!Q242+'P3'!Q242</f>
        <v>0</v>
      </c>
      <c r="R241" s="66">
        <f t="shared" si="7"/>
        <v>0</v>
      </c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2"/>
      <c r="CG241" s="62"/>
      <c r="CH241" s="62"/>
      <c r="CI241" s="62"/>
      <c r="CJ241" s="62"/>
      <c r="CK241" s="62"/>
      <c r="CL241" s="62"/>
      <c r="CM241" s="62"/>
      <c r="CN241" s="62"/>
      <c r="CO241" s="62"/>
      <c r="CP241" s="62"/>
      <c r="CQ241" s="62"/>
      <c r="CR241" s="62"/>
      <c r="CS241" s="62"/>
      <c r="CT241" s="62"/>
      <c r="CU241" s="62"/>
      <c r="CV241" s="62"/>
      <c r="CW241" s="62"/>
      <c r="CX241" s="62"/>
      <c r="CY241" s="62"/>
      <c r="CZ241" s="62"/>
      <c r="DA241" s="62"/>
      <c r="DB241" s="62"/>
      <c r="DC241" s="62"/>
      <c r="DD241" s="62"/>
      <c r="DE241" s="62"/>
      <c r="DF241" s="62"/>
      <c r="DG241" s="62"/>
      <c r="DH241" s="62"/>
      <c r="DI241" s="62"/>
      <c r="DJ241" s="62"/>
      <c r="DK241" s="62"/>
      <c r="DL241" s="62"/>
      <c r="DM241" s="62"/>
      <c r="DN241" s="62"/>
      <c r="DO241" s="62"/>
      <c r="DP241" s="62"/>
      <c r="DQ241" s="62"/>
      <c r="DR241" s="62"/>
      <c r="DS241" s="62"/>
    </row>
    <row r="242" spans="1:123" s="49" customFormat="1" x14ac:dyDescent="0.25">
      <c r="A242" s="43">
        <v>3000</v>
      </c>
      <c r="B242" s="44"/>
      <c r="C242" s="45">
        <v>3781</v>
      </c>
      <c r="D242" s="46" t="s">
        <v>472</v>
      </c>
      <c r="E242" s="56" t="s">
        <v>229</v>
      </c>
      <c r="F242" s="48">
        <f>+'P1'!F243+'P2'!F243+'P3'!F243</f>
        <v>0</v>
      </c>
      <c r="G242" s="48">
        <f>+'P1'!G243+'P2'!G243+'P3'!G243</f>
        <v>0</v>
      </c>
      <c r="H242" s="48">
        <f>+'P1'!H243+'P2'!H243+'P3'!H243</f>
        <v>0</v>
      </c>
      <c r="I242" s="48">
        <f>+'P1'!I243+'P2'!I243+'P3'!I243</f>
        <v>0</v>
      </c>
      <c r="J242" s="48">
        <f>+'P1'!J243+'P2'!J243+'P3'!J243</f>
        <v>0</v>
      </c>
      <c r="K242" s="48">
        <f>+'P1'!K243+'P2'!K243+'P3'!K243</f>
        <v>0</v>
      </c>
      <c r="L242" s="48">
        <f>+'P1'!L243+'P2'!L243+'P3'!L243</f>
        <v>0</v>
      </c>
      <c r="M242" s="48">
        <f>+'P1'!M243+'P2'!M243+'P3'!M243</f>
        <v>0</v>
      </c>
      <c r="N242" s="48">
        <f>+'P1'!N243+'P2'!N243+'P3'!N243</f>
        <v>0</v>
      </c>
      <c r="O242" s="48">
        <f>+'P1'!O243+'P2'!O243+'P3'!O243</f>
        <v>0</v>
      </c>
      <c r="P242" s="48">
        <f>+'P1'!P243+'P2'!P243+'P3'!P243</f>
        <v>0</v>
      </c>
      <c r="Q242" s="48">
        <f>+'P1'!Q243+'P2'!Q243+'P3'!Q243</f>
        <v>0</v>
      </c>
      <c r="R242" s="66">
        <f t="shared" si="7"/>
        <v>0</v>
      </c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  <c r="CF242" s="62"/>
      <c r="CG242" s="62"/>
      <c r="CH242" s="62"/>
      <c r="CI242" s="62"/>
      <c r="CJ242" s="62"/>
      <c r="CK242" s="62"/>
      <c r="CL242" s="62"/>
      <c r="CM242" s="62"/>
      <c r="CN242" s="62"/>
      <c r="CO242" s="62"/>
      <c r="CP242" s="62"/>
      <c r="CQ242" s="62"/>
      <c r="CR242" s="62"/>
      <c r="CS242" s="62"/>
      <c r="CT242" s="62"/>
      <c r="CU242" s="62"/>
      <c r="CV242" s="62"/>
      <c r="CW242" s="62"/>
      <c r="CX242" s="62"/>
      <c r="CY242" s="62"/>
      <c r="CZ242" s="62"/>
      <c r="DA242" s="62"/>
      <c r="DB242" s="62"/>
      <c r="DC242" s="62"/>
      <c r="DD242" s="62"/>
      <c r="DE242" s="62"/>
      <c r="DF242" s="62"/>
      <c r="DG242" s="62"/>
      <c r="DH242" s="62"/>
      <c r="DI242" s="62"/>
      <c r="DJ242" s="62"/>
      <c r="DK242" s="62"/>
      <c r="DL242" s="62"/>
      <c r="DM242" s="62"/>
      <c r="DN242" s="62"/>
      <c r="DO242" s="62"/>
      <c r="DP242" s="62"/>
      <c r="DQ242" s="62"/>
      <c r="DR242" s="62"/>
      <c r="DS242" s="62"/>
    </row>
    <row r="243" spans="1:123" s="49" customFormat="1" x14ac:dyDescent="0.25">
      <c r="A243" s="43">
        <v>3000</v>
      </c>
      <c r="B243" s="44"/>
      <c r="C243" s="45">
        <v>3791</v>
      </c>
      <c r="D243" s="46" t="s">
        <v>473</v>
      </c>
      <c r="E243" s="56" t="s">
        <v>229</v>
      </c>
      <c r="F243" s="48">
        <f>+'P1'!F244+'P2'!F244+'P3'!F244</f>
        <v>0</v>
      </c>
      <c r="G243" s="48">
        <f>+'P1'!G244+'P2'!G244+'P3'!G244</f>
        <v>0</v>
      </c>
      <c r="H243" s="48">
        <f>+'P1'!H244+'P2'!H244+'P3'!H244</f>
        <v>0</v>
      </c>
      <c r="I243" s="48">
        <f>+'P1'!I244+'P2'!I244+'P3'!I244</f>
        <v>0</v>
      </c>
      <c r="J243" s="48">
        <f>+'P1'!J244+'P2'!J244+'P3'!J244</f>
        <v>0</v>
      </c>
      <c r="K243" s="48">
        <f>+'P1'!K244+'P2'!K244+'P3'!K244</f>
        <v>0</v>
      </c>
      <c r="L243" s="48">
        <f>+'P1'!L244+'P2'!L244+'P3'!L244</f>
        <v>0</v>
      </c>
      <c r="M243" s="48">
        <f>+'P1'!M244+'P2'!M244+'P3'!M244</f>
        <v>0</v>
      </c>
      <c r="N243" s="48">
        <f>+'P1'!N244+'P2'!N244+'P3'!N244</f>
        <v>0</v>
      </c>
      <c r="O243" s="48">
        <f>+'P1'!O244+'P2'!O244+'P3'!O244</f>
        <v>0</v>
      </c>
      <c r="P243" s="48">
        <f>+'P1'!P244+'P2'!P244+'P3'!P244</f>
        <v>0</v>
      </c>
      <c r="Q243" s="48">
        <f>+'P1'!Q244+'P2'!Q244+'P3'!Q244</f>
        <v>0</v>
      </c>
      <c r="R243" s="66">
        <f t="shared" si="7"/>
        <v>0</v>
      </c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  <c r="CF243" s="62"/>
      <c r="CG243" s="62"/>
      <c r="CH243" s="62"/>
      <c r="CI243" s="62"/>
      <c r="CJ243" s="62"/>
      <c r="CK243" s="62"/>
      <c r="CL243" s="62"/>
      <c r="CM243" s="62"/>
      <c r="CN243" s="62"/>
      <c r="CO243" s="62"/>
      <c r="CP243" s="62"/>
      <c r="CQ243" s="62"/>
      <c r="CR243" s="62"/>
      <c r="CS243" s="62"/>
      <c r="CT243" s="62"/>
      <c r="CU243" s="62"/>
      <c r="CV243" s="62"/>
      <c r="CW243" s="62"/>
      <c r="CX243" s="62"/>
      <c r="CY243" s="62"/>
      <c r="CZ243" s="62"/>
      <c r="DA243" s="62"/>
      <c r="DB243" s="62"/>
      <c r="DC243" s="62"/>
      <c r="DD243" s="62"/>
      <c r="DE243" s="62"/>
      <c r="DF243" s="62"/>
      <c r="DG243" s="62"/>
      <c r="DH243" s="62"/>
      <c r="DI243" s="62"/>
      <c r="DJ243" s="62"/>
      <c r="DK243" s="62"/>
      <c r="DL243" s="62"/>
      <c r="DM243" s="62"/>
      <c r="DN243" s="62"/>
      <c r="DO243" s="62"/>
      <c r="DP243" s="62"/>
      <c r="DQ243" s="62"/>
      <c r="DR243" s="62"/>
      <c r="DS243" s="62"/>
    </row>
    <row r="244" spans="1:123" s="49" customFormat="1" x14ac:dyDescent="0.25">
      <c r="A244" s="43">
        <v>3000</v>
      </c>
      <c r="B244" s="44"/>
      <c r="C244" s="45">
        <v>3811</v>
      </c>
      <c r="D244" s="46" t="s">
        <v>474</v>
      </c>
      <c r="E244" s="56" t="s">
        <v>229</v>
      </c>
      <c r="F244" s="48">
        <f>+'P1'!F245+'P2'!F245+'P3'!F245</f>
        <v>0</v>
      </c>
      <c r="G244" s="48">
        <f>+'P1'!G245+'P2'!G245+'P3'!G245</f>
        <v>0</v>
      </c>
      <c r="H244" s="48">
        <f>+'P1'!H245+'P2'!H245+'P3'!H245</f>
        <v>0</v>
      </c>
      <c r="I244" s="48">
        <f>+'P1'!I245+'P2'!I245+'P3'!I245</f>
        <v>0</v>
      </c>
      <c r="J244" s="48">
        <f>+'P1'!J245+'P2'!J245+'P3'!J245</f>
        <v>0</v>
      </c>
      <c r="K244" s="48">
        <f>+'P1'!K245+'P2'!K245+'P3'!K245</f>
        <v>0</v>
      </c>
      <c r="L244" s="48">
        <f>+'P1'!L245+'P2'!L245+'P3'!L245</f>
        <v>0</v>
      </c>
      <c r="M244" s="48">
        <f>+'P1'!M245+'P2'!M245+'P3'!M245</f>
        <v>0</v>
      </c>
      <c r="N244" s="48">
        <f>+'P1'!N245+'P2'!N245+'P3'!N245</f>
        <v>0</v>
      </c>
      <c r="O244" s="48">
        <f>+'P1'!O245+'P2'!O245+'P3'!O245</f>
        <v>0</v>
      </c>
      <c r="P244" s="48">
        <f>+'P1'!P245+'P2'!P245+'P3'!P245</f>
        <v>0</v>
      </c>
      <c r="Q244" s="48">
        <f>+'P1'!Q245+'P2'!Q245+'P3'!Q245</f>
        <v>0</v>
      </c>
      <c r="R244" s="66">
        <f t="shared" si="7"/>
        <v>0</v>
      </c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62"/>
      <c r="CQ244" s="62"/>
      <c r="CR244" s="62"/>
      <c r="CS244" s="62"/>
      <c r="CT244" s="62"/>
      <c r="CU244" s="62"/>
      <c r="CV244" s="62"/>
      <c r="CW244" s="62"/>
      <c r="CX244" s="62"/>
      <c r="CY244" s="62"/>
      <c r="CZ244" s="62"/>
      <c r="DA244" s="62"/>
      <c r="DB244" s="62"/>
      <c r="DC244" s="62"/>
      <c r="DD244" s="62"/>
      <c r="DE244" s="62"/>
      <c r="DF244" s="62"/>
      <c r="DG244" s="62"/>
      <c r="DH244" s="62"/>
      <c r="DI244" s="62"/>
      <c r="DJ244" s="62"/>
      <c r="DK244" s="62"/>
      <c r="DL244" s="62"/>
      <c r="DM244" s="62"/>
      <c r="DN244" s="62"/>
      <c r="DO244" s="62"/>
      <c r="DP244" s="62"/>
      <c r="DQ244" s="62"/>
      <c r="DR244" s="62"/>
      <c r="DS244" s="62"/>
    </row>
    <row r="245" spans="1:123" s="49" customFormat="1" x14ac:dyDescent="0.25">
      <c r="A245" s="43">
        <v>3000</v>
      </c>
      <c r="B245" s="44"/>
      <c r="C245" s="45">
        <v>3812</v>
      </c>
      <c r="D245" s="46" t="s">
        <v>475</v>
      </c>
      <c r="E245" s="56" t="s">
        <v>229</v>
      </c>
      <c r="F245" s="48">
        <f>+'P1'!F246+'P2'!F246+'P3'!F246</f>
        <v>0</v>
      </c>
      <c r="G245" s="48">
        <f>+'P1'!G246+'P2'!G246+'P3'!G246</f>
        <v>0</v>
      </c>
      <c r="H245" s="48">
        <f>+'P1'!H246+'P2'!H246+'P3'!H246</f>
        <v>0</v>
      </c>
      <c r="I245" s="48">
        <f>+'P1'!I246+'P2'!I246+'P3'!I246</f>
        <v>0</v>
      </c>
      <c r="J245" s="48">
        <f>+'P1'!J246+'P2'!J246+'P3'!J246</f>
        <v>0</v>
      </c>
      <c r="K245" s="48">
        <f>+'P1'!K246+'P2'!K246+'P3'!K246</f>
        <v>0</v>
      </c>
      <c r="L245" s="48">
        <f>+'P1'!L246+'P2'!L246+'P3'!L246</f>
        <v>0</v>
      </c>
      <c r="M245" s="48">
        <f>+'P1'!M246+'P2'!M246+'P3'!M246</f>
        <v>0</v>
      </c>
      <c r="N245" s="48">
        <f>+'P1'!N246+'P2'!N246+'P3'!N246</f>
        <v>0</v>
      </c>
      <c r="O245" s="48">
        <f>+'P1'!O246+'P2'!O246+'P3'!O246</f>
        <v>0</v>
      </c>
      <c r="P245" s="48">
        <f>+'P1'!P246+'P2'!P246+'P3'!P246</f>
        <v>0</v>
      </c>
      <c r="Q245" s="48">
        <f>+'P1'!Q246+'P2'!Q246+'P3'!Q246</f>
        <v>0</v>
      </c>
      <c r="R245" s="66">
        <f t="shared" si="7"/>
        <v>0</v>
      </c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  <c r="CF245" s="62"/>
      <c r="CG245" s="62"/>
      <c r="CH245" s="62"/>
      <c r="CI245" s="62"/>
      <c r="CJ245" s="62"/>
      <c r="CK245" s="62"/>
      <c r="CL245" s="62"/>
      <c r="CM245" s="62"/>
      <c r="CN245" s="62"/>
      <c r="CO245" s="62"/>
      <c r="CP245" s="62"/>
      <c r="CQ245" s="62"/>
      <c r="CR245" s="62"/>
      <c r="CS245" s="62"/>
      <c r="CT245" s="62"/>
      <c r="CU245" s="62"/>
      <c r="CV245" s="62"/>
      <c r="CW245" s="62"/>
      <c r="CX245" s="62"/>
      <c r="CY245" s="62"/>
      <c r="CZ245" s="62"/>
      <c r="DA245" s="62"/>
      <c r="DB245" s="62"/>
      <c r="DC245" s="62"/>
      <c r="DD245" s="62"/>
      <c r="DE245" s="62"/>
      <c r="DF245" s="62"/>
      <c r="DG245" s="62"/>
      <c r="DH245" s="62"/>
      <c r="DI245" s="62"/>
      <c r="DJ245" s="62"/>
      <c r="DK245" s="62"/>
      <c r="DL245" s="62"/>
      <c r="DM245" s="62"/>
      <c r="DN245" s="62"/>
      <c r="DO245" s="62"/>
      <c r="DP245" s="62"/>
      <c r="DQ245" s="62"/>
      <c r="DR245" s="62"/>
      <c r="DS245" s="62"/>
    </row>
    <row r="246" spans="1:123" s="49" customFormat="1" x14ac:dyDescent="0.25">
      <c r="A246" s="43">
        <v>3000</v>
      </c>
      <c r="B246" s="44"/>
      <c r="C246" s="45">
        <v>3821</v>
      </c>
      <c r="D246" s="46" t="s">
        <v>476</v>
      </c>
      <c r="E246" s="56"/>
      <c r="F246" s="48">
        <f>+'P1'!F247+'P2'!F247+'P3'!F247</f>
        <v>59770.13</v>
      </c>
      <c r="G246" s="48">
        <f>+'P1'!G247+'P2'!G247+'P3'!G247</f>
        <v>0</v>
      </c>
      <c r="H246" s="48">
        <f>+'P1'!H247+'P2'!H247+'P3'!H247</f>
        <v>0</v>
      </c>
      <c r="I246" s="48">
        <f>+'P1'!I247+'P2'!I247+'P3'!I247</f>
        <v>0</v>
      </c>
      <c r="J246" s="48">
        <f>+'P1'!J247+'P2'!J247+'P3'!J247</f>
        <v>0</v>
      </c>
      <c r="K246" s="48">
        <f>+'P1'!K247+'P2'!K247+'P3'!K247</f>
        <v>0</v>
      </c>
      <c r="L246" s="48">
        <f>+'P1'!L247+'P2'!L247+'P3'!L247</f>
        <v>0</v>
      </c>
      <c r="M246" s="48">
        <f>+'P1'!M247+'P2'!M247+'P3'!M247</f>
        <v>0</v>
      </c>
      <c r="N246" s="48">
        <f>+'P1'!N247+'P2'!N247+'P3'!N247</f>
        <v>0</v>
      </c>
      <c r="O246" s="48">
        <f>+'P1'!O247+'P2'!O247+'P3'!O247</f>
        <v>0</v>
      </c>
      <c r="P246" s="48">
        <f>+'P1'!P247+'P2'!P247+'P3'!P247</f>
        <v>0</v>
      </c>
      <c r="Q246" s="48">
        <f>+'P1'!Q247+'P2'!Q247+'P3'!Q247</f>
        <v>0</v>
      </c>
      <c r="R246" s="66">
        <f t="shared" si="7"/>
        <v>59770.13</v>
      </c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  <c r="CF246" s="62"/>
      <c r="CG246" s="62"/>
      <c r="CH246" s="62"/>
      <c r="CI246" s="62"/>
      <c r="CJ246" s="62"/>
      <c r="CK246" s="62"/>
      <c r="CL246" s="62"/>
      <c r="CM246" s="62"/>
      <c r="CN246" s="62"/>
      <c r="CO246" s="62"/>
      <c r="CP246" s="62"/>
      <c r="CQ246" s="62"/>
      <c r="CR246" s="62"/>
      <c r="CS246" s="62"/>
      <c r="CT246" s="62"/>
      <c r="CU246" s="62"/>
      <c r="CV246" s="62"/>
      <c r="CW246" s="62"/>
      <c r="CX246" s="62"/>
      <c r="CY246" s="62"/>
      <c r="CZ246" s="62"/>
      <c r="DA246" s="62"/>
      <c r="DB246" s="62"/>
      <c r="DC246" s="62"/>
      <c r="DD246" s="62"/>
      <c r="DE246" s="62"/>
      <c r="DF246" s="62"/>
      <c r="DG246" s="62"/>
      <c r="DH246" s="62"/>
      <c r="DI246" s="62"/>
      <c r="DJ246" s="62"/>
      <c r="DK246" s="62"/>
      <c r="DL246" s="62"/>
      <c r="DM246" s="62"/>
      <c r="DN246" s="62"/>
      <c r="DO246" s="62"/>
      <c r="DP246" s="62"/>
      <c r="DQ246" s="62"/>
      <c r="DR246" s="62"/>
      <c r="DS246" s="62"/>
    </row>
    <row r="247" spans="1:123" s="49" customFormat="1" x14ac:dyDescent="0.25">
      <c r="A247" s="43">
        <v>3000</v>
      </c>
      <c r="B247" s="44"/>
      <c r="C247" s="45">
        <v>3831</v>
      </c>
      <c r="D247" s="46" t="s">
        <v>477</v>
      </c>
      <c r="E247" s="56" t="s">
        <v>229</v>
      </c>
      <c r="F247" s="48">
        <f>+'P1'!F248+'P2'!F248+'P3'!F248</f>
        <v>0</v>
      </c>
      <c r="G247" s="48">
        <f>+'P1'!G248+'P2'!G248+'P3'!G248</f>
        <v>0</v>
      </c>
      <c r="H247" s="48">
        <f>+'P1'!H248+'P2'!H248+'P3'!H248</f>
        <v>0</v>
      </c>
      <c r="I247" s="48">
        <f>+'P1'!I248+'P2'!I248+'P3'!I248</f>
        <v>0</v>
      </c>
      <c r="J247" s="48">
        <f>+'P1'!J248+'P2'!J248+'P3'!J248</f>
        <v>0</v>
      </c>
      <c r="K247" s="48">
        <f>+'P1'!K248+'P2'!K248+'P3'!K248</f>
        <v>0</v>
      </c>
      <c r="L247" s="48">
        <f>+'P1'!L248+'P2'!L248+'P3'!L248</f>
        <v>0</v>
      </c>
      <c r="M247" s="48">
        <f>+'P1'!M248+'P2'!M248+'P3'!M248</f>
        <v>0</v>
      </c>
      <c r="N247" s="48">
        <f>+'P1'!N248+'P2'!N248+'P3'!N248</f>
        <v>0</v>
      </c>
      <c r="O247" s="48">
        <f>+'P1'!O248+'P2'!O248+'P3'!O248</f>
        <v>0</v>
      </c>
      <c r="P247" s="48">
        <f>+'P1'!P248+'P2'!P248+'P3'!P248</f>
        <v>0</v>
      </c>
      <c r="Q247" s="48">
        <f>+'P1'!Q248+'P2'!Q248+'P3'!Q248</f>
        <v>0</v>
      </c>
      <c r="R247" s="66">
        <f t="shared" si="7"/>
        <v>0</v>
      </c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/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  <c r="BT247" s="62"/>
      <c r="BU247" s="62"/>
      <c r="BV247" s="62"/>
      <c r="BW247" s="62"/>
      <c r="BX247" s="62"/>
      <c r="BY247" s="62"/>
      <c r="BZ247" s="62"/>
      <c r="CA247" s="62"/>
      <c r="CB247" s="62"/>
      <c r="CC247" s="62"/>
      <c r="CD247" s="62"/>
      <c r="CE247" s="62"/>
      <c r="CF247" s="62"/>
      <c r="CG247" s="62"/>
      <c r="CH247" s="62"/>
      <c r="CI247" s="62"/>
      <c r="CJ247" s="62"/>
      <c r="CK247" s="62"/>
      <c r="CL247" s="62"/>
      <c r="CM247" s="62"/>
      <c r="CN247" s="62"/>
      <c r="CO247" s="62"/>
      <c r="CP247" s="62"/>
      <c r="CQ247" s="62"/>
      <c r="CR247" s="62"/>
      <c r="CS247" s="62"/>
      <c r="CT247" s="62"/>
      <c r="CU247" s="62"/>
      <c r="CV247" s="62"/>
      <c r="CW247" s="62"/>
      <c r="CX247" s="62"/>
      <c r="CY247" s="62"/>
      <c r="CZ247" s="62"/>
      <c r="DA247" s="62"/>
      <c r="DB247" s="62"/>
      <c r="DC247" s="62"/>
      <c r="DD247" s="62"/>
      <c r="DE247" s="62"/>
      <c r="DF247" s="62"/>
      <c r="DG247" s="62"/>
      <c r="DH247" s="62"/>
      <c r="DI247" s="62"/>
      <c r="DJ247" s="62"/>
      <c r="DK247" s="62"/>
      <c r="DL247" s="62"/>
      <c r="DM247" s="62"/>
      <c r="DN247" s="62"/>
      <c r="DO247" s="62"/>
      <c r="DP247" s="62"/>
      <c r="DQ247" s="62"/>
      <c r="DR247" s="62"/>
      <c r="DS247" s="62"/>
    </row>
    <row r="248" spans="1:123" s="49" customFormat="1" x14ac:dyDescent="0.25">
      <c r="A248" s="43">
        <v>3000</v>
      </c>
      <c r="B248" s="44"/>
      <c r="C248" s="45">
        <v>3841</v>
      </c>
      <c r="D248" s="46" t="s">
        <v>478</v>
      </c>
      <c r="E248" s="56" t="s">
        <v>229</v>
      </c>
      <c r="F248" s="48">
        <f>+'P1'!F249+'P2'!F249+'P3'!F249</f>
        <v>0</v>
      </c>
      <c r="G248" s="48">
        <f>+'P1'!G249+'P2'!G249+'P3'!G249</f>
        <v>0</v>
      </c>
      <c r="H248" s="48">
        <f>+'P1'!H249+'P2'!H249+'P3'!H249</f>
        <v>0</v>
      </c>
      <c r="I248" s="48">
        <f>+'P1'!I249+'P2'!I249+'P3'!I249</f>
        <v>0</v>
      </c>
      <c r="J248" s="48">
        <f>+'P1'!J249+'P2'!J249+'P3'!J249</f>
        <v>0</v>
      </c>
      <c r="K248" s="48">
        <f>+'P1'!K249+'P2'!K249+'P3'!K249</f>
        <v>0</v>
      </c>
      <c r="L248" s="48">
        <f>+'P1'!L249+'P2'!L249+'P3'!L249</f>
        <v>0</v>
      </c>
      <c r="M248" s="48">
        <f>+'P1'!M249+'P2'!M249+'P3'!M249</f>
        <v>0</v>
      </c>
      <c r="N248" s="48">
        <f>+'P1'!N249+'P2'!N249+'P3'!N249</f>
        <v>0</v>
      </c>
      <c r="O248" s="48">
        <f>+'P1'!O249+'P2'!O249+'P3'!O249</f>
        <v>0</v>
      </c>
      <c r="P248" s="48">
        <f>+'P1'!P249+'P2'!P249+'P3'!P249</f>
        <v>0</v>
      </c>
      <c r="Q248" s="48">
        <f>+'P1'!Q249+'P2'!Q249+'P3'!Q249</f>
        <v>0</v>
      </c>
      <c r="R248" s="66">
        <f t="shared" si="7"/>
        <v>0</v>
      </c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62"/>
      <c r="CE248" s="62"/>
      <c r="CF248" s="62"/>
      <c r="CG248" s="62"/>
      <c r="CH248" s="62"/>
      <c r="CI248" s="62"/>
      <c r="CJ248" s="62"/>
      <c r="CK248" s="62"/>
      <c r="CL248" s="62"/>
      <c r="CM248" s="62"/>
      <c r="CN248" s="62"/>
      <c r="CO248" s="62"/>
      <c r="CP248" s="62"/>
      <c r="CQ248" s="62"/>
      <c r="CR248" s="62"/>
      <c r="CS248" s="62"/>
      <c r="CT248" s="62"/>
      <c r="CU248" s="62"/>
      <c r="CV248" s="62"/>
      <c r="CW248" s="62"/>
      <c r="CX248" s="62"/>
      <c r="CY248" s="62"/>
      <c r="CZ248" s="62"/>
      <c r="DA248" s="62"/>
      <c r="DB248" s="62"/>
      <c r="DC248" s="62"/>
      <c r="DD248" s="62"/>
      <c r="DE248" s="62"/>
      <c r="DF248" s="62"/>
      <c r="DG248" s="62"/>
      <c r="DH248" s="62"/>
      <c r="DI248" s="62"/>
      <c r="DJ248" s="62"/>
      <c r="DK248" s="62"/>
      <c r="DL248" s="62"/>
      <c r="DM248" s="62"/>
      <c r="DN248" s="62"/>
      <c r="DO248" s="62"/>
      <c r="DP248" s="62"/>
      <c r="DQ248" s="62"/>
      <c r="DR248" s="62"/>
      <c r="DS248" s="62"/>
    </row>
    <row r="249" spans="1:123" s="49" customFormat="1" x14ac:dyDescent="0.25">
      <c r="A249" s="43">
        <v>3000</v>
      </c>
      <c r="B249" s="44"/>
      <c r="C249" s="45">
        <v>3851</v>
      </c>
      <c r="D249" s="46" t="s">
        <v>479</v>
      </c>
      <c r="E249" s="56" t="s">
        <v>229</v>
      </c>
      <c r="F249" s="48">
        <f>+'P1'!F250+'P2'!F250+'P3'!F250</f>
        <v>0</v>
      </c>
      <c r="G249" s="48">
        <f>+'P1'!G250+'P2'!G250+'P3'!G250</f>
        <v>0</v>
      </c>
      <c r="H249" s="48">
        <f>+'P1'!H250+'P2'!H250+'P3'!H250</f>
        <v>0</v>
      </c>
      <c r="I249" s="48">
        <f>+'P1'!I250+'P2'!I250+'P3'!I250</f>
        <v>0</v>
      </c>
      <c r="J249" s="48">
        <f>+'P1'!J250+'P2'!J250+'P3'!J250</f>
        <v>0</v>
      </c>
      <c r="K249" s="48">
        <f>+'P1'!K250+'P2'!K250+'P3'!K250</f>
        <v>0</v>
      </c>
      <c r="L249" s="48">
        <f>+'P1'!L250+'P2'!L250+'P3'!L250</f>
        <v>0</v>
      </c>
      <c r="M249" s="48">
        <f>+'P1'!M250+'P2'!M250+'P3'!M250</f>
        <v>0</v>
      </c>
      <c r="N249" s="48">
        <f>+'P1'!N250+'P2'!N250+'P3'!N250</f>
        <v>0</v>
      </c>
      <c r="O249" s="48">
        <f>+'P1'!O250+'P2'!O250+'P3'!O250</f>
        <v>0</v>
      </c>
      <c r="P249" s="48">
        <f>+'P1'!P250+'P2'!P250+'P3'!P250</f>
        <v>0</v>
      </c>
      <c r="Q249" s="48">
        <f>+'P1'!Q250+'P2'!Q250+'P3'!Q250</f>
        <v>0</v>
      </c>
      <c r="R249" s="66">
        <f t="shared" si="7"/>
        <v>0</v>
      </c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  <c r="CF249" s="62"/>
      <c r="CG249" s="62"/>
      <c r="CH249" s="62"/>
      <c r="CI249" s="62"/>
      <c r="CJ249" s="62"/>
      <c r="CK249" s="62"/>
      <c r="CL249" s="62"/>
      <c r="CM249" s="62"/>
      <c r="CN249" s="62"/>
      <c r="CO249" s="62"/>
      <c r="CP249" s="62"/>
      <c r="CQ249" s="62"/>
      <c r="CR249" s="62"/>
      <c r="CS249" s="62"/>
      <c r="CT249" s="62"/>
      <c r="CU249" s="62"/>
      <c r="CV249" s="62"/>
      <c r="CW249" s="62"/>
      <c r="CX249" s="62"/>
      <c r="CY249" s="62"/>
      <c r="CZ249" s="62"/>
      <c r="DA249" s="62"/>
      <c r="DB249" s="62"/>
      <c r="DC249" s="62"/>
      <c r="DD249" s="62"/>
      <c r="DE249" s="62"/>
      <c r="DF249" s="62"/>
      <c r="DG249" s="62"/>
      <c r="DH249" s="62"/>
      <c r="DI249" s="62"/>
      <c r="DJ249" s="62"/>
      <c r="DK249" s="62"/>
      <c r="DL249" s="62"/>
      <c r="DM249" s="62"/>
      <c r="DN249" s="62"/>
      <c r="DO249" s="62"/>
      <c r="DP249" s="62"/>
      <c r="DQ249" s="62"/>
      <c r="DR249" s="62"/>
      <c r="DS249" s="62"/>
    </row>
    <row r="250" spans="1:123" s="49" customFormat="1" x14ac:dyDescent="0.25">
      <c r="A250" s="43">
        <v>3000</v>
      </c>
      <c r="B250" s="44"/>
      <c r="C250" s="45">
        <v>3911</v>
      </c>
      <c r="D250" s="46" t="s">
        <v>480</v>
      </c>
      <c r="E250" s="56" t="s">
        <v>229</v>
      </c>
      <c r="F250" s="48">
        <f>+'P1'!F251+'P2'!F251+'P3'!F251</f>
        <v>0</v>
      </c>
      <c r="G250" s="48">
        <f>+'P1'!G251+'P2'!G251+'P3'!G251</f>
        <v>0</v>
      </c>
      <c r="H250" s="48">
        <f>+'P1'!H251+'P2'!H251+'P3'!H251</f>
        <v>0</v>
      </c>
      <c r="I250" s="48">
        <f>+'P1'!I251+'P2'!I251+'P3'!I251</f>
        <v>0</v>
      </c>
      <c r="J250" s="48">
        <f>+'P1'!J251+'P2'!J251+'P3'!J251</f>
        <v>0</v>
      </c>
      <c r="K250" s="48">
        <f>+'P1'!K251+'P2'!K251+'P3'!K251</f>
        <v>0</v>
      </c>
      <c r="L250" s="48">
        <f>+'P1'!L251+'P2'!L251+'P3'!L251</f>
        <v>0</v>
      </c>
      <c r="M250" s="48">
        <f>+'P1'!M251+'P2'!M251+'P3'!M251</f>
        <v>0</v>
      </c>
      <c r="N250" s="48">
        <f>+'P1'!N251+'P2'!N251+'P3'!N251</f>
        <v>0</v>
      </c>
      <c r="O250" s="48">
        <f>+'P1'!O251+'P2'!O251+'P3'!O251</f>
        <v>0</v>
      </c>
      <c r="P250" s="48">
        <f>+'P1'!P251+'P2'!P251+'P3'!P251</f>
        <v>0</v>
      </c>
      <c r="Q250" s="48">
        <f>+'P1'!Q251+'P2'!Q251+'P3'!Q251</f>
        <v>0</v>
      </c>
      <c r="R250" s="66">
        <f t="shared" si="7"/>
        <v>0</v>
      </c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  <c r="CF250" s="62"/>
      <c r="CG250" s="62"/>
      <c r="CH250" s="62"/>
      <c r="CI250" s="62"/>
      <c r="CJ250" s="62"/>
      <c r="CK250" s="62"/>
      <c r="CL250" s="62"/>
      <c r="CM250" s="62"/>
      <c r="CN250" s="62"/>
      <c r="CO250" s="62"/>
      <c r="CP250" s="62"/>
      <c r="CQ250" s="62"/>
      <c r="CR250" s="62"/>
      <c r="CS250" s="62"/>
      <c r="CT250" s="62"/>
      <c r="CU250" s="62"/>
      <c r="CV250" s="62"/>
      <c r="CW250" s="62"/>
      <c r="CX250" s="62"/>
      <c r="CY250" s="62"/>
      <c r="CZ250" s="62"/>
      <c r="DA250" s="62"/>
      <c r="DB250" s="62"/>
      <c r="DC250" s="62"/>
      <c r="DD250" s="62"/>
      <c r="DE250" s="62"/>
      <c r="DF250" s="62"/>
      <c r="DG250" s="62"/>
      <c r="DH250" s="62"/>
      <c r="DI250" s="62"/>
      <c r="DJ250" s="62"/>
      <c r="DK250" s="62"/>
      <c r="DL250" s="62"/>
      <c r="DM250" s="62"/>
      <c r="DN250" s="62"/>
      <c r="DO250" s="62"/>
      <c r="DP250" s="62"/>
      <c r="DQ250" s="62"/>
      <c r="DR250" s="62"/>
      <c r="DS250" s="62"/>
    </row>
    <row r="251" spans="1:123" s="49" customFormat="1" x14ac:dyDescent="0.25">
      <c r="A251" s="43">
        <v>3000</v>
      </c>
      <c r="B251" s="44"/>
      <c r="C251" s="45">
        <v>3921</v>
      </c>
      <c r="D251" s="46" t="s">
        <v>481</v>
      </c>
      <c r="E251" s="56" t="s">
        <v>229</v>
      </c>
      <c r="F251" s="48">
        <f>+'P1'!F252+'P2'!F252+'P3'!F252</f>
        <v>0</v>
      </c>
      <c r="G251" s="48">
        <f>+'P1'!G252+'P2'!G252+'P3'!G252</f>
        <v>0</v>
      </c>
      <c r="H251" s="48">
        <f>+'P1'!H252+'P2'!H252+'P3'!H252</f>
        <v>0</v>
      </c>
      <c r="I251" s="48">
        <f>+'P1'!I252+'P2'!I252+'P3'!I252</f>
        <v>0</v>
      </c>
      <c r="J251" s="48">
        <f>+'P1'!J252+'P2'!J252+'P3'!J252</f>
        <v>0</v>
      </c>
      <c r="K251" s="48">
        <f>+'P1'!K252+'P2'!K252+'P3'!K252</f>
        <v>0</v>
      </c>
      <c r="L251" s="48">
        <f>+'P1'!L252+'P2'!L252+'P3'!L252</f>
        <v>0</v>
      </c>
      <c r="M251" s="48">
        <f>+'P1'!M252+'P2'!M252+'P3'!M252</f>
        <v>0</v>
      </c>
      <c r="N251" s="48">
        <f>+'P1'!N252+'P2'!N252+'P3'!N252</f>
        <v>0</v>
      </c>
      <c r="O251" s="48">
        <f>+'P1'!O252+'P2'!O252+'P3'!O252</f>
        <v>0</v>
      </c>
      <c r="P251" s="48">
        <f>+'P1'!P252+'P2'!P252+'P3'!P252</f>
        <v>0</v>
      </c>
      <c r="Q251" s="48">
        <f>+'P1'!Q252+'P2'!Q252+'P3'!Q252</f>
        <v>0</v>
      </c>
      <c r="R251" s="66">
        <f t="shared" si="7"/>
        <v>0</v>
      </c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  <c r="CF251" s="62"/>
      <c r="CG251" s="62"/>
      <c r="CH251" s="62"/>
      <c r="CI251" s="62"/>
      <c r="CJ251" s="62"/>
      <c r="CK251" s="62"/>
      <c r="CL251" s="62"/>
      <c r="CM251" s="62"/>
      <c r="CN251" s="62"/>
      <c r="CO251" s="62"/>
      <c r="CP251" s="62"/>
      <c r="CQ251" s="62"/>
      <c r="CR251" s="62"/>
      <c r="CS251" s="62"/>
      <c r="CT251" s="62"/>
      <c r="CU251" s="62"/>
      <c r="CV251" s="62"/>
      <c r="CW251" s="62"/>
      <c r="CX251" s="62"/>
      <c r="CY251" s="62"/>
      <c r="CZ251" s="62"/>
      <c r="DA251" s="62"/>
      <c r="DB251" s="62"/>
      <c r="DC251" s="62"/>
      <c r="DD251" s="62"/>
      <c r="DE251" s="62"/>
      <c r="DF251" s="62"/>
      <c r="DG251" s="62"/>
      <c r="DH251" s="62"/>
      <c r="DI251" s="62"/>
      <c r="DJ251" s="62"/>
      <c r="DK251" s="62"/>
      <c r="DL251" s="62"/>
      <c r="DM251" s="62"/>
      <c r="DN251" s="62"/>
      <c r="DO251" s="62"/>
      <c r="DP251" s="62"/>
      <c r="DQ251" s="62"/>
      <c r="DR251" s="62"/>
      <c r="DS251" s="62"/>
    </row>
    <row r="252" spans="1:123" s="49" customFormat="1" x14ac:dyDescent="0.25">
      <c r="A252" s="43">
        <v>3000</v>
      </c>
      <c r="B252" s="44"/>
      <c r="C252" s="45">
        <v>3922</v>
      </c>
      <c r="D252" s="46" t="s">
        <v>482</v>
      </c>
      <c r="E252" s="56"/>
      <c r="F252" s="48">
        <f>+'P1'!F253+'P2'!F253+'P3'!F253</f>
        <v>17199</v>
      </c>
      <c r="G252" s="48">
        <f>+'P1'!G253+'P2'!G253+'P3'!G253</f>
        <v>0</v>
      </c>
      <c r="H252" s="48">
        <f>+'P1'!H253+'P2'!H253+'P3'!H253</f>
        <v>0</v>
      </c>
      <c r="I252" s="48">
        <f>+'P1'!I253+'P2'!I253+'P3'!I253</f>
        <v>0</v>
      </c>
      <c r="J252" s="48">
        <f>+'P1'!J253+'P2'!J253+'P3'!J253</f>
        <v>0</v>
      </c>
      <c r="K252" s="48">
        <f>+'P1'!K253+'P2'!K253+'P3'!K253</f>
        <v>0</v>
      </c>
      <c r="L252" s="48">
        <f>+'P1'!L253+'P2'!L253+'P3'!L253</f>
        <v>0</v>
      </c>
      <c r="M252" s="48">
        <f>+'P1'!M253+'P2'!M253+'P3'!M253</f>
        <v>0</v>
      </c>
      <c r="N252" s="48">
        <f>+'P1'!N253+'P2'!N253+'P3'!N253</f>
        <v>0</v>
      </c>
      <c r="O252" s="48">
        <f>+'P1'!O253+'P2'!O253+'P3'!O253</f>
        <v>0</v>
      </c>
      <c r="P252" s="48">
        <f>+'P1'!P253+'P2'!P253+'P3'!P253</f>
        <v>0</v>
      </c>
      <c r="Q252" s="48">
        <f>+'P1'!Q253+'P2'!Q253+'P3'!Q253</f>
        <v>0</v>
      </c>
      <c r="R252" s="66">
        <f t="shared" si="7"/>
        <v>17199</v>
      </c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  <c r="CF252" s="62"/>
      <c r="CG252" s="62"/>
      <c r="CH252" s="62"/>
      <c r="CI252" s="62"/>
      <c r="CJ252" s="62"/>
      <c r="CK252" s="62"/>
      <c r="CL252" s="62"/>
      <c r="CM252" s="62"/>
      <c r="CN252" s="62"/>
      <c r="CO252" s="62"/>
      <c r="CP252" s="62"/>
      <c r="CQ252" s="62"/>
      <c r="CR252" s="62"/>
      <c r="CS252" s="62"/>
      <c r="CT252" s="62"/>
      <c r="CU252" s="62"/>
      <c r="CV252" s="62"/>
      <c r="CW252" s="62"/>
      <c r="CX252" s="62"/>
      <c r="CY252" s="62"/>
      <c r="CZ252" s="62"/>
      <c r="DA252" s="62"/>
      <c r="DB252" s="62"/>
      <c r="DC252" s="62"/>
      <c r="DD252" s="62"/>
      <c r="DE252" s="62"/>
      <c r="DF252" s="62"/>
      <c r="DG252" s="62"/>
      <c r="DH252" s="62"/>
      <c r="DI252" s="62"/>
      <c r="DJ252" s="62"/>
      <c r="DK252" s="62"/>
      <c r="DL252" s="62"/>
      <c r="DM252" s="62"/>
      <c r="DN252" s="62"/>
      <c r="DO252" s="62"/>
      <c r="DP252" s="62"/>
      <c r="DQ252" s="62"/>
      <c r="DR252" s="62"/>
      <c r="DS252" s="62"/>
    </row>
    <row r="253" spans="1:123" s="49" customFormat="1" x14ac:dyDescent="0.25">
      <c r="A253" s="43">
        <v>3000</v>
      </c>
      <c r="B253" s="44"/>
      <c r="C253" s="45">
        <v>3923</v>
      </c>
      <c r="D253" s="46" t="s">
        <v>483</v>
      </c>
      <c r="E253" s="56"/>
      <c r="F253" s="48">
        <f>+'P1'!F254+'P2'!F254+'P3'!F254</f>
        <v>10200.01</v>
      </c>
      <c r="G253" s="48">
        <f>+'P1'!G254+'P2'!G254+'P3'!G254</f>
        <v>0</v>
      </c>
      <c r="H253" s="48">
        <f>+'P1'!H254+'P2'!H254+'P3'!H254</f>
        <v>0</v>
      </c>
      <c r="I253" s="48">
        <f>+'P1'!I254+'P2'!I254+'P3'!I254</f>
        <v>0</v>
      </c>
      <c r="J253" s="48">
        <f>+'P1'!J254+'P2'!J254+'P3'!J254</f>
        <v>0</v>
      </c>
      <c r="K253" s="48">
        <f>+'P1'!K254+'P2'!K254+'P3'!K254</f>
        <v>0</v>
      </c>
      <c r="L253" s="48">
        <f>+'P1'!L254+'P2'!L254+'P3'!L254</f>
        <v>0</v>
      </c>
      <c r="M253" s="48">
        <f>+'P1'!M254+'P2'!M254+'P3'!M254</f>
        <v>0</v>
      </c>
      <c r="N253" s="48">
        <f>+'P1'!N254+'P2'!N254+'P3'!N254</f>
        <v>0</v>
      </c>
      <c r="O253" s="48">
        <f>+'P1'!O254+'P2'!O254+'P3'!O254</f>
        <v>0</v>
      </c>
      <c r="P253" s="48">
        <f>+'P1'!P254+'P2'!P254+'P3'!P254</f>
        <v>0</v>
      </c>
      <c r="Q253" s="48">
        <f>+'P1'!Q254+'P2'!Q254+'P3'!Q254</f>
        <v>0</v>
      </c>
      <c r="R253" s="66">
        <f t="shared" si="7"/>
        <v>10200.01</v>
      </c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  <c r="CF253" s="62"/>
      <c r="CG253" s="62"/>
      <c r="CH253" s="62"/>
      <c r="CI253" s="62"/>
      <c r="CJ253" s="62"/>
      <c r="CK253" s="62"/>
      <c r="CL253" s="62"/>
      <c r="CM253" s="62"/>
      <c r="CN253" s="62"/>
      <c r="CO253" s="62"/>
      <c r="CP253" s="62"/>
      <c r="CQ253" s="62"/>
      <c r="CR253" s="62"/>
      <c r="CS253" s="62"/>
      <c r="CT253" s="62"/>
      <c r="CU253" s="62"/>
      <c r="CV253" s="62"/>
      <c r="CW253" s="62"/>
      <c r="CX253" s="62"/>
      <c r="CY253" s="62"/>
      <c r="CZ253" s="62"/>
      <c r="DA253" s="62"/>
      <c r="DB253" s="62"/>
      <c r="DC253" s="62"/>
      <c r="DD253" s="62"/>
      <c r="DE253" s="62"/>
      <c r="DF253" s="62"/>
      <c r="DG253" s="62"/>
      <c r="DH253" s="62"/>
      <c r="DI253" s="62"/>
      <c r="DJ253" s="62"/>
      <c r="DK253" s="62"/>
      <c r="DL253" s="62"/>
      <c r="DM253" s="62"/>
      <c r="DN253" s="62"/>
      <c r="DO253" s="62"/>
      <c r="DP253" s="62"/>
      <c r="DQ253" s="62"/>
      <c r="DR253" s="62"/>
      <c r="DS253" s="62"/>
    </row>
    <row r="254" spans="1:123" s="49" customFormat="1" x14ac:dyDescent="0.25">
      <c r="A254" s="43">
        <v>3000</v>
      </c>
      <c r="B254" s="44"/>
      <c r="C254" s="45">
        <v>3924</v>
      </c>
      <c r="D254" s="46" t="s">
        <v>484</v>
      </c>
      <c r="E254" s="56" t="s">
        <v>229</v>
      </c>
      <c r="F254" s="48">
        <f>+'P1'!F255+'P2'!F255+'P3'!F255</f>
        <v>0</v>
      </c>
      <c r="G254" s="48">
        <f>+'P1'!G255+'P2'!G255+'P3'!G255</f>
        <v>0</v>
      </c>
      <c r="H254" s="48">
        <f>+'P1'!H255+'P2'!H255+'P3'!H255</f>
        <v>0</v>
      </c>
      <c r="I254" s="48">
        <f>+'P1'!I255+'P2'!I255+'P3'!I255</f>
        <v>0</v>
      </c>
      <c r="J254" s="48">
        <f>+'P1'!J255+'P2'!J255+'P3'!J255</f>
        <v>0</v>
      </c>
      <c r="K254" s="48">
        <f>+'P1'!K255+'P2'!K255+'P3'!K255</f>
        <v>0</v>
      </c>
      <c r="L254" s="48">
        <f>+'P1'!L255+'P2'!L255+'P3'!L255</f>
        <v>0</v>
      </c>
      <c r="M254" s="48">
        <f>+'P1'!M255+'P2'!M255+'P3'!M255</f>
        <v>0</v>
      </c>
      <c r="N254" s="48">
        <f>+'P1'!N255+'P2'!N255+'P3'!N255</f>
        <v>0</v>
      </c>
      <c r="O254" s="48">
        <f>+'P1'!O255+'P2'!O255+'P3'!O255</f>
        <v>0</v>
      </c>
      <c r="P254" s="48">
        <f>+'P1'!P255+'P2'!P255+'P3'!P255</f>
        <v>0</v>
      </c>
      <c r="Q254" s="48">
        <f>+'P1'!Q255+'P2'!Q255+'P3'!Q255</f>
        <v>0</v>
      </c>
      <c r="R254" s="66">
        <f t="shared" si="7"/>
        <v>0</v>
      </c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  <c r="CF254" s="62"/>
      <c r="CG254" s="62"/>
      <c r="CH254" s="62"/>
      <c r="CI254" s="62"/>
      <c r="CJ254" s="62"/>
      <c r="CK254" s="62"/>
      <c r="CL254" s="62"/>
      <c r="CM254" s="62"/>
      <c r="CN254" s="62"/>
      <c r="CO254" s="62"/>
      <c r="CP254" s="62"/>
      <c r="CQ254" s="62"/>
      <c r="CR254" s="62"/>
      <c r="CS254" s="62"/>
      <c r="CT254" s="62"/>
      <c r="CU254" s="62"/>
      <c r="CV254" s="62"/>
      <c r="CW254" s="62"/>
      <c r="CX254" s="62"/>
      <c r="CY254" s="62"/>
      <c r="CZ254" s="62"/>
      <c r="DA254" s="62"/>
      <c r="DB254" s="62"/>
      <c r="DC254" s="62"/>
      <c r="DD254" s="62"/>
      <c r="DE254" s="62"/>
      <c r="DF254" s="62"/>
      <c r="DG254" s="62"/>
      <c r="DH254" s="62"/>
      <c r="DI254" s="62"/>
      <c r="DJ254" s="62"/>
      <c r="DK254" s="62"/>
      <c r="DL254" s="62"/>
      <c r="DM254" s="62"/>
      <c r="DN254" s="62"/>
      <c r="DO254" s="62"/>
      <c r="DP254" s="62"/>
      <c r="DQ254" s="62"/>
      <c r="DR254" s="62"/>
      <c r="DS254" s="62"/>
    </row>
    <row r="255" spans="1:123" s="49" customFormat="1" x14ac:dyDescent="0.25">
      <c r="A255" s="43">
        <v>3000</v>
      </c>
      <c r="B255" s="44"/>
      <c r="C255" s="45">
        <v>3931</v>
      </c>
      <c r="D255" s="46" t="s">
        <v>485</v>
      </c>
      <c r="E255" s="56" t="s">
        <v>229</v>
      </c>
      <c r="F255" s="48">
        <f>+'P1'!F256+'P2'!F256+'P3'!F256</f>
        <v>0</v>
      </c>
      <c r="G255" s="48">
        <f>+'P1'!G256+'P2'!G256+'P3'!G256</f>
        <v>0</v>
      </c>
      <c r="H255" s="48">
        <f>+'P1'!H256+'P2'!H256+'P3'!H256</f>
        <v>0</v>
      </c>
      <c r="I255" s="48">
        <f>+'P1'!I256+'P2'!I256+'P3'!I256</f>
        <v>0</v>
      </c>
      <c r="J255" s="48">
        <f>+'P1'!J256+'P2'!J256+'P3'!J256</f>
        <v>0</v>
      </c>
      <c r="K255" s="48">
        <f>+'P1'!K256+'P2'!K256+'P3'!K256</f>
        <v>0</v>
      </c>
      <c r="L255" s="48">
        <f>+'P1'!L256+'P2'!L256+'P3'!L256</f>
        <v>0</v>
      </c>
      <c r="M255" s="48">
        <f>+'P1'!M256+'P2'!M256+'P3'!M256</f>
        <v>0</v>
      </c>
      <c r="N255" s="48">
        <f>+'P1'!N256+'P2'!N256+'P3'!N256</f>
        <v>0</v>
      </c>
      <c r="O255" s="48">
        <f>+'P1'!O256+'P2'!O256+'P3'!O256</f>
        <v>0</v>
      </c>
      <c r="P255" s="48">
        <f>+'P1'!P256+'P2'!P256+'P3'!P256</f>
        <v>0</v>
      </c>
      <c r="Q255" s="48">
        <f>+'P1'!Q256+'P2'!Q256+'P3'!Q256</f>
        <v>0</v>
      </c>
      <c r="R255" s="66">
        <f t="shared" si="7"/>
        <v>0</v>
      </c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  <c r="CF255" s="62"/>
      <c r="CG255" s="62"/>
      <c r="CH255" s="62"/>
      <c r="CI255" s="62"/>
      <c r="CJ255" s="62"/>
      <c r="CK255" s="62"/>
      <c r="CL255" s="62"/>
      <c r="CM255" s="62"/>
      <c r="CN255" s="62"/>
      <c r="CO255" s="62"/>
      <c r="CP255" s="62"/>
      <c r="CQ255" s="62"/>
      <c r="CR255" s="62"/>
      <c r="CS255" s="62"/>
      <c r="CT255" s="62"/>
      <c r="CU255" s="62"/>
      <c r="CV255" s="62"/>
      <c r="CW255" s="62"/>
      <c r="CX255" s="62"/>
      <c r="CY255" s="62"/>
      <c r="CZ255" s="62"/>
      <c r="DA255" s="62"/>
      <c r="DB255" s="62"/>
      <c r="DC255" s="62"/>
      <c r="DD255" s="62"/>
      <c r="DE255" s="62"/>
      <c r="DF255" s="62"/>
      <c r="DG255" s="62"/>
      <c r="DH255" s="62"/>
      <c r="DI255" s="62"/>
      <c r="DJ255" s="62"/>
      <c r="DK255" s="62"/>
      <c r="DL255" s="62"/>
      <c r="DM255" s="62"/>
      <c r="DN255" s="62"/>
      <c r="DO255" s="62"/>
      <c r="DP255" s="62"/>
      <c r="DQ255" s="62"/>
      <c r="DR255" s="62"/>
      <c r="DS255" s="62"/>
    </row>
    <row r="256" spans="1:123" s="49" customFormat="1" x14ac:dyDescent="0.25">
      <c r="A256" s="43">
        <v>3000</v>
      </c>
      <c r="B256" s="44"/>
      <c r="C256" s="45">
        <v>3941</v>
      </c>
      <c r="D256" s="46" t="s">
        <v>486</v>
      </c>
      <c r="E256" s="56" t="s">
        <v>229</v>
      </c>
      <c r="F256" s="48">
        <f>+'P1'!F257+'P2'!F257+'P3'!F257</f>
        <v>0</v>
      </c>
      <c r="G256" s="48">
        <f>+'P1'!G257+'P2'!G257+'P3'!G257</f>
        <v>0</v>
      </c>
      <c r="H256" s="48">
        <f>+'P1'!H257+'P2'!H257+'P3'!H257</f>
        <v>0</v>
      </c>
      <c r="I256" s="48">
        <f>+'P1'!I257+'P2'!I257+'P3'!I257</f>
        <v>0</v>
      </c>
      <c r="J256" s="48">
        <f>+'P1'!J257+'P2'!J257+'P3'!J257</f>
        <v>0</v>
      </c>
      <c r="K256" s="48">
        <f>+'P1'!K257+'P2'!K257+'P3'!K257</f>
        <v>0</v>
      </c>
      <c r="L256" s="48">
        <f>+'P1'!L257+'P2'!L257+'P3'!L257</f>
        <v>0</v>
      </c>
      <c r="M256" s="48">
        <f>+'P1'!M257+'P2'!M257+'P3'!M257</f>
        <v>0</v>
      </c>
      <c r="N256" s="48">
        <f>+'P1'!N257+'P2'!N257+'P3'!N257</f>
        <v>0</v>
      </c>
      <c r="O256" s="48">
        <f>+'P1'!O257+'P2'!O257+'P3'!O257</f>
        <v>0</v>
      </c>
      <c r="P256" s="48">
        <f>+'P1'!P257+'P2'!P257+'P3'!P257</f>
        <v>0</v>
      </c>
      <c r="Q256" s="48">
        <f>+'P1'!Q257+'P2'!Q257+'P3'!Q257</f>
        <v>0</v>
      </c>
      <c r="R256" s="66">
        <f t="shared" si="7"/>
        <v>0</v>
      </c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2"/>
      <c r="CO256" s="62"/>
      <c r="CP256" s="62"/>
      <c r="CQ256" s="62"/>
      <c r="CR256" s="62"/>
      <c r="CS256" s="62"/>
      <c r="CT256" s="62"/>
      <c r="CU256" s="62"/>
      <c r="CV256" s="62"/>
      <c r="CW256" s="62"/>
      <c r="CX256" s="62"/>
      <c r="CY256" s="62"/>
      <c r="CZ256" s="62"/>
      <c r="DA256" s="62"/>
      <c r="DB256" s="62"/>
      <c r="DC256" s="62"/>
      <c r="DD256" s="62"/>
      <c r="DE256" s="62"/>
      <c r="DF256" s="62"/>
      <c r="DG256" s="62"/>
      <c r="DH256" s="62"/>
      <c r="DI256" s="62"/>
      <c r="DJ256" s="62"/>
      <c r="DK256" s="62"/>
      <c r="DL256" s="62"/>
      <c r="DM256" s="62"/>
      <c r="DN256" s="62"/>
      <c r="DO256" s="62"/>
      <c r="DP256" s="62"/>
      <c r="DQ256" s="62"/>
      <c r="DR256" s="62"/>
      <c r="DS256" s="62"/>
    </row>
    <row r="257" spans="1:123" s="49" customFormat="1" x14ac:dyDescent="0.25">
      <c r="A257" s="43">
        <v>3000</v>
      </c>
      <c r="B257" s="44"/>
      <c r="C257" s="45">
        <v>3951</v>
      </c>
      <c r="D257" s="46" t="s">
        <v>487</v>
      </c>
      <c r="E257" s="56" t="s">
        <v>229</v>
      </c>
      <c r="F257" s="48">
        <f>+'P1'!F258+'P2'!F258+'P3'!F258</f>
        <v>0</v>
      </c>
      <c r="G257" s="48">
        <f>+'P1'!G258+'P2'!G258+'P3'!G258</f>
        <v>0</v>
      </c>
      <c r="H257" s="48">
        <f>+'P1'!H258+'P2'!H258+'P3'!H258</f>
        <v>0</v>
      </c>
      <c r="I257" s="48">
        <f>+'P1'!I258+'P2'!I258+'P3'!I258</f>
        <v>0</v>
      </c>
      <c r="J257" s="48">
        <f>+'P1'!J258+'P2'!J258+'P3'!J258</f>
        <v>0</v>
      </c>
      <c r="K257" s="48">
        <f>+'P1'!K258+'P2'!K258+'P3'!K258</f>
        <v>0</v>
      </c>
      <c r="L257" s="48">
        <f>+'P1'!L258+'P2'!L258+'P3'!L258</f>
        <v>0</v>
      </c>
      <c r="M257" s="48">
        <f>+'P1'!M258+'P2'!M258+'P3'!M258</f>
        <v>0</v>
      </c>
      <c r="N257" s="48">
        <f>+'P1'!N258+'P2'!N258+'P3'!N258</f>
        <v>0</v>
      </c>
      <c r="O257" s="48">
        <f>+'P1'!O258+'P2'!O258+'P3'!O258</f>
        <v>0</v>
      </c>
      <c r="P257" s="48">
        <f>+'P1'!P258+'P2'!P258+'P3'!P258</f>
        <v>0</v>
      </c>
      <c r="Q257" s="48">
        <f>+'P1'!Q258+'P2'!Q258+'P3'!Q258</f>
        <v>0</v>
      </c>
      <c r="R257" s="66">
        <f t="shared" si="7"/>
        <v>0</v>
      </c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  <c r="CF257" s="62"/>
      <c r="CG257" s="62"/>
      <c r="CH257" s="62"/>
      <c r="CI257" s="62"/>
      <c r="CJ257" s="62"/>
      <c r="CK257" s="62"/>
      <c r="CL257" s="62"/>
      <c r="CM257" s="62"/>
      <c r="CN257" s="62"/>
      <c r="CO257" s="62"/>
      <c r="CP257" s="62"/>
      <c r="CQ257" s="62"/>
      <c r="CR257" s="62"/>
      <c r="CS257" s="62"/>
      <c r="CT257" s="62"/>
      <c r="CU257" s="62"/>
      <c r="CV257" s="62"/>
      <c r="CW257" s="62"/>
      <c r="CX257" s="62"/>
      <c r="CY257" s="62"/>
      <c r="CZ257" s="62"/>
      <c r="DA257" s="62"/>
      <c r="DB257" s="62"/>
      <c r="DC257" s="62"/>
      <c r="DD257" s="62"/>
      <c r="DE257" s="62"/>
      <c r="DF257" s="62"/>
      <c r="DG257" s="62"/>
      <c r="DH257" s="62"/>
      <c r="DI257" s="62"/>
      <c r="DJ257" s="62"/>
      <c r="DK257" s="62"/>
      <c r="DL257" s="62"/>
      <c r="DM257" s="62"/>
      <c r="DN257" s="62"/>
      <c r="DO257" s="62"/>
      <c r="DP257" s="62"/>
      <c r="DQ257" s="62"/>
      <c r="DR257" s="62"/>
      <c r="DS257" s="62"/>
    </row>
    <row r="258" spans="1:123" s="49" customFormat="1" x14ac:dyDescent="0.25">
      <c r="A258" s="43">
        <v>3000</v>
      </c>
      <c r="B258" s="44"/>
      <c r="C258" s="45">
        <v>3961</v>
      </c>
      <c r="D258" s="46" t="s">
        <v>488</v>
      </c>
      <c r="E258" s="56" t="s">
        <v>229</v>
      </c>
      <c r="F258" s="48">
        <f>+'P1'!F259+'P2'!F259+'P3'!F259</f>
        <v>0</v>
      </c>
      <c r="G258" s="48">
        <f>+'P1'!G259+'P2'!G259+'P3'!G259</f>
        <v>0</v>
      </c>
      <c r="H258" s="48">
        <f>+'P1'!H259+'P2'!H259+'P3'!H259</f>
        <v>0</v>
      </c>
      <c r="I258" s="48">
        <f>+'P1'!I259+'P2'!I259+'P3'!I259</f>
        <v>0</v>
      </c>
      <c r="J258" s="48">
        <f>+'P1'!J259+'P2'!J259+'P3'!J259</f>
        <v>0</v>
      </c>
      <c r="K258" s="48">
        <f>+'P1'!K259+'P2'!K259+'P3'!K259</f>
        <v>0</v>
      </c>
      <c r="L258" s="48">
        <f>+'P1'!L259+'P2'!L259+'P3'!L259</f>
        <v>0</v>
      </c>
      <c r="M258" s="48">
        <f>+'P1'!M259+'P2'!M259+'P3'!M259</f>
        <v>0</v>
      </c>
      <c r="N258" s="48">
        <f>+'P1'!N259+'P2'!N259+'P3'!N259</f>
        <v>0</v>
      </c>
      <c r="O258" s="48">
        <f>+'P1'!O259+'P2'!O259+'P3'!O259</f>
        <v>0</v>
      </c>
      <c r="P258" s="48">
        <f>+'P1'!P259+'P2'!P259+'P3'!P259</f>
        <v>0</v>
      </c>
      <c r="Q258" s="48">
        <f>+'P1'!Q259+'P2'!Q259+'P3'!Q259</f>
        <v>0</v>
      </c>
      <c r="R258" s="66">
        <f t="shared" si="7"/>
        <v>0</v>
      </c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  <c r="CF258" s="62"/>
      <c r="CG258" s="62"/>
      <c r="CH258" s="62"/>
      <c r="CI258" s="62"/>
      <c r="CJ258" s="62"/>
      <c r="CK258" s="62"/>
      <c r="CL258" s="62"/>
      <c r="CM258" s="62"/>
      <c r="CN258" s="62"/>
      <c r="CO258" s="62"/>
      <c r="CP258" s="62"/>
      <c r="CQ258" s="62"/>
      <c r="CR258" s="62"/>
      <c r="CS258" s="62"/>
      <c r="CT258" s="62"/>
      <c r="CU258" s="62"/>
      <c r="CV258" s="62"/>
      <c r="CW258" s="62"/>
      <c r="CX258" s="62"/>
      <c r="CY258" s="62"/>
      <c r="CZ258" s="62"/>
      <c r="DA258" s="62"/>
      <c r="DB258" s="62"/>
      <c r="DC258" s="62"/>
      <c r="DD258" s="62"/>
      <c r="DE258" s="62"/>
      <c r="DF258" s="62"/>
      <c r="DG258" s="62"/>
      <c r="DH258" s="62"/>
      <c r="DI258" s="62"/>
      <c r="DJ258" s="62"/>
      <c r="DK258" s="62"/>
      <c r="DL258" s="62"/>
      <c r="DM258" s="62"/>
      <c r="DN258" s="62"/>
      <c r="DO258" s="62"/>
      <c r="DP258" s="62"/>
      <c r="DQ258" s="62"/>
      <c r="DR258" s="62"/>
      <c r="DS258" s="62"/>
    </row>
    <row r="259" spans="1:123" s="49" customFormat="1" x14ac:dyDescent="0.25">
      <c r="A259" s="43">
        <v>3000</v>
      </c>
      <c r="B259" s="44"/>
      <c r="C259" s="45">
        <v>3971</v>
      </c>
      <c r="D259" s="46" t="s">
        <v>489</v>
      </c>
      <c r="E259" s="56" t="s">
        <v>229</v>
      </c>
      <c r="F259" s="48">
        <f>+'P1'!F260+'P2'!F260+'P3'!F260</f>
        <v>0</v>
      </c>
      <c r="G259" s="48">
        <f>+'P1'!G260+'P2'!G260+'P3'!G260</f>
        <v>0</v>
      </c>
      <c r="H259" s="48">
        <f>+'P1'!H260+'P2'!H260+'P3'!H260</f>
        <v>0</v>
      </c>
      <c r="I259" s="48">
        <f>+'P1'!I260+'P2'!I260+'P3'!I260</f>
        <v>0</v>
      </c>
      <c r="J259" s="48">
        <f>+'P1'!J260+'P2'!J260+'P3'!J260</f>
        <v>0</v>
      </c>
      <c r="K259" s="48">
        <f>+'P1'!K260+'P2'!K260+'P3'!K260</f>
        <v>0</v>
      </c>
      <c r="L259" s="48">
        <f>+'P1'!L260+'P2'!L260+'P3'!L260</f>
        <v>0</v>
      </c>
      <c r="M259" s="48">
        <f>+'P1'!M260+'P2'!M260+'P3'!M260</f>
        <v>0</v>
      </c>
      <c r="N259" s="48">
        <f>+'P1'!N260+'P2'!N260+'P3'!N260</f>
        <v>0</v>
      </c>
      <c r="O259" s="48">
        <f>+'P1'!O260+'P2'!O260+'P3'!O260</f>
        <v>0</v>
      </c>
      <c r="P259" s="48">
        <f>+'P1'!P260+'P2'!P260+'P3'!P260</f>
        <v>0</v>
      </c>
      <c r="Q259" s="48">
        <f>+'P1'!Q260+'P2'!Q260+'P3'!Q260</f>
        <v>0</v>
      </c>
      <c r="R259" s="66">
        <f t="shared" si="7"/>
        <v>0</v>
      </c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2"/>
      <c r="CO259" s="62"/>
      <c r="CP259" s="62"/>
      <c r="CQ259" s="62"/>
      <c r="CR259" s="62"/>
      <c r="CS259" s="62"/>
      <c r="CT259" s="62"/>
      <c r="CU259" s="62"/>
      <c r="CV259" s="62"/>
      <c r="CW259" s="62"/>
      <c r="CX259" s="62"/>
      <c r="CY259" s="62"/>
      <c r="CZ259" s="62"/>
      <c r="DA259" s="62"/>
      <c r="DB259" s="62"/>
      <c r="DC259" s="62"/>
      <c r="DD259" s="62"/>
      <c r="DE259" s="62"/>
      <c r="DF259" s="62"/>
      <c r="DG259" s="62"/>
      <c r="DH259" s="62"/>
      <c r="DI259" s="62"/>
      <c r="DJ259" s="62"/>
      <c r="DK259" s="62"/>
      <c r="DL259" s="62"/>
      <c r="DM259" s="62"/>
      <c r="DN259" s="62"/>
      <c r="DO259" s="62"/>
      <c r="DP259" s="62"/>
      <c r="DQ259" s="62"/>
      <c r="DR259" s="62"/>
      <c r="DS259" s="62"/>
    </row>
    <row r="260" spans="1:123" s="49" customFormat="1" x14ac:dyDescent="0.25">
      <c r="A260" s="43">
        <v>3000</v>
      </c>
      <c r="B260" s="44"/>
      <c r="C260" s="45">
        <v>3981</v>
      </c>
      <c r="D260" s="46" t="s">
        <v>490</v>
      </c>
      <c r="E260" s="56"/>
      <c r="F260" s="48">
        <f>+'P1'!F261+'P2'!F261+'P3'!F261</f>
        <v>14619.990000000002</v>
      </c>
      <c r="G260" s="48">
        <f>+'P1'!G261+'P2'!G261+'P3'!G261</f>
        <v>13774.699999999999</v>
      </c>
      <c r="H260" s="48">
        <f>+'P1'!H261+'P2'!H261+'P3'!H261</f>
        <v>13702.400000000001</v>
      </c>
      <c r="I260" s="48">
        <f>+'P1'!I261+'P2'!I261+'P3'!I261</f>
        <v>13781.820000000002</v>
      </c>
      <c r="J260" s="48">
        <f>+'P1'!J261+'P2'!J261+'P3'!J261</f>
        <v>13860.89</v>
      </c>
      <c r="K260" s="48">
        <f>+'P1'!K261+'P2'!K261+'P3'!K261</f>
        <v>13675.630000000001</v>
      </c>
      <c r="L260" s="48">
        <f>+'P1'!L261+'P2'!L261+'P3'!L261</f>
        <v>14619.990000000002</v>
      </c>
      <c r="M260" s="48">
        <f>+'P1'!M261+'P2'!M261+'P3'!M261</f>
        <v>13774.699999999999</v>
      </c>
      <c r="N260" s="48">
        <f>+'P1'!N261+'P2'!N261+'P3'!N261</f>
        <v>13702.400000000001</v>
      </c>
      <c r="O260" s="48">
        <f>+'P1'!O261+'P2'!O261+'P3'!O261</f>
        <v>13781.820000000002</v>
      </c>
      <c r="P260" s="48">
        <f>+'P1'!P261+'P2'!P261+'P3'!P261</f>
        <v>13860.89</v>
      </c>
      <c r="Q260" s="48">
        <f>+'P1'!Q261+'P2'!Q261+'P3'!Q261</f>
        <v>36242.259999999995</v>
      </c>
      <c r="R260" s="66">
        <f t="shared" si="7"/>
        <v>189397.49000000005</v>
      </c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2"/>
      <c r="DI260" s="62"/>
      <c r="DJ260" s="62"/>
      <c r="DK260" s="62"/>
      <c r="DL260" s="62"/>
      <c r="DM260" s="62"/>
      <c r="DN260" s="62"/>
      <c r="DO260" s="62"/>
      <c r="DP260" s="62"/>
      <c r="DQ260" s="62"/>
      <c r="DR260" s="62"/>
      <c r="DS260" s="62"/>
    </row>
    <row r="261" spans="1:123" s="49" customFormat="1" x14ac:dyDescent="0.25">
      <c r="A261" s="43">
        <v>3000</v>
      </c>
      <c r="B261" s="44"/>
      <c r="C261" s="45">
        <v>3982</v>
      </c>
      <c r="D261" s="46" t="s">
        <v>491</v>
      </c>
      <c r="E261" s="56" t="s">
        <v>229</v>
      </c>
      <c r="F261" s="48">
        <f>+'P1'!F262+'P2'!F262+'P3'!F262</f>
        <v>0</v>
      </c>
      <c r="G261" s="48">
        <f>+'P1'!G262+'P2'!G262+'P3'!G262</f>
        <v>0</v>
      </c>
      <c r="H261" s="48">
        <f>+'P1'!H262+'P2'!H262+'P3'!H262</f>
        <v>0</v>
      </c>
      <c r="I261" s="48">
        <f>+'P1'!I262+'P2'!I262+'P3'!I262</f>
        <v>0</v>
      </c>
      <c r="J261" s="48">
        <f>+'P1'!J262+'P2'!J262+'P3'!J262</f>
        <v>0</v>
      </c>
      <c r="K261" s="48">
        <f>+'P1'!K262+'P2'!K262+'P3'!K262</f>
        <v>0</v>
      </c>
      <c r="L261" s="48">
        <f>+'P1'!L262+'P2'!L262+'P3'!L262</f>
        <v>0</v>
      </c>
      <c r="M261" s="48">
        <f>+'P1'!M262+'P2'!M262+'P3'!M262</f>
        <v>0</v>
      </c>
      <c r="N261" s="48">
        <f>+'P1'!N262+'P2'!N262+'P3'!N262</f>
        <v>0</v>
      </c>
      <c r="O261" s="48">
        <f>+'P1'!O262+'P2'!O262+'P3'!O262</f>
        <v>0</v>
      </c>
      <c r="P261" s="48">
        <f>+'P1'!P262+'P2'!P262+'P3'!P262</f>
        <v>0</v>
      </c>
      <c r="Q261" s="48">
        <f>+'P1'!Q262+'P2'!Q262+'P3'!Q262</f>
        <v>0</v>
      </c>
      <c r="R261" s="66">
        <f t="shared" si="7"/>
        <v>0</v>
      </c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  <c r="DL261" s="62"/>
      <c r="DM261" s="62"/>
      <c r="DN261" s="62"/>
      <c r="DO261" s="62"/>
      <c r="DP261" s="62"/>
      <c r="DQ261" s="62"/>
      <c r="DR261" s="62"/>
      <c r="DS261" s="62"/>
    </row>
    <row r="262" spans="1:123" s="49" customFormat="1" x14ac:dyDescent="0.25">
      <c r="A262" s="43">
        <v>3000</v>
      </c>
      <c r="B262" s="44"/>
      <c r="C262" s="45">
        <v>3991</v>
      </c>
      <c r="D262" s="46" t="s">
        <v>492</v>
      </c>
      <c r="E262" s="56" t="s">
        <v>229</v>
      </c>
      <c r="F262" s="48">
        <f>+'P1'!F263+'P2'!F263+'P3'!F263</f>
        <v>0</v>
      </c>
      <c r="G262" s="48">
        <f>+'P1'!G263+'P2'!G263+'P3'!G263</f>
        <v>0</v>
      </c>
      <c r="H262" s="48">
        <f>+'P1'!H263+'P2'!H263+'P3'!H263</f>
        <v>0</v>
      </c>
      <c r="I262" s="48">
        <f>+'P1'!I263+'P2'!I263+'P3'!I263</f>
        <v>0</v>
      </c>
      <c r="J262" s="48">
        <f>+'P1'!J263+'P2'!J263+'P3'!J263</f>
        <v>0</v>
      </c>
      <c r="K262" s="48">
        <f>+'P1'!K263+'P2'!K263+'P3'!K263</f>
        <v>0</v>
      </c>
      <c r="L262" s="48">
        <f>+'P1'!L263+'P2'!L263+'P3'!L263</f>
        <v>0</v>
      </c>
      <c r="M262" s="48">
        <f>+'P1'!M263+'P2'!M263+'P3'!M263</f>
        <v>0</v>
      </c>
      <c r="N262" s="48">
        <f>+'P1'!N263+'P2'!N263+'P3'!N263</f>
        <v>0</v>
      </c>
      <c r="O262" s="48">
        <f>+'P1'!O263+'P2'!O263+'P3'!O263</f>
        <v>0</v>
      </c>
      <c r="P262" s="48">
        <f>+'P1'!P263+'P2'!P263+'P3'!P263</f>
        <v>0</v>
      </c>
      <c r="Q262" s="48">
        <f>+'P1'!Q263+'P2'!Q263+'P3'!Q263</f>
        <v>0</v>
      </c>
      <c r="R262" s="66">
        <f t="shared" si="7"/>
        <v>0</v>
      </c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2"/>
      <c r="CO262" s="62"/>
      <c r="CP262" s="62"/>
      <c r="CQ262" s="62"/>
      <c r="CR262" s="62"/>
      <c r="CS262" s="62"/>
      <c r="CT262" s="62"/>
      <c r="CU262" s="62"/>
      <c r="CV262" s="62"/>
      <c r="CW262" s="62"/>
      <c r="CX262" s="62"/>
      <c r="CY262" s="62"/>
      <c r="CZ262" s="62"/>
      <c r="DA262" s="62"/>
      <c r="DB262" s="62"/>
      <c r="DC262" s="62"/>
      <c r="DD262" s="62"/>
      <c r="DE262" s="62"/>
      <c r="DF262" s="62"/>
      <c r="DG262" s="62"/>
      <c r="DH262" s="62"/>
      <c r="DI262" s="62"/>
      <c r="DJ262" s="62"/>
      <c r="DK262" s="62"/>
      <c r="DL262" s="62"/>
      <c r="DM262" s="62"/>
      <c r="DN262" s="62"/>
      <c r="DO262" s="62"/>
      <c r="DP262" s="62"/>
      <c r="DQ262" s="62"/>
      <c r="DR262" s="62"/>
      <c r="DS262" s="62"/>
    </row>
    <row r="263" spans="1:123" s="49" customFormat="1" x14ac:dyDescent="0.25">
      <c r="A263" s="43">
        <v>3000</v>
      </c>
      <c r="B263" s="44"/>
      <c r="C263" s="45">
        <v>3992</v>
      </c>
      <c r="D263" s="46" t="s">
        <v>493</v>
      </c>
      <c r="E263" s="56" t="s">
        <v>229</v>
      </c>
      <c r="F263" s="48">
        <f>+'P1'!F264+'P2'!F264+'P3'!F264</f>
        <v>0</v>
      </c>
      <c r="G263" s="48">
        <f>+'P1'!G264+'P2'!G264+'P3'!G264</f>
        <v>0</v>
      </c>
      <c r="H263" s="48">
        <f>+'P1'!H264+'P2'!H264+'P3'!H264</f>
        <v>0</v>
      </c>
      <c r="I263" s="48">
        <f>+'P1'!I264+'P2'!I264+'P3'!I264</f>
        <v>0</v>
      </c>
      <c r="J263" s="48">
        <f>+'P1'!J264+'P2'!J264+'P3'!J264</f>
        <v>0</v>
      </c>
      <c r="K263" s="48">
        <f>+'P1'!K264+'P2'!K264+'P3'!K264</f>
        <v>0</v>
      </c>
      <c r="L263" s="48">
        <f>+'P1'!L264+'P2'!L264+'P3'!L264</f>
        <v>0</v>
      </c>
      <c r="M263" s="48">
        <f>+'P1'!M264+'P2'!M264+'P3'!M264</f>
        <v>0</v>
      </c>
      <c r="N263" s="48">
        <f>+'P1'!N264+'P2'!N264+'P3'!N264</f>
        <v>0</v>
      </c>
      <c r="O263" s="48">
        <f>+'P1'!O264+'P2'!O264+'P3'!O264</f>
        <v>0</v>
      </c>
      <c r="P263" s="48">
        <f>+'P1'!P264+'P2'!P264+'P3'!P264</f>
        <v>0</v>
      </c>
      <c r="Q263" s="48">
        <f>+'P1'!Q264+'P2'!Q264+'P3'!Q264</f>
        <v>0</v>
      </c>
      <c r="R263" s="66">
        <f t="shared" si="7"/>
        <v>0</v>
      </c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  <c r="CF263" s="62"/>
      <c r="CG263" s="62"/>
      <c r="CH263" s="62"/>
      <c r="CI263" s="62"/>
      <c r="CJ263" s="62"/>
      <c r="CK263" s="62"/>
      <c r="CL263" s="62"/>
      <c r="CM263" s="62"/>
      <c r="CN263" s="62"/>
      <c r="CO263" s="62"/>
      <c r="CP263" s="62"/>
      <c r="CQ263" s="62"/>
      <c r="CR263" s="62"/>
      <c r="CS263" s="62"/>
      <c r="CT263" s="62"/>
      <c r="CU263" s="62"/>
      <c r="CV263" s="62"/>
      <c r="CW263" s="62"/>
      <c r="CX263" s="62"/>
      <c r="CY263" s="62"/>
      <c r="CZ263" s="62"/>
      <c r="DA263" s="62"/>
      <c r="DB263" s="62"/>
      <c r="DC263" s="62"/>
      <c r="DD263" s="62"/>
      <c r="DE263" s="62"/>
      <c r="DF263" s="62"/>
      <c r="DG263" s="62"/>
      <c r="DH263" s="62"/>
      <c r="DI263" s="62"/>
      <c r="DJ263" s="62"/>
      <c r="DK263" s="62"/>
      <c r="DL263" s="62"/>
      <c r="DM263" s="62"/>
      <c r="DN263" s="62"/>
      <c r="DO263" s="62"/>
      <c r="DP263" s="62"/>
      <c r="DQ263" s="62"/>
      <c r="DR263" s="62"/>
      <c r="DS263" s="62"/>
    </row>
    <row r="264" spans="1:123" s="49" customFormat="1" ht="15.75" customHeight="1" x14ac:dyDescent="0.25">
      <c r="A264" s="58" t="s">
        <v>703</v>
      </c>
      <c r="B264" s="58"/>
      <c r="C264" s="58"/>
      <c r="D264" s="58"/>
      <c r="E264" s="58"/>
      <c r="F264" s="48">
        <f>+'P1'!F265+'P2'!F265+'P3'!F265</f>
        <v>594922.5</v>
      </c>
      <c r="G264" s="48">
        <f>+'P1'!G265+'P2'!G265+'P3'!G265</f>
        <v>14074.699999999999</v>
      </c>
      <c r="H264" s="48">
        <f>+'P1'!H265+'P2'!H265+'P3'!H265</f>
        <v>14002.400000000001</v>
      </c>
      <c r="I264" s="48">
        <f>+'P1'!I265+'P2'!I265+'P3'!I265</f>
        <v>14081.820000000002</v>
      </c>
      <c r="J264" s="48">
        <f>+'P1'!J265+'P2'!J265+'P3'!J265</f>
        <v>14160.89</v>
      </c>
      <c r="K264" s="48">
        <f>+'P1'!K265+'P2'!K265+'P3'!K265</f>
        <v>13975.630000000001</v>
      </c>
      <c r="L264" s="48">
        <f>+'P1'!L265+'P2'!L265+'P3'!L265</f>
        <v>14919.990000000002</v>
      </c>
      <c r="M264" s="48">
        <f>+'P1'!M265+'P2'!M265+'P3'!M265</f>
        <v>14074.699999999999</v>
      </c>
      <c r="N264" s="48">
        <f>+'P1'!N265+'P2'!N265+'P3'!N265</f>
        <v>14002.400000000001</v>
      </c>
      <c r="O264" s="48">
        <f>+'P1'!O265+'P2'!O265+'P3'!O265</f>
        <v>14081.820000000002</v>
      </c>
      <c r="P264" s="48">
        <f>+'P1'!P265+'P2'!P265+'P3'!P265</f>
        <v>14160.89</v>
      </c>
      <c r="Q264" s="48">
        <f>+'P1'!Q265+'P2'!Q265+'P3'!Q265</f>
        <v>36542.26</v>
      </c>
      <c r="R264" s="64">
        <f>SUM(R157:R263)</f>
        <v>773000</v>
      </c>
      <c r="S264" s="129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  <c r="CF264" s="62"/>
      <c r="CG264" s="62"/>
      <c r="CH264" s="62"/>
      <c r="CI264" s="62"/>
      <c r="CJ264" s="62"/>
      <c r="CK264" s="62"/>
      <c r="CL264" s="62"/>
      <c r="CM264" s="62"/>
      <c r="CN264" s="62"/>
      <c r="CO264" s="62"/>
      <c r="CP264" s="62"/>
      <c r="CQ264" s="62"/>
      <c r="CR264" s="62"/>
      <c r="CS264" s="62"/>
      <c r="CT264" s="62"/>
      <c r="CU264" s="62"/>
      <c r="CV264" s="62"/>
      <c r="CW264" s="62"/>
      <c r="CX264" s="62"/>
      <c r="CY264" s="62"/>
      <c r="CZ264" s="62"/>
      <c r="DA264" s="62"/>
      <c r="DB264" s="62"/>
      <c r="DC264" s="62"/>
      <c r="DD264" s="62"/>
      <c r="DE264" s="62"/>
      <c r="DF264" s="62"/>
      <c r="DG264" s="62"/>
      <c r="DH264" s="62"/>
      <c r="DI264" s="62"/>
      <c r="DJ264" s="62"/>
      <c r="DK264" s="62"/>
      <c r="DL264" s="62"/>
      <c r="DM264" s="62"/>
      <c r="DN264" s="62"/>
      <c r="DO264" s="62"/>
      <c r="DP264" s="62"/>
      <c r="DQ264" s="62"/>
      <c r="DR264" s="62"/>
      <c r="DS264" s="62"/>
    </row>
    <row r="265" spans="1:123" s="49" customFormat="1" x14ac:dyDescent="0.25">
      <c r="A265" s="53"/>
      <c r="B265" s="53"/>
      <c r="C265" s="53"/>
      <c r="D265" s="53"/>
      <c r="E265" s="53"/>
      <c r="F265" s="48">
        <f>+'P1'!F266+'P2'!F266+'P3'!F266</f>
        <v>0</v>
      </c>
      <c r="G265" s="48">
        <f>+'P1'!G266+'P2'!G266+'P3'!G266</f>
        <v>0</v>
      </c>
      <c r="H265" s="48">
        <f>+'P1'!H266+'P2'!H266+'P3'!H266</f>
        <v>0</v>
      </c>
      <c r="I265" s="48">
        <f>+'P1'!I266+'P2'!I266+'P3'!I266</f>
        <v>0</v>
      </c>
      <c r="J265" s="48">
        <f>+'P1'!J266+'P2'!J266+'P3'!J266</f>
        <v>0</v>
      </c>
      <c r="K265" s="48">
        <f>+'P1'!K266+'P2'!K266+'P3'!K266</f>
        <v>0</v>
      </c>
      <c r="L265" s="48">
        <f>+'P1'!L266+'P2'!L266+'P3'!L266</f>
        <v>0</v>
      </c>
      <c r="M265" s="48">
        <f>+'P1'!M266+'P2'!M266+'P3'!M266</f>
        <v>0</v>
      </c>
      <c r="N265" s="48">
        <f>+'P1'!N266+'P2'!N266+'P3'!N266</f>
        <v>0</v>
      </c>
      <c r="O265" s="48">
        <f>+'P1'!O266+'P2'!O266+'P3'!O266</f>
        <v>0</v>
      </c>
      <c r="P265" s="48">
        <f>+'P1'!P266+'P2'!P266+'P3'!P266</f>
        <v>0</v>
      </c>
      <c r="Q265" s="48">
        <f>+'P1'!Q266+'P2'!Q266+'P3'!Q266</f>
        <v>0</v>
      </c>
      <c r="R265" s="63"/>
      <c r="S265" s="128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2"/>
      <c r="CO265" s="62"/>
      <c r="CP265" s="62"/>
      <c r="CQ265" s="62"/>
      <c r="CR265" s="62"/>
      <c r="CS265" s="62"/>
      <c r="CT265" s="62"/>
      <c r="CU265" s="62"/>
      <c r="CV265" s="62"/>
      <c r="CW265" s="62"/>
      <c r="CX265" s="62"/>
      <c r="CY265" s="62"/>
      <c r="CZ265" s="62"/>
      <c r="DA265" s="62"/>
      <c r="DB265" s="62"/>
      <c r="DC265" s="62"/>
      <c r="DD265" s="62"/>
      <c r="DE265" s="62"/>
      <c r="DF265" s="62"/>
      <c r="DG265" s="62"/>
      <c r="DH265" s="62"/>
      <c r="DI265" s="62"/>
      <c r="DJ265" s="62"/>
      <c r="DK265" s="62"/>
      <c r="DL265" s="62"/>
      <c r="DM265" s="62"/>
      <c r="DN265" s="62"/>
      <c r="DO265" s="62"/>
      <c r="DP265" s="62"/>
      <c r="DQ265" s="62"/>
      <c r="DR265" s="62"/>
      <c r="DS265" s="62"/>
    </row>
    <row r="266" spans="1:123" s="49" customFormat="1" x14ac:dyDescent="0.25">
      <c r="A266" s="43">
        <v>4000</v>
      </c>
      <c r="B266" s="44"/>
      <c r="C266" s="45">
        <v>4111</v>
      </c>
      <c r="D266" s="46" t="s">
        <v>494</v>
      </c>
      <c r="E266" s="56"/>
      <c r="F266" s="48">
        <f>+'P1'!F267+'P2'!F267+'P3'!F267</f>
        <v>0</v>
      </c>
      <c r="G266" s="48">
        <f>+'P1'!G267+'P2'!G267+'P3'!G267</f>
        <v>0</v>
      </c>
      <c r="H266" s="48">
        <f>+'P1'!H267+'P2'!H267+'P3'!H267</f>
        <v>0</v>
      </c>
      <c r="I266" s="48">
        <f>+'P1'!I267+'P2'!I267+'P3'!I267</f>
        <v>0</v>
      </c>
      <c r="J266" s="48">
        <f>+'P1'!J267+'P2'!J267+'P3'!J267</f>
        <v>0</v>
      </c>
      <c r="K266" s="48">
        <f>+'P1'!K267+'P2'!K267+'P3'!K267</f>
        <v>0</v>
      </c>
      <c r="L266" s="48">
        <f>+'P1'!L267+'P2'!L267+'P3'!L267</f>
        <v>0</v>
      </c>
      <c r="M266" s="48">
        <f>+'P1'!M267+'P2'!M267+'P3'!M267</f>
        <v>0</v>
      </c>
      <c r="N266" s="48">
        <f>+'P1'!N267+'P2'!N267+'P3'!N267</f>
        <v>0</v>
      </c>
      <c r="O266" s="48">
        <f>+'P1'!O267+'P2'!O267+'P3'!O267</f>
        <v>0</v>
      </c>
      <c r="P266" s="48">
        <f>+'P1'!P267+'P2'!P267+'P3'!P267</f>
        <v>0</v>
      </c>
      <c r="Q266" s="48">
        <f>+'P1'!Q267+'P2'!Q267+'P3'!Q267</f>
        <v>0</v>
      </c>
      <c r="R266" s="66">
        <f t="shared" ref="R266:R321" si="8">SUM(F266:Q266)</f>
        <v>0</v>
      </c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2"/>
      <c r="CO266" s="62"/>
      <c r="CP266" s="62"/>
      <c r="CQ266" s="62"/>
      <c r="CR266" s="62"/>
      <c r="CS266" s="62"/>
      <c r="CT266" s="62"/>
      <c r="CU266" s="62"/>
      <c r="CV266" s="62"/>
      <c r="CW266" s="62"/>
      <c r="CX266" s="62"/>
      <c r="CY266" s="62"/>
      <c r="CZ266" s="62"/>
      <c r="DA266" s="62"/>
      <c r="DB266" s="62"/>
      <c r="DC266" s="62"/>
      <c r="DD266" s="62"/>
      <c r="DE266" s="62"/>
      <c r="DF266" s="62"/>
      <c r="DG266" s="62"/>
      <c r="DH266" s="62"/>
      <c r="DI266" s="62"/>
      <c r="DJ266" s="62"/>
      <c r="DK266" s="62"/>
      <c r="DL266" s="62"/>
      <c r="DM266" s="62"/>
      <c r="DN266" s="62"/>
      <c r="DO266" s="62"/>
      <c r="DP266" s="62"/>
      <c r="DQ266" s="62"/>
      <c r="DR266" s="62"/>
      <c r="DS266" s="62"/>
    </row>
    <row r="267" spans="1:123" s="49" customFormat="1" x14ac:dyDescent="0.25">
      <c r="A267" s="43">
        <v>4000</v>
      </c>
      <c r="B267" s="44"/>
      <c r="C267" s="45">
        <v>4121</v>
      </c>
      <c r="D267" s="46" t="s">
        <v>495</v>
      </c>
      <c r="E267" s="56"/>
      <c r="F267" s="48">
        <f>+'P1'!F268+'P2'!F268+'P3'!F268</f>
        <v>0</v>
      </c>
      <c r="G267" s="48">
        <f>+'P1'!G268+'P2'!G268+'P3'!G268</f>
        <v>0</v>
      </c>
      <c r="H267" s="48">
        <f>+'P1'!H268+'P2'!H268+'P3'!H268</f>
        <v>0</v>
      </c>
      <c r="I267" s="48">
        <f>+'P1'!I268+'P2'!I268+'P3'!I268</f>
        <v>0</v>
      </c>
      <c r="J267" s="48">
        <f>+'P1'!J268+'P2'!J268+'P3'!J268</f>
        <v>0</v>
      </c>
      <c r="K267" s="48">
        <f>+'P1'!K268+'P2'!K268+'P3'!K268</f>
        <v>0</v>
      </c>
      <c r="L267" s="48">
        <f>+'P1'!L268+'P2'!L268+'P3'!L268</f>
        <v>0</v>
      </c>
      <c r="M267" s="48">
        <f>+'P1'!M268+'P2'!M268+'P3'!M268</f>
        <v>0</v>
      </c>
      <c r="N267" s="48">
        <f>+'P1'!N268+'P2'!N268+'P3'!N268</f>
        <v>0</v>
      </c>
      <c r="O267" s="48">
        <f>+'P1'!O268+'P2'!O268+'P3'!O268</f>
        <v>0</v>
      </c>
      <c r="P267" s="48">
        <f>+'P1'!P268+'P2'!P268+'P3'!P268</f>
        <v>0</v>
      </c>
      <c r="Q267" s="48">
        <f>+'P1'!Q268+'P2'!Q268+'P3'!Q268</f>
        <v>0</v>
      </c>
      <c r="R267" s="66">
        <f t="shared" si="8"/>
        <v>0</v>
      </c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2"/>
      <c r="CO267" s="62"/>
      <c r="CP267" s="62"/>
      <c r="CQ267" s="62"/>
      <c r="CR267" s="62"/>
      <c r="CS267" s="62"/>
      <c r="CT267" s="62"/>
      <c r="CU267" s="62"/>
      <c r="CV267" s="62"/>
      <c r="CW267" s="62"/>
      <c r="CX267" s="62"/>
      <c r="CY267" s="62"/>
      <c r="CZ267" s="62"/>
      <c r="DA267" s="62"/>
      <c r="DB267" s="62"/>
      <c r="DC267" s="62"/>
      <c r="DD267" s="62"/>
      <c r="DE267" s="62"/>
      <c r="DF267" s="62"/>
      <c r="DG267" s="62"/>
      <c r="DH267" s="62"/>
      <c r="DI267" s="62"/>
      <c r="DJ267" s="62"/>
      <c r="DK267" s="62"/>
      <c r="DL267" s="62"/>
      <c r="DM267" s="62"/>
      <c r="DN267" s="62"/>
      <c r="DO267" s="62"/>
      <c r="DP267" s="62"/>
      <c r="DQ267" s="62"/>
      <c r="DR267" s="62"/>
      <c r="DS267" s="62"/>
    </row>
    <row r="268" spans="1:123" s="49" customFormat="1" x14ac:dyDescent="0.25">
      <c r="A268" s="43">
        <v>4000</v>
      </c>
      <c r="B268" s="44"/>
      <c r="C268" s="45">
        <v>4131</v>
      </c>
      <c r="D268" s="46" t="s">
        <v>496</v>
      </c>
      <c r="E268" s="56"/>
      <c r="F268" s="48">
        <f>+'P1'!F269+'P2'!F269+'P3'!F269</f>
        <v>0</v>
      </c>
      <c r="G268" s="48">
        <f>+'P1'!G269+'P2'!G269+'P3'!G269</f>
        <v>0</v>
      </c>
      <c r="H268" s="48">
        <f>+'P1'!H269+'P2'!H269+'P3'!H269</f>
        <v>0</v>
      </c>
      <c r="I268" s="48">
        <f>+'P1'!I269+'P2'!I269+'P3'!I269</f>
        <v>0</v>
      </c>
      <c r="J268" s="48">
        <f>+'P1'!J269+'P2'!J269+'P3'!J269</f>
        <v>0</v>
      </c>
      <c r="K268" s="48">
        <f>+'P1'!K269+'P2'!K269+'P3'!K269</f>
        <v>0</v>
      </c>
      <c r="L268" s="48">
        <f>+'P1'!L269+'P2'!L269+'P3'!L269</f>
        <v>0</v>
      </c>
      <c r="M268" s="48">
        <f>+'P1'!M269+'P2'!M269+'P3'!M269</f>
        <v>0</v>
      </c>
      <c r="N268" s="48">
        <f>+'P1'!N269+'P2'!N269+'P3'!N269</f>
        <v>0</v>
      </c>
      <c r="O268" s="48">
        <f>+'P1'!O269+'P2'!O269+'P3'!O269</f>
        <v>0</v>
      </c>
      <c r="P268" s="48">
        <f>+'P1'!P269+'P2'!P269+'P3'!P269</f>
        <v>0</v>
      </c>
      <c r="Q268" s="48">
        <f>+'P1'!Q269+'P2'!Q269+'P3'!Q269</f>
        <v>0</v>
      </c>
      <c r="R268" s="66">
        <f t="shared" si="8"/>
        <v>0</v>
      </c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2"/>
      <c r="CO268" s="62"/>
      <c r="CP268" s="62"/>
      <c r="CQ268" s="62"/>
      <c r="CR268" s="62"/>
      <c r="CS268" s="62"/>
      <c r="CT268" s="62"/>
      <c r="CU268" s="62"/>
      <c r="CV268" s="62"/>
      <c r="CW268" s="62"/>
      <c r="CX268" s="62"/>
      <c r="CY268" s="62"/>
      <c r="CZ268" s="62"/>
      <c r="DA268" s="62"/>
      <c r="DB268" s="62"/>
      <c r="DC268" s="62"/>
      <c r="DD268" s="62"/>
      <c r="DE268" s="62"/>
      <c r="DF268" s="62"/>
      <c r="DG268" s="62"/>
      <c r="DH268" s="62"/>
      <c r="DI268" s="62"/>
      <c r="DJ268" s="62"/>
      <c r="DK268" s="62"/>
      <c r="DL268" s="62"/>
      <c r="DM268" s="62"/>
      <c r="DN268" s="62"/>
      <c r="DO268" s="62"/>
      <c r="DP268" s="62"/>
      <c r="DQ268" s="62"/>
      <c r="DR268" s="62"/>
      <c r="DS268" s="62"/>
    </row>
    <row r="269" spans="1:123" s="49" customFormat="1" x14ac:dyDescent="0.25">
      <c r="A269" s="43">
        <v>4000</v>
      </c>
      <c r="B269" s="44"/>
      <c r="C269" s="45">
        <v>4141</v>
      </c>
      <c r="D269" s="46" t="s">
        <v>497</v>
      </c>
      <c r="E269" s="56"/>
      <c r="F269" s="48">
        <f>+'P1'!F270+'P2'!F270+'P3'!F270</f>
        <v>0</v>
      </c>
      <c r="G269" s="48">
        <f>+'P1'!G270+'P2'!G270+'P3'!G270</f>
        <v>0</v>
      </c>
      <c r="H269" s="48">
        <f>+'P1'!H270+'P2'!H270+'P3'!H270</f>
        <v>0</v>
      </c>
      <c r="I269" s="48">
        <f>+'P1'!I270+'P2'!I270+'P3'!I270</f>
        <v>0</v>
      </c>
      <c r="J269" s="48">
        <f>+'P1'!J270+'P2'!J270+'P3'!J270</f>
        <v>0</v>
      </c>
      <c r="K269" s="48">
        <f>+'P1'!K270+'P2'!K270+'P3'!K270</f>
        <v>0</v>
      </c>
      <c r="L269" s="48">
        <f>+'P1'!L270+'P2'!L270+'P3'!L270</f>
        <v>0</v>
      </c>
      <c r="M269" s="48">
        <f>+'P1'!M270+'P2'!M270+'P3'!M270</f>
        <v>0</v>
      </c>
      <c r="N269" s="48">
        <f>+'P1'!N270+'P2'!N270+'P3'!N270</f>
        <v>0</v>
      </c>
      <c r="O269" s="48">
        <f>+'P1'!O270+'P2'!O270+'P3'!O270</f>
        <v>0</v>
      </c>
      <c r="P269" s="48">
        <f>+'P1'!P270+'P2'!P270+'P3'!P270</f>
        <v>0</v>
      </c>
      <c r="Q269" s="48">
        <f>+'P1'!Q270+'P2'!Q270+'P3'!Q270</f>
        <v>0</v>
      </c>
      <c r="R269" s="66">
        <f t="shared" si="8"/>
        <v>0</v>
      </c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62"/>
      <c r="CE269" s="62"/>
      <c r="CF269" s="62"/>
      <c r="CG269" s="62"/>
      <c r="CH269" s="62"/>
      <c r="CI269" s="62"/>
      <c r="CJ269" s="62"/>
      <c r="CK269" s="62"/>
      <c r="CL269" s="62"/>
      <c r="CM269" s="62"/>
      <c r="CN269" s="62"/>
      <c r="CO269" s="62"/>
      <c r="CP269" s="62"/>
      <c r="CQ269" s="62"/>
      <c r="CR269" s="62"/>
      <c r="CS269" s="62"/>
      <c r="CT269" s="62"/>
      <c r="CU269" s="62"/>
      <c r="CV269" s="62"/>
      <c r="CW269" s="62"/>
      <c r="CX269" s="62"/>
      <c r="CY269" s="62"/>
      <c r="CZ269" s="62"/>
      <c r="DA269" s="62"/>
      <c r="DB269" s="62"/>
      <c r="DC269" s="62"/>
      <c r="DD269" s="62"/>
      <c r="DE269" s="62"/>
      <c r="DF269" s="62"/>
      <c r="DG269" s="62"/>
      <c r="DH269" s="62"/>
      <c r="DI269" s="62"/>
      <c r="DJ269" s="62"/>
      <c r="DK269" s="62"/>
      <c r="DL269" s="62"/>
      <c r="DM269" s="62"/>
      <c r="DN269" s="62"/>
      <c r="DO269" s="62"/>
      <c r="DP269" s="62"/>
      <c r="DQ269" s="62"/>
      <c r="DR269" s="62"/>
      <c r="DS269" s="62"/>
    </row>
    <row r="270" spans="1:123" s="49" customFormat="1" x14ac:dyDescent="0.25">
      <c r="A270" s="43">
        <v>4000</v>
      </c>
      <c r="B270" s="44"/>
      <c r="C270" s="45">
        <v>4151</v>
      </c>
      <c r="D270" s="46" t="s">
        <v>498</v>
      </c>
      <c r="E270" s="56"/>
      <c r="F270" s="48">
        <f>+'P1'!F271+'P2'!F271+'P3'!F271</f>
        <v>0</v>
      </c>
      <c r="G270" s="48">
        <f>+'P1'!G271+'P2'!G271+'P3'!G271</f>
        <v>0</v>
      </c>
      <c r="H270" s="48">
        <f>+'P1'!H271+'P2'!H271+'P3'!H271</f>
        <v>0</v>
      </c>
      <c r="I270" s="48">
        <f>+'P1'!I271+'P2'!I271+'P3'!I271</f>
        <v>0</v>
      </c>
      <c r="J270" s="48">
        <f>+'P1'!J271+'P2'!J271+'P3'!J271</f>
        <v>0</v>
      </c>
      <c r="K270" s="48">
        <f>+'P1'!K271+'P2'!K271+'P3'!K271</f>
        <v>0</v>
      </c>
      <c r="L270" s="48">
        <f>+'P1'!L271+'P2'!L271+'P3'!L271</f>
        <v>0</v>
      </c>
      <c r="M270" s="48">
        <f>+'P1'!M271+'P2'!M271+'P3'!M271</f>
        <v>0</v>
      </c>
      <c r="N270" s="48">
        <f>+'P1'!N271+'P2'!N271+'P3'!N271</f>
        <v>0</v>
      </c>
      <c r="O270" s="48">
        <f>+'P1'!O271+'P2'!O271+'P3'!O271</f>
        <v>0</v>
      </c>
      <c r="P270" s="48">
        <f>+'P1'!P271+'P2'!P271+'P3'!P271</f>
        <v>0</v>
      </c>
      <c r="Q270" s="48">
        <f>+'P1'!Q271+'P2'!Q271+'P3'!Q271</f>
        <v>0</v>
      </c>
      <c r="R270" s="66">
        <f t="shared" si="8"/>
        <v>0</v>
      </c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2"/>
      <c r="CO270" s="62"/>
      <c r="CP270" s="62"/>
      <c r="CQ270" s="62"/>
      <c r="CR270" s="62"/>
      <c r="CS270" s="62"/>
      <c r="CT270" s="62"/>
      <c r="CU270" s="62"/>
      <c r="CV270" s="62"/>
      <c r="CW270" s="62"/>
      <c r="CX270" s="62"/>
      <c r="CY270" s="62"/>
      <c r="CZ270" s="62"/>
      <c r="DA270" s="62"/>
      <c r="DB270" s="62"/>
      <c r="DC270" s="62"/>
      <c r="DD270" s="62"/>
      <c r="DE270" s="62"/>
      <c r="DF270" s="62"/>
      <c r="DG270" s="62"/>
      <c r="DH270" s="62"/>
      <c r="DI270" s="62"/>
      <c r="DJ270" s="62"/>
      <c r="DK270" s="62"/>
      <c r="DL270" s="62"/>
      <c r="DM270" s="62"/>
      <c r="DN270" s="62"/>
      <c r="DO270" s="62"/>
      <c r="DP270" s="62"/>
      <c r="DQ270" s="62"/>
      <c r="DR270" s="62"/>
      <c r="DS270" s="62"/>
    </row>
    <row r="271" spans="1:123" s="49" customFormat="1" x14ac:dyDescent="0.25">
      <c r="A271" s="43">
        <v>4000</v>
      </c>
      <c r="B271" s="44"/>
      <c r="C271" s="45">
        <v>4161</v>
      </c>
      <c r="D271" s="46" t="s">
        <v>499</v>
      </c>
      <c r="E271" s="56"/>
      <c r="F271" s="48">
        <f>+'P1'!F272+'P2'!F272+'P3'!F272</f>
        <v>0</v>
      </c>
      <c r="G271" s="48">
        <f>+'P1'!G272+'P2'!G272+'P3'!G272</f>
        <v>0</v>
      </c>
      <c r="H271" s="48">
        <f>+'P1'!H272+'P2'!H272+'P3'!H272</f>
        <v>0</v>
      </c>
      <c r="I271" s="48">
        <f>+'P1'!I272+'P2'!I272+'P3'!I272</f>
        <v>0</v>
      </c>
      <c r="J271" s="48">
        <f>+'P1'!J272+'P2'!J272+'P3'!J272</f>
        <v>0</v>
      </c>
      <c r="K271" s="48">
        <f>+'P1'!K272+'P2'!K272+'P3'!K272</f>
        <v>0</v>
      </c>
      <c r="L271" s="48">
        <f>+'P1'!L272+'P2'!L272+'P3'!L272</f>
        <v>0</v>
      </c>
      <c r="M271" s="48">
        <f>+'P1'!M272+'P2'!M272+'P3'!M272</f>
        <v>0</v>
      </c>
      <c r="N271" s="48">
        <f>+'P1'!N272+'P2'!N272+'P3'!N272</f>
        <v>0</v>
      </c>
      <c r="O271" s="48">
        <f>+'P1'!O272+'P2'!O272+'P3'!O272</f>
        <v>0</v>
      </c>
      <c r="P271" s="48">
        <f>+'P1'!P272+'P2'!P272+'P3'!P272</f>
        <v>0</v>
      </c>
      <c r="Q271" s="48">
        <f>+'P1'!Q272+'P2'!Q272+'P3'!Q272</f>
        <v>0</v>
      </c>
      <c r="R271" s="66">
        <f t="shared" si="8"/>
        <v>0</v>
      </c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62"/>
      <c r="CE271" s="62"/>
      <c r="CF271" s="62"/>
      <c r="CG271" s="62"/>
      <c r="CH271" s="62"/>
      <c r="CI271" s="62"/>
      <c r="CJ271" s="62"/>
      <c r="CK271" s="62"/>
      <c r="CL271" s="62"/>
      <c r="CM271" s="62"/>
      <c r="CN271" s="62"/>
      <c r="CO271" s="62"/>
      <c r="CP271" s="62"/>
      <c r="CQ271" s="62"/>
      <c r="CR271" s="62"/>
      <c r="CS271" s="62"/>
      <c r="CT271" s="62"/>
      <c r="CU271" s="62"/>
      <c r="CV271" s="62"/>
      <c r="CW271" s="62"/>
      <c r="CX271" s="62"/>
      <c r="CY271" s="62"/>
      <c r="CZ271" s="62"/>
      <c r="DA271" s="62"/>
      <c r="DB271" s="62"/>
      <c r="DC271" s="62"/>
      <c r="DD271" s="62"/>
      <c r="DE271" s="62"/>
      <c r="DF271" s="62"/>
      <c r="DG271" s="62"/>
      <c r="DH271" s="62"/>
      <c r="DI271" s="62"/>
      <c r="DJ271" s="62"/>
      <c r="DK271" s="62"/>
      <c r="DL271" s="62"/>
      <c r="DM271" s="62"/>
      <c r="DN271" s="62"/>
      <c r="DO271" s="62"/>
      <c r="DP271" s="62"/>
      <c r="DQ271" s="62"/>
      <c r="DR271" s="62"/>
      <c r="DS271" s="62"/>
    </row>
    <row r="272" spans="1:123" s="49" customFormat="1" x14ac:dyDescent="0.25">
      <c r="A272" s="43">
        <v>4000</v>
      </c>
      <c r="B272" s="44"/>
      <c r="C272" s="45">
        <v>4171</v>
      </c>
      <c r="D272" s="46" t="s">
        <v>500</v>
      </c>
      <c r="E272" s="56"/>
      <c r="F272" s="48">
        <f>+'P1'!F273+'P2'!F273+'P3'!F273</f>
        <v>0</v>
      </c>
      <c r="G272" s="48">
        <f>+'P1'!G273+'P2'!G273+'P3'!G273</f>
        <v>0</v>
      </c>
      <c r="H272" s="48">
        <f>+'P1'!H273+'P2'!H273+'P3'!H273</f>
        <v>0</v>
      </c>
      <c r="I272" s="48">
        <f>+'P1'!I273+'P2'!I273+'P3'!I273</f>
        <v>0</v>
      </c>
      <c r="J272" s="48">
        <f>+'P1'!J273+'P2'!J273+'P3'!J273</f>
        <v>0</v>
      </c>
      <c r="K272" s="48">
        <f>+'P1'!K273+'P2'!K273+'P3'!K273</f>
        <v>0</v>
      </c>
      <c r="L272" s="48">
        <f>+'P1'!L273+'P2'!L273+'P3'!L273</f>
        <v>0</v>
      </c>
      <c r="M272" s="48">
        <f>+'P1'!M273+'P2'!M273+'P3'!M273</f>
        <v>0</v>
      </c>
      <c r="N272" s="48">
        <f>+'P1'!N273+'P2'!N273+'P3'!N273</f>
        <v>0</v>
      </c>
      <c r="O272" s="48">
        <f>+'P1'!O273+'P2'!O273+'P3'!O273</f>
        <v>0</v>
      </c>
      <c r="P272" s="48">
        <f>+'P1'!P273+'P2'!P273+'P3'!P273</f>
        <v>0</v>
      </c>
      <c r="Q272" s="48">
        <f>+'P1'!Q273+'P2'!Q273+'P3'!Q273</f>
        <v>0</v>
      </c>
      <c r="R272" s="66">
        <f t="shared" si="8"/>
        <v>0</v>
      </c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  <c r="CF272" s="62"/>
      <c r="CG272" s="62"/>
      <c r="CH272" s="62"/>
      <c r="CI272" s="62"/>
      <c r="CJ272" s="62"/>
      <c r="CK272" s="62"/>
      <c r="CL272" s="62"/>
      <c r="CM272" s="62"/>
      <c r="CN272" s="62"/>
      <c r="CO272" s="62"/>
      <c r="CP272" s="62"/>
      <c r="CQ272" s="62"/>
      <c r="CR272" s="62"/>
      <c r="CS272" s="62"/>
      <c r="CT272" s="62"/>
      <c r="CU272" s="62"/>
      <c r="CV272" s="62"/>
      <c r="CW272" s="62"/>
      <c r="CX272" s="62"/>
      <c r="CY272" s="62"/>
      <c r="CZ272" s="62"/>
      <c r="DA272" s="62"/>
      <c r="DB272" s="62"/>
      <c r="DC272" s="62"/>
      <c r="DD272" s="62"/>
      <c r="DE272" s="62"/>
      <c r="DF272" s="62"/>
      <c r="DG272" s="62"/>
      <c r="DH272" s="62"/>
      <c r="DI272" s="62"/>
      <c r="DJ272" s="62"/>
      <c r="DK272" s="62"/>
      <c r="DL272" s="62"/>
      <c r="DM272" s="62"/>
      <c r="DN272" s="62"/>
      <c r="DO272" s="62"/>
      <c r="DP272" s="62"/>
      <c r="DQ272" s="62"/>
      <c r="DR272" s="62"/>
      <c r="DS272" s="62"/>
    </row>
    <row r="273" spans="1:123" s="49" customFormat="1" x14ac:dyDescent="0.25">
      <c r="A273" s="43">
        <v>4000</v>
      </c>
      <c r="B273" s="44"/>
      <c r="C273" s="45">
        <v>4181</v>
      </c>
      <c r="D273" s="46" t="s">
        <v>501</v>
      </c>
      <c r="E273" s="56"/>
      <c r="F273" s="48">
        <f>+'P1'!F274+'P2'!F274+'P3'!F274</f>
        <v>0</v>
      </c>
      <c r="G273" s="48">
        <f>+'P1'!G274+'P2'!G274+'P3'!G274</f>
        <v>0</v>
      </c>
      <c r="H273" s="48">
        <f>+'P1'!H274+'P2'!H274+'P3'!H274</f>
        <v>0</v>
      </c>
      <c r="I273" s="48">
        <f>+'P1'!I274+'P2'!I274+'P3'!I274</f>
        <v>0</v>
      </c>
      <c r="J273" s="48">
        <f>+'P1'!J274+'P2'!J274+'P3'!J274</f>
        <v>0</v>
      </c>
      <c r="K273" s="48">
        <f>+'P1'!K274+'P2'!K274+'P3'!K274</f>
        <v>0</v>
      </c>
      <c r="L273" s="48">
        <f>+'P1'!L274+'P2'!L274+'P3'!L274</f>
        <v>0</v>
      </c>
      <c r="M273" s="48">
        <f>+'P1'!M274+'P2'!M274+'P3'!M274</f>
        <v>0</v>
      </c>
      <c r="N273" s="48">
        <f>+'P1'!N274+'P2'!N274+'P3'!N274</f>
        <v>0</v>
      </c>
      <c r="O273" s="48">
        <f>+'P1'!O274+'P2'!O274+'P3'!O274</f>
        <v>0</v>
      </c>
      <c r="P273" s="48">
        <f>+'P1'!P274+'P2'!P274+'P3'!P274</f>
        <v>0</v>
      </c>
      <c r="Q273" s="48">
        <f>+'P1'!Q274+'P2'!Q274+'P3'!Q274</f>
        <v>0</v>
      </c>
      <c r="R273" s="66">
        <f t="shared" si="8"/>
        <v>0</v>
      </c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2"/>
      <c r="CO273" s="62"/>
      <c r="CP273" s="62"/>
      <c r="CQ273" s="62"/>
      <c r="CR273" s="62"/>
      <c r="CS273" s="62"/>
      <c r="CT273" s="62"/>
      <c r="CU273" s="62"/>
      <c r="CV273" s="62"/>
      <c r="CW273" s="62"/>
      <c r="CX273" s="62"/>
      <c r="CY273" s="62"/>
      <c r="CZ273" s="62"/>
      <c r="DA273" s="62"/>
      <c r="DB273" s="62"/>
      <c r="DC273" s="62"/>
      <c r="DD273" s="62"/>
      <c r="DE273" s="62"/>
      <c r="DF273" s="62"/>
      <c r="DG273" s="62"/>
      <c r="DH273" s="62"/>
      <c r="DI273" s="62"/>
      <c r="DJ273" s="62"/>
      <c r="DK273" s="62"/>
      <c r="DL273" s="62"/>
      <c r="DM273" s="62"/>
      <c r="DN273" s="62"/>
      <c r="DO273" s="62"/>
      <c r="DP273" s="62"/>
      <c r="DQ273" s="62"/>
      <c r="DR273" s="62"/>
      <c r="DS273" s="62"/>
    </row>
    <row r="274" spans="1:123" s="49" customFormat="1" x14ac:dyDescent="0.25">
      <c r="A274" s="43">
        <v>4000</v>
      </c>
      <c r="B274" s="44"/>
      <c r="C274" s="45">
        <v>4191</v>
      </c>
      <c r="D274" s="46" t="s">
        <v>502</v>
      </c>
      <c r="E274" s="56"/>
      <c r="F274" s="48">
        <f>+'P1'!F275+'P2'!F275+'P3'!F275</f>
        <v>0</v>
      </c>
      <c r="G274" s="48">
        <f>+'P1'!G275+'P2'!G275+'P3'!G275</f>
        <v>0</v>
      </c>
      <c r="H274" s="48">
        <f>+'P1'!H275+'P2'!H275+'P3'!H275</f>
        <v>0</v>
      </c>
      <c r="I274" s="48">
        <f>+'P1'!I275+'P2'!I275+'P3'!I275</f>
        <v>0</v>
      </c>
      <c r="J274" s="48">
        <f>+'P1'!J275+'P2'!J275+'P3'!J275</f>
        <v>0</v>
      </c>
      <c r="K274" s="48">
        <f>+'P1'!K275+'P2'!K275+'P3'!K275</f>
        <v>0</v>
      </c>
      <c r="L274" s="48">
        <f>+'P1'!L275+'P2'!L275+'P3'!L275</f>
        <v>0</v>
      </c>
      <c r="M274" s="48">
        <f>+'P1'!M275+'P2'!M275+'P3'!M275</f>
        <v>0</v>
      </c>
      <c r="N274" s="48">
        <f>+'P1'!N275+'P2'!N275+'P3'!N275</f>
        <v>0</v>
      </c>
      <c r="O274" s="48">
        <f>+'P1'!O275+'P2'!O275+'P3'!O275</f>
        <v>0</v>
      </c>
      <c r="P274" s="48">
        <f>+'P1'!P275+'P2'!P275+'P3'!P275</f>
        <v>0</v>
      </c>
      <c r="Q274" s="48">
        <f>+'P1'!Q275+'P2'!Q275+'P3'!Q275</f>
        <v>0</v>
      </c>
      <c r="R274" s="66">
        <f t="shared" si="8"/>
        <v>0</v>
      </c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2"/>
      <c r="CO274" s="62"/>
      <c r="CP274" s="62"/>
      <c r="CQ274" s="62"/>
      <c r="CR274" s="62"/>
      <c r="CS274" s="62"/>
      <c r="CT274" s="62"/>
      <c r="CU274" s="62"/>
      <c r="CV274" s="62"/>
      <c r="CW274" s="62"/>
      <c r="CX274" s="62"/>
      <c r="CY274" s="62"/>
      <c r="CZ274" s="62"/>
      <c r="DA274" s="62"/>
      <c r="DB274" s="62"/>
      <c r="DC274" s="62"/>
      <c r="DD274" s="62"/>
      <c r="DE274" s="62"/>
      <c r="DF274" s="62"/>
      <c r="DG274" s="62"/>
      <c r="DH274" s="62"/>
      <c r="DI274" s="62"/>
      <c r="DJ274" s="62"/>
      <c r="DK274" s="62"/>
      <c r="DL274" s="62"/>
      <c r="DM274" s="62"/>
      <c r="DN274" s="62"/>
      <c r="DO274" s="62"/>
      <c r="DP274" s="62"/>
      <c r="DQ274" s="62"/>
      <c r="DR274" s="62"/>
      <c r="DS274" s="62"/>
    </row>
    <row r="275" spans="1:123" s="49" customFormat="1" x14ac:dyDescent="0.25">
      <c r="A275" s="43">
        <v>4000</v>
      </c>
      <c r="B275" s="44"/>
      <c r="C275" s="45">
        <v>4211</v>
      </c>
      <c r="D275" s="46" t="s">
        <v>503</v>
      </c>
      <c r="E275" s="56"/>
      <c r="F275" s="48">
        <f>+'P1'!F276+'P2'!F276+'P3'!F276</f>
        <v>0</v>
      </c>
      <c r="G275" s="48">
        <f>+'P1'!G276+'P2'!G276+'P3'!G276</f>
        <v>0</v>
      </c>
      <c r="H275" s="48">
        <f>+'P1'!H276+'P2'!H276+'P3'!H276</f>
        <v>0</v>
      </c>
      <c r="I275" s="48">
        <f>+'P1'!I276+'P2'!I276+'P3'!I276</f>
        <v>0</v>
      </c>
      <c r="J275" s="48">
        <f>+'P1'!J276+'P2'!J276+'P3'!J276</f>
        <v>0</v>
      </c>
      <c r="K275" s="48">
        <f>+'P1'!K276+'P2'!K276+'P3'!K276</f>
        <v>0</v>
      </c>
      <c r="L275" s="48">
        <f>+'P1'!L276+'P2'!L276+'P3'!L276</f>
        <v>0</v>
      </c>
      <c r="M275" s="48">
        <f>+'P1'!M276+'P2'!M276+'P3'!M276</f>
        <v>0</v>
      </c>
      <c r="N275" s="48">
        <f>+'P1'!N276+'P2'!N276+'P3'!N276</f>
        <v>0</v>
      </c>
      <c r="O275" s="48">
        <f>+'P1'!O276+'P2'!O276+'P3'!O276</f>
        <v>0</v>
      </c>
      <c r="P275" s="48">
        <f>+'P1'!P276+'P2'!P276+'P3'!P276</f>
        <v>0</v>
      </c>
      <c r="Q275" s="48">
        <f>+'P1'!Q276+'P2'!Q276+'P3'!Q276</f>
        <v>0</v>
      </c>
      <c r="R275" s="66">
        <f t="shared" si="8"/>
        <v>0</v>
      </c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2"/>
      <c r="CG275" s="62"/>
      <c r="CH275" s="62"/>
      <c r="CI275" s="62"/>
      <c r="CJ275" s="62"/>
      <c r="CK275" s="62"/>
      <c r="CL275" s="62"/>
      <c r="CM275" s="62"/>
      <c r="CN275" s="62"/>
      <c r="CO275" s="62"/>
      <c r="CP275" s="62"/>
      <c r="CQ275" s="62"/>
      <c r="CR275" s="62"/>
      <c r="CS275" s="62"/>
      <c r="CT275" s="62"/>
      <c r="CU275" s="62"/>
      <c r="CV275" s="62"/>
      <c r="CW275" s="62"/>
      <c r="CX275" s="62"/>
      <c r="CY275" s="62"/>
      <c r="CZ275" s="62"/>
      <c r="DA275" s="62"/>
      <c r="DB275" s="62"/>
      <c r="DC275" s="62"/>
      <c r="DD275" s="62"/>
      <c r="DE275" s="62"/>
      <c r="DF275" s="62"/>
      <c r="DG275" s="62"/>
      <c r="DH275" s="62"/>
      <c r="DI275" s="62"/>
      <c r="DJ275" s="62"/>
      <c r="DK275" s="62"/>
      <c r="DL275" s="62"/>
      <c r="DM275" s="62"/>
      <c r="DN275" s="62"/>
      <c r="DO275" s="62"/>
      <c r="DP275" s="62"/>
      <c r="DQ275" s="62"/>
      <c r="DR275" s="62"/>
      <c r="DS275" s="62"/>
    </row>
    <row r="276" spans="1:123" s="49" customFormat="1" x14ac:dyDescent="0.25">
      <c r="A276" s="43">
        <v>4000</v>
      </c>
      <c r="B276" s="44"/>
      <c r="C276" s="45">
        <v>4212</v>
      </c>
      <c r="D276" s="46" t="s">
        <v>504</v>
      </c>
      <c r="E276" s="56" t="s">
        <v>229</v>
      </c>
      <c r="F276" s="48">
        <f>+'P1'!F277+'P2'!F277+'P3'!F277</f>
        <v>0</v>
      </c>
      <c r="G276" s="48">
        <f>+'P1'!G277+'P2'!G277+'P3'!G277</f>
        <v>0</v>
      </c>
      <c r="H276" s="48">
        <f>+'P1'!H277+'P2'!H277+'P3'!H277</f>
        <v>0</v>
      </c>
      <c r="I276" s="48">
        <f>+'P1'!I277+'P2'!I277+'P3'!I277</f>
        <v>0</v>
      </c>
      <c r="J276" s="48">
        <f>+'P1'!J277+'P2'!J277+'P3'!J277</f>
        <v>0</v>
      </c>
      <c r="K276" s="48">
        <f>+'P1'!K277+'P2'!K277+'P3'!K277</f>
        <v>0</v>
      </c>
      <c r="L276" s="48">
        <f>+'P1'!L277+'P2'!L277+'P3'!L277</f>
        <v>0</v>
      </c>
      <c r="M276" s="48">
        <f>+'P1'!M277+'P2'!M277+'P3'!M277</f>
        <v>0</v>
      </c>
      <c r="N276" s="48">
        <f>+'P1'!N277+'P2'!N277+'P3'!N277</f>
        <v>0</v>
      </c>
      <c r="O276" s="48">
        <f>+'P1'!O277+'P2'!O277+'P3'!O277</f>
        <v>0</v>
      </c>
      <c r="P276" s="48">
        <f>+'P1'!P277+'P2'!P277+'P3'!P277</f>
        <v>0</v>
      </c>
      <c r="Q276" s="48">
        <f>+'P1'!Q277+'P2'!Q277+'P3'!Q277</f>
        <v>0</v>
      </c>
      <c r="R276" s="66">
        <f t="shared" si="8"/>
        <v>0</v>
      </c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2"/>
      <c r="CO276" s="62"/>
      <c r="CP276" s="62"/>
      <c r="CQ276" s="62"/>
      <c r="CR276" s="62"/>
      <c r="CS276" s="62"/>
      <c r="CT276" s="62"/>
      <c r="CU276" s="62"/>
      <c r="CV276" s="62"/>
      <c r="CW276" s="62"/>
      <c r="CX276" s="62"/>
      <c r="CY276" s="62"/>
      <c r="CZ276" s="62"/>
      <c r="DA276" s="62"/>
      <c r="DB276" s="62"/>
      <c r="DC276" s="62"/>
      <c r="DD276" s="62"/>
      <c r="DE276" s="62"/>
      <c r="DF276" s="62"/>
      <c r="DG276" s="62"/>
      <c r="DH276" s="62"/>
      <c r="DI276" s="62"/>
      <c r="DJ276" s="62"/>
      <c r="DK276" s="62"/>
      <c r="DL276" s="62"/>
      <c r="DM276" s="62"/>
      <c r="DN276" s="62"/>
      <c r="DO276" s="62"/>
      <c r="DP276" s="62"/>
      <c r="DQ276" s="62"/>
      <c r="DR276" s="62"/>
      <c r="DS276" s="62"/>
    </row>
    <row r="277" spans="1:123" s="49" customFormat="1" x14ac:dyDescent="0.25">
      <c r="A277" s="43">
        <v>4000</v>
      </c>
      <c r="B277" s="44"/>
      <c r="C277" s="45">
        <v>4213</v>
      </c>
      <c r="D277" s="46" t="s">
        <v>505</v>
      </c>
      <c r="E277" s="56" t="s">
        <v>229</v>
      </c>
      <c r="F277" s="48">
        <f>+'P1'!F278+'P2'!F278+'P3'!F278</f>
        <v>0</v>
      </c>
      <c r="G277" s="48">
        <f>+'P1'!G278+'P2'!G278+'P3'!G278</f>
        <v>0</v>
      </c>
      <c r="H277" s="48">
        <f>+'P1'!H278+'P2'!H278+'P3'!H278</f>
        <v>0</v>
      </c>
      <c r="I277" s="48">
        <f>+'P1'!I278+'P2'!I278+'P3'!I278</f>
        <v>0</v>
      </c>
      <c r="J277" s="48">
        <f>+'P1'!J278+'P2'!J278+'P3'!J278</f>
        <v>0</v>
      </c>
      <c r="K277" s="48">
        <f>+'P1'!K278+'P2'!K278+'P3'!K278</f>
        <v>0</v>
      </c>
      <c r="L277" s="48">
        <f>+'P1'!L278+'P2'!L278+'P3'!L278</f>
        <v>0</v>
      </c>
      <c r="M277" s="48">
        <f>+'P1'!M278+'P2'!M278+'P3'!M278</f>
        <v>0</v>
      </c>
      <c r="N277" s="48">
        <f>+'P1'!N278+'P2'!N278+'P3'!N278</f>
        <v>0</v>
      </c>
      <c r="O277" s="48">
        <f>+'P1'!O278+'P2'!O278+'P3'!O278</f>
        <v>0</v>
      </c>
      <c r="P277" s="48">
        <f>+'P1'!P278+'P2'!P278+'P3'!P278</f>
        <v>0</v>
      </c>
      <c r="Q277" s="48">
        <f>+'P1'!Q278+'P2'!Q278+'P3'!Q278</f>
        <v>0</v>
      </c>
      <c r="R277" s="66">
        <f t="shared" si="8"/>
        <v>0</v>
      </c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  <c r="CF277" s="62"/>
      <c r="CG277" s="62"/>
      <c r="CH277" s="62"/>
      <c r="CI277" s="62"/>
      <c r="CJ277" s="62"/>
      <c r="CK277" s="62"/>
      <c r="CL277" s="62"/>
      <c r="CM277" s="62"/>
      <c r="CN277" s="62"/>
      <c r="CO277" s="62"/>
      <c r="CP277" s="62"/>
      <c r="CQ277" s="62"/>
      <c r="CR277" s="62"/>
      <c r="CS277" s="62"/>
      <c r="CT277" s="62"/>
      <c r="CU277" s="62"/>
      <c r="CV277" s="62"/>
      <c r="CW277" s="62"/>
      <c r="CX277" s="62"/>
      <c r="CY277" s="62"/>
      <c r="CZ277" s="62"/>
      <c r="DA277" s="62"/>
      <c r="DB277" s="62"/>
      <c r="DC277" s="62"/>
      <c r="DD277" s="62"/>
      <c r="DE277" s="62"/>
      <c r="DF277" s="62"/>
      <c r="DG277" s="62"/>
      <c r="DH277" s="62"/>
      <c r="DI277" s="62"/>
      <c r="DJ277" s="62"/>
      <c r="DK277" s="62"/>
      <c r="DL277" s="62"/>
      <c r="DM277" s="62"/>
      <c r="DN277" s="62"/>
      <c r="DO277" s="62"/>
      <c r="DP277" s="62"/>
      <c r="DQ277" s="62"/>
      <c r="DR277" s="62"/>
      <c r="DS277" s="62"/>
    </row>
    <row r="278" spans="1:123" s="49" customFormat="1" x14ac:dyDescent="0.25">
      <c r="A278" s="43">
        <v>4000</v>
      </c>
      <c r="B278" s="44"/>
      <c r="C278" s="45">
        <v>4214</v>
      </c>
      <c r="D278" s="46" t="s">
        <v>506</v>
      </c>
      <c r="E278" s="56" t="s">
        <v>229</v>
      </c>
      <c r="F278" s="48">
        <f>+'P1'!F279+'P2'!F279+'P3'!F279</f>
        <v>0</v>
      </c>
      <c r="G278" s="48">
        <f>+'P1'!G279+'P2'!G279+'P3'!G279</f>
        <v>0</v>
      </c>
      <c r="H278" s="48">
        <f>+'P1'!H279+'P2'!H279+'P3'!H279</f>
        <v>0</v>
      </c>
      <c r="I278" s="48">
        <f>+'P1'!I279+'P2'!I279+'P3'!I279</f>
        <v>0</v>
      </c>
      <c r="J278" s="48">
        <f>+'P1'!J279+'P2'!J279+'P3'!J279</f>
        <v>0</v>
      </c>
      <c r="K278" s="48">
        <f>+'P1'!K279+'P2'!K279+'P3'!K279</f>
        <v>0</v>
      </c>
      <c r="L278" s="48">
        <f>+'P1'!L279+'P2'!L279+'P3'!L279</f>
        <v>0</v>
      </c>
      <c r="M278" s="48">
        <f>+'P1'!M279+'P2'!M279+'P3'!M279</f>
        <v>0</v>
      </c>
      <c r="N278" s="48">
        <f>+'P1'!N279+'P2'!N279+'P3'!N279</f>
        <v>0</v>
      </c>
      <c r="O278" s="48">
        <f>+'P1'!O279+'P2'!O279+'P3'!O279</f>
        <v>0</v>
      </c>
      <c r="P278" s="48">
        <f>+'P1'!P279+'P2'!P279+'P3'!P279</f>
        <v>0</v>
      </c>
      <c r="Q278" s="48">
        <f>+'P1'!Q279+'P2'!Q279+'P3'!Q279</f>
        <v>0</v>
      </c>
      <c r="R278" s="66">
        <f t="shared" si="8"/>
        <v>0</v>
      </c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  <c r="CF278" s="62"/>
      <c r="CG278" s="62"/>
      <c r="CH278" s="62"/>
      <c r="CI278" s="62"/>
      <c r="CJ278" s="62"/>
      <c r="CK278" s="62"/>
      <c r="CL278" s="62"/>
      <c r="CM278" s="62"/>
      <c r="CN278" s="62"/>
      <c r="CO278" s="62"/>
      <c r="CP278" s="62"/>
      <c r="CQ278" s="62"/>
      <c r="CR278" s="62"/>
      <c r="CS278" s="62"/>
      <c r="CT278" s="62"/>
      <c r="CU278" s="62"/>
      <c r="CV278" s="62"/>
      <c r="CW278" s="62"/>
      <c r="CX278" s="62"/>
      <c r="CY278" s="62"/>
      <c r="CZ278" s="62"/>
      <c r="DA278" s="62"/>
      <c r="DB278" s="62"/>
      <c r="DC278" s="62"/>
      <c r="DD278" s="62"/>
      <c r="DE278" s="62"/>
      <c r="DF278" s="62"/>
      <c r="DG278" s="62"/>
      <c r="DH278" s="62"/>
      <c r="DI278" s="62"/>
      <c r="DJ278" s="62"/>
      <c r="DK278" s="62"/>
      <c r="DL278" s="62"/>
      <c r="DM278" s="62"/>
      <c r="DN278" s="62"/>
      <c r="DO278" s="62"/>
      <c r="DP278" s="62"/>
      <c r="DQ278" s="62"/>
      <c r="DR278" s="62"/>
      <c r="DS278" s="62"/>
    </row>
    <row r="279" spans="1:123" s="49" customFormat="1" x14ac:dyDescent="0.25">
      <c r="A279" s="43">
        <v>4000</v>
      </c>
      <c r="B279" s="44"/>
      <c r="C279" s="45">
        <v>4221</v>
      </c>
      <c r="D279" s="46" t="s">
        <v>507</v>
      </c>
      <c r="E279" s="56" t="s">
        <v>229</v>
      </c>
      <c r="F279" s="48">
        <f>+'P1'!F280+'P2'!F280+'P3'!F280</f>
        <v>0</v>
      </c>
      <c r="G279" s="48">
        <f>+'P1'!G280+'P2'!G280+'P3'!G280</f>
        <v>0</v>
      </c>
      <c r="H279" s="48">
        <f>+'P1'!H280+'P2'!H280+'P3'!H280</f>
        <v>0</v>
      </c>
      <c r="I279" s="48">
        <f>+'P1'!I280+'P2'!I280+'P3'!I280</f>
        <v>0</v>
      </c>
      <c r="J279" s="48">
        <f>+'P1'!J280+'P2'!J280+'P3'!J280</f>
        <v>0</v>
      </c>
      <c r="K279" s="48">
        <f>+'P1'!K280+'P2'!K280+'P3'!K280</f>
        <v>0</v>
      </c>
      <c r="L279" s="48">
        <f>+'P1'!L280+'P2'!L280+'P3'!L280</f>
        <v>0</v>
      </c>
      <c r="M279" s="48">
        <f>+'P1'!M280+'P2'!M280+'P3'!M280</f>
        <v>0</v>
      </c>
      <c r="N279" s="48">
        <f>+'P1'!N280+'P2'!N280+'P3'!N280</f>
        <v>0</v>
      </c>
      <c r="O279" s="48">
        <f>+'P1'!O280+'P2'!O280+'P3'!O280</f>
        <v>0</v>
      </c>
      <c r="P279" s="48">
        <f>+'P1'!P280+'P2'!P280+'P3'!P280</f>
        <v>0</v>
      </c>
      <c r="Q279" s="48">
        <f>+'P1'!Q280+'P2'!Q280+'P3'!Q280</f>
        <v>0</v>
      </c>
      <c r="R279" s="66">
        <f t="shared" si="8"/>
        <v>0</v>
      </c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  <c r="CF279" s="62"/>
      <c r="CG279" s="62"/>
      <c r="CH279" s="62"/>
      <c r="CI279" s="62"/>
      <c r="CJ279" s="62"/>
      <c r="CK279" s="62"/>
      <c r="CL279" s="62"/>
      <c r="CM279" s="62"/>
      <c r="CN279" s="62"/>
      <c r="CO279" s="62"/>
      <c r="CP279" s="62"/>
      <c r="CQ279" s="62"/>
      <c r="CR279" s="62"/>
      <c r="CS279" s="62"/>
      <c r="CT279" s="62"/>
      <c r="CU279" s="62"/>
      <c r="CV279" s="62"/>
      <c r="CW279" s="62"/>
      <c r="CX279" s="62"/>
      <c r="CY279" s="62"/>
      <c r="CZ279" s="62"/>
      <c r="DA279" s="62"/>
      <c r="DB279" s="62"/>
      <c r="DC279" s="62"/>
      <c r="DD279" s="62"/>
      <c r="DE279" s="62"/>
      <c r="DF279" s="62"/>
      <c r="DG279" s="62"/>
      <c r="DH279" s="62"/>
      <c r="DI279" s="62"/>
      <c r="DJ279" s="62"/>
      <c r="DK279" s="62"/>
      <c r="DL279" s="62"/>
      <c r="DM279" s="62"/>
      <c r="DN279" s="62"/>
      <c r="DO279" s="62"/>
      <c r="DP279" s="62"/>
      <c r="DQ279" s="62"/>
      <c r="DR279" s="62"/>
      <c r="DS279" s="62"/>
    </row>
    <row r="280" spans="1:123" s="49" customFormat="1" x14ac:dyDescent="0.25">
      <c r="A280" s="43">
        <v>4000</v>
      </c>
      <c r="B280" s="44"/>
      <c r="C280" s="45">
        <v>4231</v>
      </c>
      <c r="D280" s="46" t="s">
        <v>508</v>
      </c>
      <c r="E280" s="56" t="s">
        <v>229</v>
      </c>
      <c r="F280" s="48">
        <f>+'P1'!F281+'P2'!F281+'P3'!F281</f>
        <v>0</v>
      </c>
      <c r="G280" s="48">
        <f>+'P1'!G281+'P2'!G281+'P3'!G281</f>
        <v>0</v>
      </c>
      <c r="H280" s="48">
        <f>+'P1'!H281+'P2'!H281+'P3'!H281</f>
        <v>0</v>
      </c>
      <c r="I280" s="48">
        <f>+'P1'!I281+'P2'!I281+'P3'!I281</f>
        <v>0</v>
      </c>
      <c r="J280" s="48">
        <f>+'P1'!J281+'P2'!J281+'P3'!J281</f>
        <v>0</v>
      </c>
      <c r="K280" s="48">
        <f>+'P1'!K281+'P2'!K281+'P3'!K281</f>
        <v>0</v>
      </c>
      <c r="L280" s="48">
        <f>+'P1'!L281+'P2'!L281+'P3'!L281</f>
        <v>0</v>
      </c>
      <c r="M280" s="48">
        <f>+'P1'!M281+'P2'!M281+'P3'!M281</f>
        <v>0</v>
      </c>
      <c r="N280" s="48">
        <f>+'P1'!N281+'P2'!N281+'P3'!N281</f>
        <v>0</v>
      </c>
      <c r="O280" s="48">
        <f>+'P1'!O281+'P2'!O281+'P3'!O281</f>
        <v>0</v>
      </c>
      <c r="P280" s="48">
        <f>+'P1'!P281+'P2'!P281+'P3'!P281</f>
        <v>0</v>
      </c>
      <c r="Q280" s="48">
        <f>+'P1'!Q281+'P2'!Q281+'P3'!Q281</f>
        <v>0</v>
      </c>
      <c r="R280" s="66">
        <f t="shared" si="8"/>
        <v>0</v>
      </c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  <c r="CF280" s="62"/>
      <c r="CG280" s="62"/>
      <c r="CH280" s="62"/>
      <c r="CI280" s="62"/>
      <c r="CJ280" s="62"/>
      <c r="CK280" s="62"/>
      <c r="CL280" s="62"/>
      <c r="CM280" s="62"/>
      <c r="CN280" s="62"/>
      <c r="CO280" s="62"/>
      <c r="CP280" s="62"/>
      <c r="CQ280" s="62"/>
      <c r="CR280" s="62"/>
      <c r="CS280" s="62"/>
      <c r="CT280" s="62"/>
      <c r="CU280" s="62"/>
      <c r="CV280" s="62"/>
      <c r="CW280" s="62"/>
      <c r="CX280" s="62"/>
      <c r="CY280" s="62"/>
      <c r="CZ280" s="62"/>
      <c r="DA280" s="62"/>
      <c r="DB280" s="62"/>
      <c r="DC280" s="62"/>
      <c r="DD280" s="62"/>
      <c r="DE280" s="62"/>
      <c r="DF280" s="62"/>
      <c r="DG280" s="62"/>
      <c r="DH280" s="62"/>
      <c r="DI280" s="62"/>
      <c r="DJ280" s="62"/>
      <c r="DK280" s="62"/>
      <c r="DL280" s="62"/>
      <c r="DM280" s="62"/>
      <c r="DN280" s="62"/>
      <c r="DO280" s="62"/>
      <c r="DP280" s="62"/>
      <c r="DQ280" s="62"/>
      <c r="DR280" s="62"/>
      <c r="DS280" s="62"/>
    </row>
    <row r="281" spans="1:123" s="49" customFormat="1" x14ac:dyDescent="0.25">
      <c r="A281" s="43">
        <v>4000</v>
      </c>
      <c r="B281" s="44"/>
      <c r="C281" s="45">
        <v>4241</v>
      </c>
      <c r="D281" s="46" t="s">
        <v>509</v>
      </c>
      <c r="E281" s="56" t="s">
        <v>229</v>
      </c>
      <c r="F281" s="48">
        <f>+'P1'!F282+'P2'!F282+'P3'!F282</f>
        <v>0</v>
      </c>
      <c r="G281" s="48">
        <f>+'P1'!G282+'P2'!G282+'P3'!G282</f>
        <v>0</v>
      </c>
      <c r="H281" s="48">
        <f>+'P1'!H282+'P2'!H282+'P3'!H282</f>
        <v>0</v>
      </c>
      <c r="I281" s="48">
        <f>+'P1'!I282+'P2'!I282+'P3'!I282</f>
        <v>0</v>
      </c>
      <c r="J281" s="48">
        <f>+'P1'!J282+'P2'!J282+'P3'!J282</f>
        <v>0</v>
      </c>
      <c r="K281" s="48">
        <f>+'P1'!K282+'P2'!K282+'P3'!K282</f>
        <v>0</v>
      </c>
      <c r="L281" s="48">
        <f>+'P1'!L282+'P2'!L282+'P3'!L282</f>
        <v>0</v>
      </c>
      <c r="M281" s="48">
        <f>+'P1'!M282+'P2'!M282+'P3'!M282</f>
        <v>0</v>
      </c>
      <c r="N281" s="48">
        <f>+'P1'!N282+'P2'!N282+'P3'!N282</f>
        <v>0</v>
      </c>
      <c r="O281" s="48">
        <f>+'P1'!O282+'P2'!O282+'P3'!O282</f>
        <v>0</v>
      </c>
      <c r="P281" s="48">
        <f>+'P1'!P282+'P2'!P282+'P3'!P282</f>
        <v>0</v>
      </c>
      <c r="Q281" s="48">
        <f>+'P1'!Q282+'P2'!Q282+'P3'!Q282</f>
        <v>0</v>
      </c>
      <c r="R281" s="66">
        <f t="shared" si="8"/>
        <v>0</v>
      </c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  <c r="CF281" s="62"/>
      <c r="CG281" s="62"/>
      <c r="CH281" s="62"/>
      <c r="CI281" s="62"/>
      <c r="CJ281" s="62"/>
      <c r="CK281" s="62"/>
      <c r="CL281" s="62"/>
      <c r="CM281" s="62"/>
      <c r="CN281" s="62"/>
      <c r="CO281" s="62"/>
      <c r="CP281" s="62"/>
      <c r="CQ281" s="62"/>
      <c r="CR281" s="62"/>
      <c r="CS281" s="62"/>
      <c r="CT281" s="62"/>
      <c r="CU281" s="62"/>
      <c r="CV281" s="62"/>
      <c r="CW281" s="62"/>
      <c r="CX281" s="62"/>
      <c r="CY281" s="62"/>
      <c r="CZ281" s="62"/>
      <c r="DA281" s="62"/>
      <c r="DB281" s="62"/>
      <c r="DC281" s="62"/>
      <c r="DD281" s="62"/>
      <c r="DE281" s="62"/>
      <c r="DF281" s="62"/>
      <c r="DG281" s="62"/>
      <c r="DH281" s="62"/>
      <c r="DI281" s="62"/>
      <c r="DJ281" s="62"/>
      <c r="DK281" s="62"/>
      <c r="DL281" s="62"/>
      <c r="DM281" s="62"/>
      <c r="DN281" s="62"/>
      <c r="DO281" s="62"/>
      <c r="DP281" s="62"/>
      <c r="DQ281" s="62"/>
      <c r="DR281" s="62"/>
      <c r="DS281" s="62"/>
    </row>
    <row r="282" spans="1:123" s="49" customFormat="1" x14ac:dyDescent="0.25">
      <c r="A282" s="43">
        <v>4000</v>
      </c>
      <c r="B282" s="44"/>
      <c r="C282" s="45">
        <v>4251</v>
      </c>
      <c r="D282" s="46" t="s">
        <v>510</v>
      </c>
      <c r="E282" s="56" t="s">
        <v>229</v>
      </c>
      <c r="F282" s="48">
        <f>+'P1'!F283+'P2'!F283+'P3'!F283</f>
        <v>0</v>
      </c>
      <c r="G282" s="48">
        <f>+'P1'!G283+'P2'!G283+'P3'!G283</f>
        <v>0</v>
      </c>
      <c r="H282" s="48">
        <f>+'P1'!H283+'P2'!H283+'P3'!H283</f>
        <v>0</v>
      </c>
      <c r="I282" s="48">
        <f>+'P1'!I283+'P2'!I283+'P3'!I283</f>
        <v>0</v>
      </c>
      <c r="J282" s="48">
        <f>+'P1'!J283+'P2'!J283+'P3'!J283</f>
        <v>0</v>
      </c>
      <c r="K282" s="48">
        <f>+'P1'!K283+'P2'!K283+'P3'!K283</f>
        <v>0</v>
      </c>
      <c r="L282" s="48">
        <f>+'P1'!L283+'P2'!L283+'P3'!L283</f>
        <v>0</v>
      </c>
      <c r="M282" s="48">
        <f>+'P1'!M283+'P2'!M283+'P3'!M283</f>
        <v>0</v>
      </c>
      <c r="N282" s="48">
        <f>+'P1'!N283+'P2'!N283+'P3'!N283</f>
        <v>0</v>
      </c>
      <c r="O282" s="48">
        <f>+'P1'!O283+'P2'!O283+'P3'!O283</f>
        <v>0</v>
      </c>
      <c r="P282" s="48">
        <f>+'P1'!P283+'P2'!P283+'P3'!P283</f>
        <v>0</v>
      </c>
      <c r="Q282" s="48">
        <f>+'P1'!Q283+'P2'!Q283+'P3'!Q283</f>
        <v>0</v>
      </c>
      <c r="R282" s="66">
        <f t="shared" si="8"/>
        <v>0</v>
      </c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62"/>
      <c r="BP282" s="62"/>
      <c r="BQ282" s="62"/>
      <c r="BR282" s="62"/>
      <c r="BS282" s="62"/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62"/>
      <c r="CE282" s="62"/>
      <c r="CF282" s="62"/>
      <c r="CG282" s="62"/>
      <c r="CH282" s="62"/>
      <c r="CI282" s="62"/>
      <c r="CJ282" s="62"/>
      <c r="CK282" s="62"/>
      <c r="CL282" s="62"/>
      <c r="CM282" s="62"/>
      <c r="CN282" s="62"/>
      <c r="CO282" s="62"/>
      <c r="CP282" s="62"/>
      <c r="CQ282" s="62"/>
      <c r="CR282" s="62"/>
      <c r="CS282" s="62"/>
      <c r="CT282" s="62"/>
      <c r="CU282" s="62"/>
      <c r="CV282" s="62"/>
      <c r="CW282" s="62"/>
      <c r="CX282" s="62"/>
      <c r="CY282" s="62"/>
      <c r="CZ282" s="62"/>
      <c r="DA282" s="62"/>
      <c r="DB282" s="62"/>
      <c r="DC282" s="62"/>
      <c r="DD282" s="62"/>
      <c r="DE282" s="62"/>
      <c r="DF282" s="62"/>
      <c r="DG282" s="62"/>
      <c r="DH282" s="62"/>
      <c r="DI282" s="62"/>
      <c r="DJ282" s="62"/>
      <c r="DK282" s="62"/>
      <c r="DL282" s="62"/>
      <c r="DM282" s="62"/>
      <c r="DN282" s="62"/>
      <c r="DO282" s="62"/>
      <c r="DP282" s="62"/>
      <c r="DQ282" s="62"/>
      <c r="DR282" s="62"/>
      <c r="DS282" s="62"/>
    </row>
    <row r="283" spans="1:123" s="49" customFormat="1" x14ac:dyDescent="0.25">
      <c r="A283" s="43">
        <v>4000</v>
      </c>
      <c r="B283" s="44"/>
      <c r="C283" s="45">
        <v>4311</v>
      </c>
      <c r="D283" s="46" t="s">
        <v>511</v>
      </c>
      <c r="E283" s="56" t="s">
        <v>229</v>
      </c>
      <c r="F283" s="48">
        <f>+'P1'!F284+'P2'!F284+'P3'!F284</f>
        <v>0</v>
      </c>
      <c r="G283" s="48">
        <f>+'P1'!G284+'P2'!G284+'P3'!G284</f>
        <v>0</v>
      </c>
      <c r="H283" s="48">
        <f>+'P1'!H284+'P2'!H284+'P3'!H284</f>
        <v>0</v>
      </c>
      <c r="I283" s="48">
        <f>+'P1'!I284+'P2'!I284+'P3'!I284</f>
        <v>0</v>
      </c>
      <c r="J283" s="48">
        <f>+'P1'!J284+'P2'!J284+'P3'!J284</f>
        <v>0</v>
      </c>
      <c r="K283" s="48">
        <f>+'P1'!K284+'P2'!K284+'P3'!K284</f>
        <v>0</v>
      </c>
      <c r="L283" s="48">
        <f>+'P1'!L284+'P2'!L284+'P3'!L284</f>
        <v>0</v>
      </c>
      <c r="M283" s="48">
        <f>+'P1'!M284+'P2'!M284+'P3'!M284</f>
        <v>0</v>
      </c>
      <c r="N283" s="48">
        <f>+'P1'!N284+'P2'!N284+'P3'!N284</f>
        <v>0</v>
      </c>
      <c r="O283" s="48">
        <f>+'P1'!O284+'P2'!O284+'P3'!O284</f>
        <v>0</v>
      </c>
      <c r="P283" s="48">
        <f>+'P1'!P284+'P2'!P284+'P3'!P284</f>
        <v>0</v>
      </c>
      <c r="Q283" s="48">
        <f>+'P1'!Q284+'P2'!Q284+'P3'!Q284</f>
        <v>0</v>
      </c>
      <c r="R283" s="66">
        <f t="shared" si="8"/>
        <v>0</v>
      </c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62"/>
      <c r="CE283" s="62"/>
      <c r="CF283" s="62"/>
      <c r="CG283" s="62"/>
      <c r="CH283" s="62"/>
      <c r="CI283" s="62"/>
      <c r="CJ283" s="62"/>
      <c r="CK283" s="62"/>
      <c r="CL283" s="62"/>
      <c r="CM283" s="62"/>
      <c r="CN283" s="62"/>
      <c r="CO283" s="62"/>
      <c r="CP283" s="62"/>
      <c r="CQ283" s="62"/>
      <c r="CR283" s="62"/>
      <c r="CS283" s="62"/>
      <c r="CT283" s="62"/>
      <c r="CU283" s="62"/>
      <c r="CV283" s="62"/>
      <c r="CW283" s="62"/>
      <c r="CX283" s="62"/>
      <c r="CY283" s="62"/>
      <c r="CZ283" s="62"/>
      <c r="DA283" s="62"/>
      <c r="DB283" s="62"/>
      <c r="DC283" s="62"/>
      <c r="DD283" s="62"/>
      <c r="DE283" s="62"/>
      <c r="DF283" s="62"/>
      <c r="DG283" s="62"/>
      <c r="DH283" s="62"/>
      <c r="DI283" s="62"/>
      <c r="DJ283" s="62"/>
      <c r="DK283" s="62"/>
      <c r="DL283" s="62"/>
      <c r="DM283" s="62"/>
      <c r="DN283" s="62"/>
      <c r="DO283" s="62"/>
      <c r="DP283" s="62"/>
      <c r="DQ283" s="62"/>
      <c r="DR283" s="62"/>
      <c r="DS283" s="62"/>
    </row>
    <row r="284" spans="1:123" s="49" customFormat="1" x14ac:dyDescent="0.25">
      <c r="A284" s="43">
        <v>4000</v>
      </c>
      <c r="B284" s="44"/>
      <c r="C284" s="45">
        <v>4321</v>
      </c>
      <c r="D284" s="46" t="s">
        <v>512</v>
      </c>
      <c r="E284" s="56" t="s">
        <v>229</v>
      </c>
      <c r="F284" s="48">
        <f>+'P1'!F285+'P2'!F285+'P3'!F285</f>
        <v>0</v>
      </c>
      <c r="G284" s="48">
        <f>+'P1'!G285+'P2'!G285+'P3'!G285</f>
        <v>0</v>
      </c>
      <c r="H284" s="48">
        <f>+'P1'!H285+'P2'!H285+'P3'!H285</f>
        <v>0</v>
      </c>
      <c r="I284" s="48">
        <f>+'P1'!I285+'P2'!I285+'P3'!I285</f>
        <v>0</v>
      </c>
      <c r="J284" s="48">
        <f>+'P1'!J285+'P2'!J285+'P3'!J285</f>
        <v>0</v>
      </c>
      <c r="K284" s="48">
        <f>+'P1'!K285+'P2'!K285+'P3'!K285</f>
        <v>0</v>
      </c>
      <c r="L284" s="48">
        <f>+'P1'!L285+'P2'!L285+'P3'!L285</f>
        <v>0</v>
      </c>
      <c r="M284" s="48">
        <f>+'P1'!M285+'P2'!M285+'P3'!M285</f>
        <v>0</v>
      </c>
      <c r="N284" s="48">
        <f>+'P1'!N285+'P2'!N285+'P3'!N285</f>
        <v>0</v>
      </c>
      <c r="O284" s="48">
        <f>+'P1'!O285+'P2'!O285+'P3'!O285</f>
        <v>0</v>
      </c>
      <c r="P284" s="48">
        <f>+'P1'!P285+'P2'!P285+'P3'!P285</f>
        <v>0</v>
      </c>
      <c r="Q284" s="48">
        <f>+'P1'!Q285+'P2'!Q285+'P3'!Q285</f>
        <v>0</v>
      </c>
      <c r="R284" s="66">
        <f t="shared" si="8"/>
        <v>0</v>
      </c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  <c r="CF284" s="62"/>
      <c r="CG284" s="62"/>
      <c r="CH284" s="62"/>
      <c r="CI284" s="62"/>
      <c r="CJ284" s="62"/>
      <c r="CK284" s="62"/>
      <c r="CL284" s="62"/>
      <c r="CM284" s="62"/>
      <c r="CN284" s="62"/>
      <c r="CO284" s="62"/>
      <c r="CP284" s="62"/>
      <c r="CQ284" s="62"/>
      <c r="CR284" s="62"/>
      <c r="CS284" s="62"/>
      <c r="CT284" s="62"/>
      <c r="CU284" s="62"/>
      <c r="CV284" s="62"/>
      <c r="CW284" s="62"/>
      <c r="CX284" s="62"/>
      <c r="CY284" s="62"/>
      <c r="CZ284" s="62"/>
      <c r="DA284" s="62"/>
      <c r="DB284" s="62"/>
      <c r="DC284" s="62"/>
      <c r="DD284" s="62"/>
      <c r="DE284" s="62"/>
      <c r="DF284" s="62"/>
      <c r="DG284" s="62"/>
      <c r="DH284" s="62"/>
      <c r="DI284" s="62"/>
      <c r="DJ284" s="62"/>
      <c r="DK284" s="62"/>
      <c r="DL284" s="62"/>
      <c r="DM284" s="62"/>
      <c r="DN284" s="62"/>
      <c r="DO284" s="62"/>
      <c r="DP284" s="62"/>
      <c r="DQ284" s="62"/>
      <c r="DR284" s="62"/>
      <c r="DS284" s="62"/>
    </row>
    <row r="285" spans="1:123" s="49" customFormat="1" x14ac:dyDescent="0.25">
      <c r="A285" s="43">
        <v>4000</v>
      </c>
      <c r="B285" s="44"/>
      <c r="C285" s="45">
        <v>4331</v>
      </c>
      <c r="D285" s="46" t="s">
        <v>513</v>
      </c>
      <c r="E285" s="56" t="s">
        <v>229</v>
      </c>
      <c r="F285" s="48">
        <f>+'P1'!F286+'P2'!F286+'P3'!F286</f>
        <v>0</v>
      </c>
      <c r="G285" s="48">
        <f>+'P1'!G286+'P2'!G286+'P3'!G286</f>
        <v>0</v>
      </c>
      <c r="H285" s="48">
        <f>+'P1'!H286+'P2'!H286+'P3'!H286</f>
        <v>0</v>
      </c>
      <c r="I285" s="48">
        <f>+'P1'!I286+'P2'!I286+'P3'!I286</f>
        <v>0</v>
      </c>
      <c r="J285" s="48">
        <f>+'P1'!J286+'P2'!J286+'P3'!J286</f>
        <v>0</v>
      </c>
      <c r="K285" s="48">
        <f>+'P1'!K286+'P2'!K286+'P3'!K286</f>
        <v>0</v>
      </c>
      <c r="L285" s="48">
        <f>+'P1'!L286+'P2'!L286+'P3'!L286</f>
        <v>0</v>
      </c>
      <c r="M285" s="48">
        <f>+'P1'!M286+'P2'!M286+'P3'!M286</f>
        <v>0</v>
      </c>
      <c r="N285" s="48">
        <f>+'P1'!N286+'P2'!N286+'P3'!N286</f>
        <v>0</v>
      </c>
      <c r="O285" s="48">
        <f>+'P1'!O286+'P2'!O286+'P3'!O286</f>
        <v>0</v>
      </c>
      <c r="P285" s="48">
        <f>+'P1'!P286+'P2'!P286+'P3'!P286</f>
        <v>0</v>
      </c>
      <c r="Q285" s="48">
        <f>+'P1'!Q286+'P2'!Q286+'P3'!Q286</f>
        <v>0</v>
      </c>
      <c r="R285" s="66">
        <f t="shared" si="8"/>
        <v>0</v>
      </c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  <c r="CF285" s="62"/>
      <c r="CG285" s="62"/>
      <c r="CH285" s="62"/>
      <c r="CI285" s="62"/>
      <c r="CJ285" s="62"/>
      <c r="CK285" s="62"/>
      <c r="CL285" s="62"/>
      <c r="CM285" s="62"/>
      <c r="CN285" s="62"/>
      <c r="CO285" s="62"/>
      <c r="CP285" s="62"/>
      <c r="CQ285" s="62"/>
      <c r="CR285" s="62"/>
      <c r="CS285" s="62"/>
      <c r="CT285" s="62"/>
      <c r="CU285" s="62"/>
      <c r="CV285" s="62"/>
      <c r="CW285" s="62"/>
      <c r="CX285" s="62"/>
      <c r="CY285" s="62"/>
      <c r="CZ285" s="62"/>
      <c r="DA285" s="62"/>
      <c r="DB285" s="62"/>
      <c r="DC285" s="62"/>
      <c r="DD285" s="62"/>
      <c r="DE285" s="62"/>
      <c r="DF285" s="62"/>
      <c r="DG285" s="62"/>
      <c r="DH285" s="62"/>
      <c r="DI285" s="62"/>
      <c r="DJ285" s="62"/>
      <c r="DK285" s="62"/>
      <c r="DL285" s="62"/>
      <c r="DM285" s="62"/>
      <c r="DN285" s="62"/>
      <c r="DO285" s="62"/>
      <c r="DP285" s="62"/>
      <c r="DQ285" s="62"/>
      <c r="DR285" s="62"/>
      <c r="DS285" s="62"/>
    </row>
    <row r="286" spans="1:123" s="49" customFormat="1" x14ac:dyDescent="0.25">
      <c r="A286" s="43">
        <v>4000</v>
      </c>
      <c r="B286" s="44"/>
      <c r="C286" s="45">
        <v>4341</v>
      </c>
      <c r="D286" s="46" t="s">
        <v>514</v>
      </c>
      <c r="E286" s="56" t="s">
        <v>229</v>
      </c>
      <c r="F286" s="48">
        <f>+'P1'!F287+'P2'!F287+'P3'!F287</f>
        <v>0</v>
      </c>
      <c r="G286" s="48">
        <f>+'P1'!G287+'P2'!G287+'P3'!G287</f>
        <v>0</v>
      </c>
      <c r="H286" s="48">
        <f>+'P1'!H287+'P2'!H287+'P3'!H287</f>
        <v>0</v>
      </c>
      <c r="I286" s="48">
        <f>+'P1'!I287+'P2'!I287+'P3'!I287</f>
        <v>0</v>
      </c>
      <c r="J286" s="48">
        <f>+'P1'!J287+'P2'!J287+'P3'!J287</f>
        <v>0</v>
      </c>
      <c r="K286" s="48">
        <f>+'P1'!K287+'P2'!K287+'P3'!K287</f>
        <v>0</v>
      </c>
      <c r="L286" s="48">
        <f>+'P1'!L287+'P2'!L287+'P3'!L287</f>
        <v>0</v>
      </c>
      <c r="M286" s="48">
        <f>+'P1'!M287+'P2'!M287+'P3'!M287</f>
        <v>0</v>
      </c>
      <c r="N286" s="48">
        <f>+'P1'!N287+'P2'!N287+'P3'!N287</f>
        <v>0</v>
      </c>
      <c r="O286" s="48">
        <f>+'P1'!O287+'P2'!O287+'P3'!O287</f>
        <v>0</v>
      </c>
      <c r="P286" s="48">
        <f>+'P1'!P287+'P2'!P287+'P3'!P287</f>
        <v>0</v>
      </c>
      <c r="Q286" s="48">
        <f>+'P1'!Q287+'P2'!Q287+'P3'!Q287</f>
        <v>0</v>
      </c>
      <c r="R286" s="66">
        <f t="shared" si="8"/>
        <v>0</v>
      </c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  <c r="CF286" s="62"/>
      <c r="CG286" s="62"/>
      <c r="CH286" s="62"/>
      <c r="CI286" s="62"/>
      <c r="CJ286" s="62"/>
      <c r="CK286" s="62"/>
      <c r="CL286" s="62"/>
      <c r="CM286" s="62"/>
      <c r="CN286" s="62"/>
      <c r="CO286" s="62"/>
      <c r="CP286" s="62"/>
      <c r="CQ286" s="62"/>
      <c r="CR286" s="62"/>
      <c r="CS286" s="62"/>
      <c r="CT286" s="62"/>
      <c r="CU286" s="62"/>
      <c r="CV286" s="62"/>
      <c r="CW286" s="62"/>
      <c r="CX286" s="62"/>
      <c r="CY286" s="62"/>
      <c r="CZ286" s="62"/>
      <c r="DA286" s="62"/>
      <c r="DB286" s="62"/>
      <c r="DC286" s="62"/>
      <c r="DD286" s="62"/>
      <c r="DE286" s="62"/>
      <c r="DF286" s="62"/>
      <c r="DG286" s="62"/>
      <c r="DH286" s="62"/>
      <c r="DI286" s="62"/>
      <c r="DJ286" s="62"/>
      <c r="DK286" s="62"/>
      <c r="DL286" s="62"/>
      <c r="DM286" s="62"/>
      <c r="DN286" s="62"/>
      <c r="DO286" s="62"/>
      <c r="DP286" s="62"/>
      <c r="DQ286" s="62"/>
      <c r="DR286" s="62"/>
      <c r="DS286" s="62"/>
    </row>
    <row r="287" spans="1:123" s="49" customFormat="1" x14ac:dyDescent="0.25">
      <c r="A287" s="43">
        <v>4000</v>
      </c>
      <c r="B287" s="44"/>
      <c r="C287" s="45">
        <v>4351</v>
      </c>
      <c r="D287" s="46" t="s">
        <v>515</v>
      </c>
      <c r="E287" s="56" t="s">
        <v>229</v>
      </c>
      <c r="F287" s="48">
        <f>+'P1'!F288+'P2'!F288+'P3'!F288</f>
        <v>0</v>
      </c>
      <c r="G287" s="48">
        <f>+'P1'!G288+'P2'!G288+'P3'!G288</f>
        <v>0</v>
      </c>
      <c r="H287" s="48">
        <f>+'P1'!H288+'P2'!H288+'P3'!H288</f>
        <v>0</v>
      </c>
      <c r="I287" s="48">
        <f>+'P1'!I288+'P2'!I288+'P3'!I288</f>
        <v>0</v>
      </c>
      <c r="J287" s="48">
        <f>+'P1'!J288+'P2'!J288+'P3'!J288</f>
        <v>0</v>
      </c>
      <c r="K287" s="48">
        <f>+'P1'!K288+'P2'!K288+'P3'!K288</f>
        <v>0</v>
      </c>
      <c r="L287" s="48">
        <f>+'P1'!L288+'P2'!L288+'P3'!L288</f>
        <v>0</v>
      </c>
      <c r="M287" s="48">
        <f>+'P1'!M288+'P2'!M288+'P3'!M288</f>
        <v>0</v>
      </c>
      <c r="N287" s="48">
        <f>+'P1'!N288+'P2'!N288+'P3'!N288</f>
        <v>0</v>
      </c>
      <c r="O287" s="48">
        <f>+'P1'!O288+'P2'!O288+'P3'!O288</f>
        <v>0</v>
      </c>
      <c r="P287" s="48">
        <f>+'P1'!P288+'P2'!P288+'P3'!P288</f>
        <v>0</v>
      </c>
      <c r="Q287" s="48">
        <f>+'P1'!Q288+'P2'!Q288+'P3'!Q288</f>
        <v>0</v>
      </c>
      <c r="R287" s="66">
        <f t="shared" si="8"/>
        <v>0</v>
      </c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  <c r="CF287" s="62"/>
      <c r="CG287" s="62"/>
      <c r="CH287" s="62"/>
      <c r="CI287" s="62"/>
      <c r="CJ287" s="62"/>
      <c r="CK287" s="62"/>
      <c r="CL287" s="62"/>
      <c r="CM287" s="62"/>
      <c r="CN287" s="62"/>
      <c r="CO287" s="62"/>
      <c r="CP287" s="62"/>
      <c r="CQ287" s="62"/>
      <c r="CR287" s="62"/>
      <c r="CS287" s="62"/>
      <c r="CT287" s="62"/>
      <c r="CU287" s="62"/>
      <c r="CV287" s="62"/>
      <c r="CW287" s="62"/>
      <c r="CX287" s="62"/>
      <c r="CY287" s="62"/>
      <c r="CZ287" s="62"/>
      <c r="DA287" s="62"/>
      <c r="DB287" s="62"/>
      <c r="DC287" s="62"/>
      <c r="DD287" s="62"/>
      <c r="DE287" s="62"/>
      <c r="DF287" s="62"/>
      <c r="DG287" s="62"/>
      <c r="DH287" s="62"/>
      <c r="DI287" s="62"/>
      <c r="DJ287" s="62"/>
      <c r="DK287" s="62"/>
      <c r="DL287" s="62"/>
      <c r="DM287" s="62"/>
      <c r="DN287" s="62"/>
      <c r="DO287" s="62"/>
      <c r="DP287" s="62"/>
      <c r="DQ287" s="62"/>
      <c r="DR287" s="62"/>
      <c r="DS287" s="62"/>
    </row>
    <row r="288" spans="1:123" s="49" customFormat="1" x14ac:dyDescent="0.25">
      <c r="A288" s="43">
        <v>4000</v>
      </c>
      <c r="B288" s="44"/>
      <c r="C288" s="45">
        <v>4361</v>
      </c>
      <c r="D288" s="46" t="s">
        <v>516</v>
      </c>
      <c r="E288" s="56" t="s">
        <v>229</v>
      </c>
      <c r="F288" s="48">
        <f>+'P1'!F289+'P2'!F289+'P3'!F289</f>
        <v>0</v>
      </c>
      <c r="G288" s="48">
        <f>+'P1'!G289+'P2'!G289+'P3'!G289</f>
        <v>0</v>
      </c>
      <c r="H288" s="48">
        <f>+'P1'!H289+'P2'!H289+'P3'!H289</f>
        <v>0</v>
      </c>
      <c r="I288" s="48">
        <f>+'P1'!I289+'P2'!I289+'P3'!I289</f>
        <v>0</v>
      </c>
      <c r="J288" s="48">
        <f>+'P1'!J289+'P2'!J289+'P3'!J289</f>
        <v>0</v>
      </c>
      <c r="K288" s="48">
        <f>+'P1'!K289+'P2'!K289+'P3'!K289</f>
        <v>0</v>
      </c>
      <c r="L288" s="48">
        <f>+'P1'!L289+'P2'!L289+'P3'!L289</f>
        <v>0</v>
      </c>
      <c r="M288" s="48">
        <f>+'P1'!M289+'P2'!M289+'P3'!M289</f>
        <v>0</v>
      </c>
      <c r="N288" s="48">
        <f>+'P1'!N289+'P2'!N289+'P3'!N289</f>
        <v>0</v>
      </c>
      <c r="O288" s="48">
        <f>+'P1'!O289+'P2'!O289+'P3'!O289</f>
        <v>0</v>
      </c>
      <c r="P288" s="48">
        <f>+'P1'!P289+'P2'!P289+'P3'!P289</f>
        <v>0</v>
      </c>
      <c r="Q288" s="48">
        <f>+'P1'!Q289+'P2'!Q289+'P3'!Q289</f>
        <v>0</v>
      </c>
      <c r="R288" s="66">
        <f t="shared" si="8"/>
        <v>0</v>
      </c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  <c r="CF288" s="62"/>
      <c r="CG288" s="62"/>
      <c r="CH288" s="62"/>
      <c r="CI288" s="62"/>
      <c r="CJ288" s="62"/>
      <c r="CK288" s="62"/>
      <c r="CL288" s="62"/>
      <c r="CM288" s="62"/>
      <c r="CN288" s="62"/>
      <c r="CO288" s="62"/>
      <c r="CP288" s="62"/>
      <c r="CQ288" s="62"/>
      <c r="CR288" s="62"/>
      <c r="CS288" s="62"/>
      <c r="CT288" s="62"/>
      <c r="CU288" s="62"/>
      <c r="CV288" s="62"/>
      <c r="CW288" s="62"/>
      <c r="CX288" s="62"/>
      <c r="CY288" s="62"/>
      <c r="CZ288" s="62"/>
      <c r="DA288" s="62"/>
      <c r="DB288" s="62"/>
      <c r="DC288" s="62"/>
      <c r="DD288" s="62"/>
      <c r="DE288" s="62"/>
      <c r="DF288" s="62"/>
      <c r="DG288" s="62"/>
      <c r="DH288" s="62"/>
      <c r="DI288" s="62"/>
      <c r="DJ288" s="62"/>
      <c r="DK288" s="62"/>
      <c r="DL288" s="62"/>
      <c r="DM288" s="62"/>
      <c r="DN288" s="62"/>
      <c r="DO288" s="62"/>
      <c r="DP288" s="62"/>
      <c r="DQ288" s="62"/>
      <c r="DR288" s="62"/>
      <c r="DS288" s="62"/>
    </row>
    <row r="289" spans="1:123" s="49" customFormat="1" x14ac:dyDescent="0.25">
      <c r="A289" s="43">
        <v>4000</v>
      </c>
      <c r="B289" s="44"/>
      <c r="C289" s="45">
        <v>4371</v>
      </c>
      <c r="D289" s="46" t="s">
        <v>517</v>
      </c>
      <c r="E289" s="56" t="s">
        <v>229</v>
      </c>
      <c r="F289" s="48">
        <f>+'P1'!F290+'P2'!F290+'P3'!F290</f>
        <v>0</v>
      </c>
      <c r="G289" s="48">
        <f>+'P1'!G290+'P2'!G290+'P3'!G290</f>
        <v>0</v>
      </c>
      <c r="H289" s="48">
        <f>+'P1'!H290+'P2'!H290+'P3'!H290</f>
        <v>0</v>
      </c>
      <c r="I289" s="48">
        <f>+'P1'!I290+'P2'!I290+'P3'!I290</f>
        <v>0</v>
      </c>
      <c r="J289" s="48">
        <f>+'P1'!J290+'P2'!J290+'P3'!J290</f>
        <v>0</v>
      </c>
      <c r="K289" s="48">
        <f>+'P1'!K290+'P2'!K290+'P3'!K290</f>
        <v>0</v>
      </c>
      <c r="L289" s="48">
        <f>+'P1'!L290+'P2'!L290+'P3'!L290</f>
        <v>0</v>
      </c>
      <c r="M289" s="48">
        <f>+'P1'!M290+'P2'!M290+'P3'!M290</f>
        <v>0</v>
      </c>
      <c r="N289" s="48">
        <f>+'P1'!N290+'P2'!N290+'P3'!N290</f>
        <v>0</v>
      </c>
      <c r="O289" s="48">
        <f>+'P1'!O290+'P2'!O290+'P3'!O290</f>
        <v>0</v>
      </c>
      <c r="P289" s="48">
        <f>+'P1'!P290+'P2'!P290+'P3'!P290</f>
        <v>0</v>
      </c>
      <c r="Q289" s="48">
        <f>+'P1'!Q290+'P2'!Q290+'P3'!Q290</f>
        <v>0</v>
      </c>
      <c r="R289" s="66">
        <f t="shared" si="8"/>
        <v>0</v>
      </c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  <c r="CF289" s="62"/>
      <c r="CG289" s="62"/>
      <c r="CH289" s="62"/>
      <c r="CI289" s="62"/>
      <c r="CJ289" s="62"/>
      <c r="CK289" s="62"/>
      <c r="CL289" s="62"/>
      <c r="CM289" s="62"/>
      <c r="CN289" s="62"/>
      <c r="CO289" s="62"/>
      <c r="CP289" s="62"/>
      <c r="CQ289" s="62"/>
      <c r="CR289" s="62"/>
      <c r="CS289" s="62"/>
      <c r="CT289" s="62"/>
      <c r="CU289" s="62"/>
      <c r="CV289" s="62"/>
      <c r="CW289" s="62"/>
      <c r="CX289" s="62"/>
      <c r="CY289" s="62"/>
      <c r="CZ289" s="62"/>
      <c r="DA289" s="62"/>
      <c r="DB289" s="62"/>
      <c r="DC289" s="62"/>
      <c r="DD289" s="62"/>
      <c r="DE289" s="62"/>
      <c r="DF289" s="62"/>
      <c r="DG289" s="62"/>
      <c r="DH289" s="62"/>
      <c r="DI289" s="62"/>
      <c r="DJ289" s="62"/>
      <c r="DK289" s="62"/>
      <c r="DL289" s="62"/>
      <c r="DM289" s="62"/>
      <c r="DN289" s="62"/>
      <c r="DO289" s="62"/>
      <c r="DP289" s="62"/>
      <c r="DQ289" s="62"/>
      <c r="DR289" s="62"/>
      <c r="DS289" s="62"/>
    </row>
    <row r="290" spans="1:123" s="49" customFormat="1" x14ac:dyDescent="0.25">
      <c r="A290" s="43">
        <v>4000</v>
      </c>
      <c r="B290" s="44"/>
      <c r="C290" s="45">
        <v>4381</v>
      </c>
      <c r="D290" s="46" t="s">
        <v>518</v>
      </c>
      <c r="E290" s="56" t="s">
        <v>229</v>
      </c>
      <c r="F290" s="48">
        <f>+'P1'!F291+'P2'!F291+'P3'!F291</f>
        <v>0</v>
      </c>
      <c r="G290" s="48">
        <f>+'P1'!G291+'P2'!G291+'P3'!G291</f>
        <v>0</v>
      </c>
      <c r="H290" s="48">
        <f>+'P1'!H291+'P2'!H291+'P3'!H291</f>
        <v>0</v>
      </c>
      <c r="I290" s="48">
        <f>+'P1'!I291+'P2'!I291+'P3'!I291</f>
        <v>0</v>
      </c>
      <c r="J290" s="48">
        <f>+'P1'!J291+'P2'!J291+'P3'!J291</f>
        <v>0</v>
      </c>
      <c r="K290" s="48">
        <f>+'P1'!K291+'P2'!K291+'P3'!K291</f>
        <v>0</v>
      </c>
      <c r="L290" s="48">
        <f>+'P1'!L291+'P2'!L291+'P3'!L291</f>
        <v>0</v>
      </c>
      <c r="M290" s="48">
        <f>+'P1'!M291+'P2'!M291+'P3'!M291</f>
        <v>0</v>
      </c>
      <c r="N290" s="48">
        <f>+'P1'!N291+'P2'!N291+'P3'!N291</f>
        <v>0</v>
      </c>
      <c r="O290" s="48">
        <f>+'P1'!O291+'P2'!O291+'P3'!O291</f>
        <v>0</v>
      </c>
      <c r="P290" s="48">
        <f>+'P1'!P291+'P2'!P291+'P3'!P291</f>
        <v>0</v>
      </c>
      <c r="Q290" s="48">
        <f>+'P1'!Q291+'P2'!Q291+'P3'!Q291</f>
        <v>0</v>
      </c>
      <c r="R290" s="66">
        <f t="shared" si="8"/>
        <v>0</v>
      </c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  <c r="CF290" s="62"/>
      <c r="CG290" s="62"/>
      <c r="CH290" s="62"/>
      <c r="CI290" s="62"/>
      <c r="CJ290" s="62"/>
      <c r="CK290" s="62"/>
      <c r="CL290" s="62"/>
      <c r="CM290" s="62"/>
      <c r="CN290" s="62"/>
      <c r="CO290" s="62"/>
      <c r="CP290" s="62"/>
      <c r="CQ290" s="62"/>
      <c r="CR290" s="62"/>
      <c r="CS290" s="62"/>
      <c r="CT290" s="62"/>
      <c r="CU290" s="62"/>
      <c r="CV290" s="62"/>
      <c r="CW290" s="62"/>
      <c r="CX290" s="62"/>
      <c r="CY290" s="62"/>
      <c r="CZ290" s="62"/>
      <c r="DA290" s="62"/>
      <c r="DB290" s="62"/>
      <c r="DC290" s="62"/>
      <c r="DD290" s="62"/>
      <c r="DE290" s="62"/>
      <c r="DF290" s="62"/>
      <c r="DG290" s="62"/>
      <c r="DH290" s="62"/>
      <c r="DI290" s="62"/>
      <c r="DJ290" s="62"/>
      <c r="DK290" s="62"/>
      <c r="DL290" s="62"/>
      <c r="DM290" s="62"/>
      <c r="DN290" s="62"/>
      <c r="DO290" s="62"/>
      <c r="DP290" s="62"/>
      <c r="DQ290" s="62"/>
      <c r="DR290" s="62"/>
      <c r="DS290" s="62"/>
    </row>
    <row r="291" spans="1:123" s="49" customFormat="1" x14ac:dyDescent="0.25">
      <c r="A291" s="43">
        <v>4000</v>
      </c>
      <c r="B291" s="44"/>
      <c r="C291" s="45">
        <v>4391</v>
      </c>
      <c r="D291" s="46" t="s">
        <v>519</v>
      </c>
      <c r="E291" s="56" t="s">
        <v>229</v>
      </c>
      <c r="F291" s="48">
        <f>+'P1'!F292+'P2'!F292+'P3'!F292</f>
        <v>0</v>
      </c>
      <c r="G291" s="48">
        <f>+'P1'!G292+'P2'!G292+'P3'!G292</f>
        <v>0</v>
      </c>
      <c r="H291" s="48">
        <f>+'P1'!H292+'P2'!H292+'P3'!H292</f>
        <v>0</v>
      </c>
      <c r="I291" s="48">
        <f>+'P1'!I292+'P2'!I292+'P3'!I292</f>
        <v>0</v>
      </c>
      <c r="J291" s="48">
        <f>+'P1'!J292+'P2'!J292+'P3'!J292</f>
        <v>0</v>
      </c>
      <c r="K291" s="48">
        <f>+'P1'!K292+'P2'!K292+'P3'!K292</f>
        <v>0</v>
      </c>
      <c r="L291" s="48">
        <f>+'P1'!L292+'P2'!L292+'P3'!L292</f>
        <v>0</v>
      </c>
      <c r="M291" s="48">
        <f>+'P1'!M292+'P2'!M292+'P3'!M292</f>
        <v>0</v>
      </c>
      <c r="N291" s="48">
        <f>+'P1'!N292+'P2'!N292+'P3'!N292</f>
        <v>0</v>
      </c>
      <c r="O291" s="48">
        <f>+'P1'!O292+'P2'!O292+'P3'!O292</f>
        <v>0</v>
      </c>
      <c r="P291" s="48">
        <f>+'P1'!P292+'P2'!P292+'P3'!P292</f>
        <v>0</v>
      </c>
      <c r="Q291" s="48">
        <f>+'P1'!Q292+'P2'!Q292+'P3'!Q292</f>
        <v>0</v>
      </c>
      <c r="R291" s="66">
        <f t="shared" si="8"/>
        <v>0</v>
      </c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62"/>
      <c r="CQ291" s="62"/>
      <c r="CR291" s="62"/>
      <c r="CS291" s="62"/>
      <c r="CT291" s="62"/>
      <c r="CU291" s="62"/>
      <c r="CV291" s="62"/>
      <c r="CW291" s="62"/>
      <c r="CX291" s="62"/>
      <c r="CY291" s="62"/>
      <c r="CZ291" s="62"/>
      <c r="DA291" s="62"/>
      <c r="DB291" s="62"/>
      <c r="DC291" s="62"/>
      <c r="DD291" s="62"/>
      <c r="DE291" s="62"/>
      <c r="DF291" s="62"/>
      <c r="DG291" s="62"/>
      <c r="DH291" s="62"/>
      <c r="DI291" s="62"/>
      <c r="DJ291" s="62"/>
      <c r="DK291" s="62"/>
      <c r="DL291" s="62"/>
      <c r="DM291" s="62"/>
      <c r="DN291" s="62"/>
      <c r="DO291" s="62"/>
      <c r="DP291" s="62"/>
      <c r="DQ291" s="62"/>
      <c r="DR291" s="62"/>
      <c r="DS291" s="62"/>
    </row>
    <row r="292" spans="1:123" s="49" customFormat="1" x14ac:dyDescent="0.25">
      <c r="A292" s="43">
        <v>4000</v>
      </c>
      <c r="B292" s="44"/>
      <c r="C292" s="45">
        <v>4392</v>
      </c>
      <c r="D292" s="46" t="s">
        <v>520</v>
      </c>
      <c r="E292" s="56" t="s">
        <v>229</v>
      </c>
      <c r="F292" s="48">
        <f>+'P1'!F293+'P2'!F293+'P3'!F293</f>
        <v>0</v>
      </c>
      <c r="G292" s="48">
        <f>+'P1'!G293+'P2'!G293+'P3'!G293</f>
        <v>0</v>
      </c>
      <c r="H292" s="48">
        <f>+'P1'!H293+'P2'!H293+'P3'!H293</f>
        <v>0</v>
      </c>
      <c r="I292" s="48">
        <f>+'P1'!I293+'P2'!I293+'P3'!I293</f>
        <v>0</v>
      </c>
      <c r="J292" s="48">
        <f>+'P1'!J293+'P2'!J293+'P3'!J293</f>
        <v>0</v>
      </c>
      <c r="K292" s="48">
        <f>+'P1'!K293+'P2'!K293+'P3'!K293</f>
        <v>0</v>
      </c>
      <c r="L292" s="48">
        <f>+'P1'!L293+'P2'!L293+'P3'!L293</f>
        <v>0</v>
      </c>
      <c r="M292" s="48">
        <f>+'P1'!M293+'P2'!M293+'P3'!M293</f>
        <v>0</v>
      </c>
      <c r="N292" s="48">
        <f>+'P1'!N293+'P2'!N293+'P3'!N293</f>
        <v>0</v>
      </c>
      <c r="O292" s="48">
        <f>+'P1'!O293+'P2'!O293+'P3'!O293</f>
        <v>0</v>
      </c>
      <c r="P292" s="48">
        <f>+'P1'!P293+'P2'!P293+'P3'!P293</f>
        <v>0</v>
      </c>
      <c r="Q292" s="48">
        <f>+'P1'!Q293+'P2'!Q293+'P3'!Q293</f>
        <v>0</v>
      </c>
      <c r="R292" s="66">
        <f t="shared" si="8"/>
        <v>0</v>
      </c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  <c r="CF292" s="62"/>
      <c r="CG292" s="62"/>
      <c r="CH292" s="62"/>
      <c r="CI292" s="62"/>
      <c r="CJ292" s="62"/>
      <c r="CK292" s="62"/>
      <c r="CL292" s="62"/>
      <c r="CM292" s="62"/>
      <c r="CN292" s="62"/>
      <c r="CO292" s="62"/>
      <c r="CP292" s="62"/>
      <c r="CQ292" s="62"/>
      <c r="CR292" s="62"/>
      <c r="CS292" s="62"/>
      <c r="CT292" s="62"/>
      <c r="CU292" s="62"/>
      <c r="CV292" s="62"/>
      <c r="CW292" s="62"/>
      <c r="CX292" s="62"/>
      <c r="CY292" s="62"/>
      <c r="CZ292" s="62"/>
      <c r="DA292" s="62"/>
      <c r="DB292" s="62"/>
      <c r="DC292" s="62"/>
      <c r="DD292" s="62"/>
      <c r="DE292" s="62"/>
      <c r="DF292" s="62"/>
      <c r="DG292" s="62"/>
      <c r="DH292" s="62"/>
      <c r="DI292" s="62"/>
      <c r="DJ292" s="62"/>
      <c r="DK292" s="62"/>
      <c r="DL292" s="62"/>
      <c r="DM292" s="62"/>
      <c r="DN292" s="62"/>
      <c r="DO292" s="62"/>
      <c r="DP292" s="62"/>
      <c r="DQ292" s="62"/>
      <c r="DR292" s="62"/>
      <c r="DS292" s="62"/>
    </row>
    <row r="293" spans="1:123" s="49" customFormat="1" x14ac:dyDescent="0.25">
      <c r="A293" s="43">
        <v>4000</v>
      </c>
      <c r="B293" s="44"/>
      <c r="C293" s="45">
        <v>4393</v>
      </c>
      <c r="D293" s="46" t="s">
        <v>521</v>
      </c>
      <c r="E293" s="56" t="s">
        <v>229</v>
      </c>
      <c r="F293" s="48">
        <f>+'P1'!F294+'P2'!F294+'P3'!F294</f>
        <v>0</v>
      </c>
      <c r="G293" s="48">
        <f>+'P1'!G294+'P2'!G294+'P3'!G294</f>
        <v>0</v>
      </c>
      <c r="H293" s="48">
        <f>+'P1'!H294+'P2'!H294+'P3'!H294</f>
        <v>0</v>
      </c>
      <c r="I293" s="48">
        <f>+'P1'!I294+'P2'!I294+'P3'!I294</f>
        <v>0</v>
      </c>
      <c r="J293" s="48">
        <f>+'P1'!J294+'P2'!J294+'P3'!J294</f>
        <v>0</v>
      </c>
      <c r="K293" s="48">
        <f>+'P1'!K294+'P2'!K294+'P3'!K294</f>
        <v>0</v>
      </c>
      <c r="L293" s="48">
        <f>+'P1'!L294+'P2'!L294+'P3'!L294</f>
        <v>0</v>
      </c>
      <c r="M293" s="48">
        <f>+'P1'!M294+'P2'!M294+'P3'!M294</f>
        <v>0</v>
      </c>
      <c r="N293" s="48">
        <f>+'P1'!N294+'P2'!N294+'P3'!N294</f>
        <v>0</v>
      </c>
      <c r="O293" s="48">
        <f>+'P1'!O294+'P2'!O294+'P3'!O294</f>
        <v>0</v>
      </c>
      <c r="P293" s="48">
        <f>+'P1'!P294+'P2'!P294+'P3'!P294</f>
        <v>0</v>
      </c>
      <c r="Q293" s="48">
        <f>+'P1'!Q294+'P2'!Q294+'P3'!Q294</f>
        <v>0</v>
      </c>
      <c r="R293" s="66">
        <f t="shared" si="8"/>
        <v>0</v>
      </c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  <c r="CR293" s="62"/>
      <c r="CS293" s="62"/>
      <c r="CT293" s="62"/>
      <c r="CU293" s="62"/>
      <c r="CV293" s="62"/>
      <c r="CW293" s="62"/>
      <c r="CX293" s="62"/>
      <c r="CY293" s="62"/>
      <c r="CZ293" s="62"/>
      <c r="DA293" s="62"/>
      <c r="DB293" s="62"/>
      <c r="DC293" s="62"/>
      <c r="DD293" s="62"/>
      <c r="DE293" s="62"/>
      <c r="DF293" s="62"/>
      <c r="DG293" s="62"/>
      <c r="DH293" s="62"/>
      <c r="DI293" s="62"/>
      <c r="DJ293" s="62"/>
      <c r="DK293" s="62"/>
      <c r="DL293" s="62"/>
      <c r="DM293" s="62"/>
      <c r="DN293" s="62"/>
      <c r="DO293" s="62"/>
      <c r="DP293" s="62"/>
      <c r="DQ293" s="62"/>
      <c r="DR293" s="62"/>
      <c r="DS293" s="62"/>
    </row>
    <row r="294" spans="1:123" s="49" customFormat="1" x14ac:dyDescent="0.25">
      <c r="A294" s="43">
        <v>4000</v>
      </c>
      <c r="B294" s="44"/>
      <c r="C294" s="45">
        <v>4394</v>
      </c>
      <c r="D294" s="46" t="s">
        <v>522</v>
      </c>
      <c r="E294" s="56" t="s">
        <v>229</v>
      </c>
      <c r="F294" s="48">
        <f>+'P1'!F295+'P2'!F295+'P3'!F295</f>
        <v>0</v>
      </c>
      <c r="G294" s="48">
        <f>+'P1'!G295+'P2'!G295+'P3'!G295</f>
        <v>0</v>
      </c>
      <c r="H294" s="48">
        <f>+'P1'!H295+'P2'!H295+'P3'!H295</f>
        <v>0</v>
      </c>
      <c r="I294" s="48">
        <f>+'P1'!I295+'P2'!I295+'P3'!I295</f>
        <v>0</v>
      </c>
      <c r="J294" s="48">
        <f>+'P1'!J295+'P2'!J295+'P3'!J295</f>
        <v>0</v>
      </c>
      <c r="K294" s="48">
        <f>+'P1'!K295+'P2'!K295+'P3'!K295</f>
        <v>0</v>
      </c>
      <c r="L294" s="48">
        <f>+'P1'!L295+'P2'!L295+'P3'!L295</f>
        <v>0</v>
      </c>
      <c r="M294" s="48">
        <f>+'P1'!M295+'P2'!M295+'P3'!M295</f>
        <v>0</v>
      </c>
      <c r="N294" s="48">
        <f>+'P1'!N295+'P2'!N295+'P3'!N295</f>
        <v>0</v>
      </c>
      <c r="O294" s="48">
        <f>+'P1'!O295+'P2'!O295+'P3'!O295</f>
        <v>0</v>
      </c>
      <c r="P294" s="48">
        <f>+'P1'!P295+'P2'!P295+'P3'!P295</f>
        <v>0</v>
      </c>
      <c r="Q294" s="48">
        <f>+'P1'!Q295+'P2'!Q295+'P3'!Q295</f>
        <v>0</v>
      </c>
      <c r="R294" s="66">
        <f t="shared" si="8"/>
        <v>0</v>
      </c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  <c r="CF294" s="62"/>
      <c r="CG294" s="62"/>
      <c r="CH294" s="62"/>
      <c r="CI294" s="62"/>
      <c r="CJ294" s="62"/>
      <c r="CK294" s="62"/>
      <c r="CL294" s="62"/>
      <c r="CM294" s="62"/>
      <c r="CN294" s="62"/>
      <c r="CO294" s="62"/>
      <c r="CP294" s="62"/>
      <c r="CQ294" s="62"/>
      <c r="CR294" s="62"/>
      <c r="CS294" s="62"/>
      <c r="CT294" s="62"/>
      <c r="CU294" s="62"/>
      <c r="CV294" s="62"/>
      <c r="CW294" s="62"/>
      <c r="CX294" s="62"/>
      <c r="CY294" s="62"/>
      <c r="CZ294" s="62"/>
      <c r="DA294" s="62"/>
      <c r="DB294" s="62"/>
      <c r="DC294" s="62"/>
      <c r="DD294" s="62"/>
      <c r="DE294" s="62"/>
      <c r="DF294" s="62"/>
      <c r="DG294" s="62"/>
      <c r="DH294" s="62"/>
      <c r="DI294" s="62"/>
      <c r="DJ294" s="62"/>
      <c r="DK294" s="62"/>
      <c r="DL294" s="62"/>
      <c r="DM294" s="62"/>
      <c r="DN294" s="62"/>
      <c r="DO294" s="62"/>
      <c r="DP294" s="62"/>
      <c r="DQ294" s="62"/>
      <c r="DR294" s="62"/>
      <c r="DS294" s="62"/>
    </row>
    <row r="295" spans="1:123" s="49" customFormat="1" x14ac:dyDescent="0.25">
      <c r="A295" s="43">
        <v>4000</v>
      </c>
      <c r="B295" s="44"/>
      <c r="C295" s="45">
        <v>4411</v>
      </c>
      <c r="D295" s="46" t="s">
        <v>523</v>
      </c>
      <c r="E295" s="56" t="s">
        <v>229</v>
      </c>
      <c r="F295" s="48">
        <f>+'P1'!F296+'P2'!F296+'P3'!F296</f>
        <v>0</v>
      </c>
      <c r="G295" s="48">
        <f>+'P1'!G296+'P2'!G296+'P3'!G296</f>
        <v>0</v>
      </c>
      <c r="H295" s="48">
        <f>+'P1'!H296+'P2'!H296+'P3'!H296</f>
        <v>0</v>
      </c>
      <c r="I295" s="48">
        <f>+'P1'!I296+'P2'!I296+'P3'!I296</f>
        <v>0</v>
      </c>
      <c r="J295" s="48">
        <f>+'P1'!J296+'P2'!J296+'P3'!J296</f>
        <v>0</v>
      </c>
      <c r="K295" s="48">
        <f>+'P1'!K296+'P2'!K296+'P3'!K296</f>
        <v>0</v>
      </c>
      <c r="L295" s="48">
        <f>+'P1'!L296+'P2'!L296+'P3'!L296</f>
        <v>0</v>
      </c>
      <c r="M295" s="48">
        <f>+'P1'!M296+'P2'!M296+'P3'!M296</f>
        <v>0</v>
      </c>
      <c r="N295" s="48">
        <f>+'P1'!N296+'P2'!N296+'P3'!N296</f>
        <v>0</v>
      </c>
      <c r="O295" s="48">
        <f>+'P1'!O296+'P2'!O296+'P3'!O296</f>
        <v>0</v>
      </c>
      <c r="P295" s="48">
        <f>+'P1'!P296+'P2'!P296+'P3'!P296</f>
        <v>0</v>
      </c>
      <c r="Q295" s="48">
        <f>+'P1'!Q296+'P2'!Q296+'P3'!Q296</f>
        <v>0</v>
      </c>
      <c r="R295" s="66">
        <f t="shared" si="8"/>
        <v>0</v>
      </c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  <c r="CF295" s="62"/>
      <c r="CG295" s="62"/>
      <c r="CH295" s="62"/>
      <c r="CI295" s="62"/>
      <c r="CJ295" s="62"/>
      <c r="CK295" s="62"/>
      <c r="CL295" s="62"/>
      <c r="CM295" s="62"/>
      <c r="CN295" s="62"/>
      <c r="CO295" s="62"/>
      <c r="CP295" s="62"/>
      <c r="CQ295" s="62"/>
      <c r="CR295" s="62"/>
      <c r="CS295" s="62"/>
      <c r="CT295" s="62"/>
      <c r="CU295" s="62"/>
      <c r="CV295" s="62"/>
      <c r="CW295" s="62"/>
      <c r="CX295" s="62"/>
      <c r="CY295" s="62"/>
      <c r="CZ295" s="62"/>
      <c r="DA295" s="62"/>
      <c r="DB295" s="62"/>
      <c r="DC295" s="62"/>
      <c r="DD295" s="62"/>
      <c r="DE295" s="62"/>
      <c r="DF295" s="62"/>
      <c r="DG295" s="62"/>
      <c r="DH295" s="62"/>
      <c r="DI295" s="62"/>
      <c r="DJ295" s="62"/>
      <c r="DK295" s="62"/>
      <c r="DL295" s="62"/>
      <c r="DM295" s="62"/>
      <c r="DN295" s="62"/>
      <c r="DO295" s="62"/>
      <c r="DP295" s="62"/>
      <c r="DQ295" s="62"/>
      <c r="DR295" s="62"/>
      <c r="DS295" s="62"/>
    </row>
    <row r="296" spans="1:123" s="49" customFormat="1" x14ac:dyDescent="0.25">
      <c r="A296" s="43">
        <v>4000</v>
      </c>
      <c r="B296" s="44"/>
      <c r="C296" s="45">
        <v>4421</v>
      </c>
      <c r="D296" s="46" t="s">
        <v>524</v>
      </c>
      <c r="E296" s="56" t="s">
        <v>229</v>
      </c>
      <c r="F296" s="48">
        <f>+'P1'!F297+'P2'!F297+'P3'!F297</f>
        <v>0</v>
      </c>
      <c r="G296" s="48">
        <f>+'P1'!G297+'P2'!G297+'P3'!G297</f>
        <v>0</v>
      </c>
      <c r="H296" s="48">
        <f>+'P1'!H297+'P2'!H297+'P3'!H297</f>
        <v>0</v>
      </c>
      <c r="I296" s="48">
        <f>+'P1'!I297+'P2'!I297+'P3'!I297</f>
        <v>0</v>
      </c>
      <c r="J296" s="48">
        <f>+'P1'!J297+'P2'!J297+'P3'!J297</f>
        <v>0</v>
      </c>
      <c r="K296" s="48">
        <f>+'P1'!K297+'P2'!K297+'P3'!K297</f>
        <v>0</v>
      </c>
      <c r="L296" s="48">
        <f>+'P1'!L297+'P2'!L297+'P3'!L297</f>
        <v>0</v>
      </c>
      <c r="M296" s="48">
        <f>+'P1'!M297+'P2'!M297+'P3'!M297</f>
        <v>0</v>
      </c>
      <c r="N296" s="48">
        <f>+'P1'!N297+'P2'!N297+'P3'!N297</f>
        <v>0</v>
      </c>
      <c r="O296" s="48">
        <f>+'P1'!O297+'P2'!O297+'P3'!O297</f>
        <v>0</v>
      </c>
      <c r="P296" s="48">
        <f>+'P1'!P297+'P2'!P297+'P3'!P297</f>
        <v>0</v>
      </c>
      <c r="Q296" s="48">
        <f>+'P1'!Q297+'P2'!Q297+'P3'!Q297</f>
        <v>0</v>
      </c>
      <c r="R296" s="66">
        <f t="shared" si="8"/>
        <v>0</v>
      </c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  <c r="CF296" s="62"/>
      <c r="CG296" s="62"/>
      <c r="CH296" s="62"/>
      <c r="CI296" s="62"/>
      <c r="CJ296" s="62"/>
      <c r="CK296" s="62"/>
      <c r="CL296" s="62"/>
      <c r="CM296" s="62"/>
      <c r="CN296" s="62"/>
      <c r="CO296" s="62"/>
      <c r="CP296" s="62"/>
      <c r="CQ296" s="62"/>
      <c r="CR296" s="62"/>
      <c r="CS296" s="62"/>
      <c r="CT296" s="62"/>
      <c r="CU296" s="62"/>
      <c r="CV296" s="62"/>
      <c r="CW296" s="62"/>
      <c r="CX296" s="62"/>
      <c r="CY296" s="62"/>
      <c r="CZ296" s="62"/>
      <c r="DA296" s="62"/>
      <c r="DB296" s="62"/>
      <c r="DC296" s="62"/>
      <c r="DD296" s="62"/>
      <c r="DE296" s="62"/>
      <c r="DF296" s="62"/>
      <c r="DG296" s="62"/>
      <c r="DH296" s="62"/>
      <c r="DI296" s="62"/>
      <c r="DJ296" s="62"/>
      <c r="DK296" s="62"/>
      <c r="DL296" s="62"/>
      <c r="DM296" s="62"/>
      <c r="DN296" s="62"/>
      <c r="DO296" s="62"/>
      <c r="DP296" s="62"/>
      <c r="DQ296" s="62"/>
      <c r="DR296" s="62"/>
      <c r="DS296" s="62"/>
    </row>
    <row r="297" spans="1:123" s="49" customFormat="1" x14ac:dyDescent="0.25">
      <c r="A297" s="43">
        <v>4000</v>
      </c>
      <c r="B297" s="44"/>
      <c r="C297" s="45">
        <v>4431</v>
      </c>
      <c r="D297" s="46" t="s">
        <v>525</v>
      </c>
      <c r="E297" s="56" t="s">
        <v>229</v>
      </c>
      <c r="F297" s="48">
        <f>+'P1'!F298+'P2'!F298+'P3'!F298</f>
        <v>0</v>
      </c>
      <c r="G297" s="48">
        <f>+'P1'!G298+'P2'!G298+'P3'!G298</f>
        <v>0</v>
      </c>
      <c r="H297" s="48">
        <f>+'P1'!H298+'P2'!H298+'P3'!H298</f>
        <v>0</v>
      </c>
      <c r="I297" s="48">
        <f>+'P1'!I298+'P2'!I298+'P3'!I298</f>
        <v>0</v>
      </c>
      <c r="J297" s="48">
        <f>+'P1'!J298+'P2'!J298+'P3'!J298</f>
        <v>0</v>
      </c>
      <c r="K297" s="48">
        <f>+'P1'!K298+'P2'!K298+'P3'!K298</f>
        <v>0</v>
      </c>
      <c r="L297" s="48">
        <f>+'P1'!L298+'P2'!L298+'P3'!L298</f>
        <v>0</v>
      </c>
      <c r="M297" s="48">
        <f>+'P1'!M298+'P2'!M298+'P3'!M298</f>
        <v>0</v>
      </c>
      <c r="N297" s="48">
        <f>+'P1'!N298+'P2'!N298+'P3'!N298</f>
        <v>0</v>
      </c>
      <c r="O297" s="48">
        <f>+'P1'!O298+'P2'!O298+'P3'!O298</f>
        <v>0</v>
      </c>
      <c r="P297" s="48">
        <f>+'P1'!P298+'P2'!P298+'P3'!P298</f>
        <v>0</v>
      </c>
      <c r="Q297" s="48">
        <f>+'P1'!Q298+'P2'!Q298+'P3'!Q298</f>
        <v>0</v>
      </c>
      <c r="R297" s="66">
        <f t="shared" si="8"/>
        <v>0</v>
      </c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  <c r="CF297" s="62"/>
      <c r="CG297" s="62"/>
      <c r="CH297" s="62"/>
      <c r="CI297" s="62"/>
      <c r="CJ297" s="62"/>
      <c r="CK297" s="62"/>
      <c r="CL297" s="62"/>
      <c r="CM297" s="62"/>
      <c r="CN297" s="62"/>
      <c r="CO297" s="62"/>
      <c r="CP297" s="62"/>
      <c r="CQ297" s="62"/>
      <c r="CR297" s="62"/>
      <c r="CS297" s="62"/>
      <c r="CT297" s="62"/>
      <c r="CU297" s="62"/>
      <c r="CV297" s="62"/>
      <c r="CW297" s="62"/>
      <c r="CX297" s="62"/>
      <c r="CY297" s="62"/>
      <c r="CZ297" s="62"/>
      <c r="DA297" s="62"/>
      <c r="DB297" s="62"/>
      <c r="DC297" s="62"/>
      <c r="DD297" s="62"/>
      <c r="DE297" s="62"/>
      <c r="DF297" s="62"/>
      <c r="DG297" s="62"/>
      <c r="DH297" s="62"/>
      <c r="DI297" s="62"/>
      <c r="DJ297" s="62"/>
      <c r="DK297" s="62"/>
      <c r="DL297" s="62"/>
      <c r="DM297" s="62"/>
      <c r="DN297" s="62"/>
      <c r="DO297" s="62"/>
      <c r="DP297" s="62"/>
      <c r="DQ297" s="62"/>
      <c r="DR297" s="62"/>
      <c r="DS297" s="62"/>
    </row>
    <row r="298" spans="1:123" s="49" customFormat="1" x14ac:dyDescent="0.25">
      <c r="A298" s="43">
        <v>4000</v>
      </c>
      <c r="B298" s="44"/>
      <c r="C298" s="45">
        <v>4441</v>
      </c>
      <c r="D298" s="46" t="s">
        <v>526</v>
      </c>
      <c r="E298" s="56" t="s">
        <v>229</v>
      </c>
      <c r="F298" s="48">
        <f>+'P1'!F299+'P2'!F299+'P3'!F299</f>
        <v>0</v>
      </c>
      <c r="G298" s="48">
        <f>+'P1'!G299+'P2'!G299+'P3'!G299</f>
        <v>0</v>
      </c>
      <c r="H298" s="48">
        <f>+'P1'!H299+'P2'!H299+'P3'!H299</f>
        <v>0</v>
      </c>
      <c r="I298" s="48">
        <f>+'P1'!I299+'P2'!I299+'P3'!I299</f>
        <v>0</v>
      </c>
      <c r="J298" s="48">
        <f>+'P1'!J299+'P2'!J299+'P3'!J299</f>
        <v>0</v>
      </c>
      <c r="K298" s="48">
        <f>+'P1'!K299+'P2'!K299+'P3'!K299</f>
        <v>0</v>
      </c>
      <c r="L298" s="48">
        <f>+'P1'!L299+'P2'!L299+'P3'!L299</f>
        <v>0</v>
      </c>
      <c r="M298" s="48">
        <f>+'P1'!M299+'P2'!M299+'P3'!M299</f>
        <v>0</v>
      </c>
      <c r="N298" s="48">
        <f>+'P1'!N299+'P2'!N299+'P3'!N299</f>
        <v>0</v>
      </c>
      <c r="O298" s="48">
        <f>+'P1'!O299+'P2'!O299+'P3'!O299</f>
        <v>0</v>
      </c>
      <c r="P298" s="48">
        <f>+'P1'!P299+'P2'!P299+'P3'!P299</f>
        <v>0</v>
      </c>
      <c r="Q298" s="48">
        <f>+'P1'!Q299+'P2'!Q299+'P3'!Q299</f>
        <v>0</v>
      </c>
      <c r="R298" s="66">
        <f t="shared" si="8"/>
        <v>0</v>
      </c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  <c r="CF298" s="62"/>
      <c r="CG298" s="62"/>
      <c r="CH298" s="62"/>
      <c r="CI298" s="62"/>
      <c r="CJ298" s="62"/>
      <c r="CK298" s="62"/>
      <c r="CL298" s="62"/>
      <c r="CM298" s="62"/>
      <c r="CN298" s="62"/>
      <c r="CO298" s="62"/>
      <c r="CP298" s="62"/>
      <c r="CQ298" s="62"/>
      <c r="CR298" s="62"/>
      <c r="CS298" s="62"/>
      <c r="CT298" s="62"/>
      <c r="CU298" s="62"/>
      <c r="CV298" s="62"/>
      <c r="CW298" s="62"/>
      <c r="CX298" s="62"/>
      <c r="CY298" s="62"/>
      <c r="CZ298" s="62"/>
      <c r="DA298" s="62"/>
      <c r="DB298" s="62"/>
      <c r="DC298" s="62"/>
      <c r="DD298" s="62"/>
      <c r="DE298" s="62"/>
      <c r="DF298" s="62"/>
      <c r="DG298" s="62"/>
      <c r="DH298" s="62"/>
      <c r="DI298" s="62"/>
      <c r="DJ298" s="62"/>
      <c r="DK298" s="62"/>
      <c r="DL298" s="62"/>
      <c r="DM298" s="62"/>
      <c r="DN298" s="62"/>
      <c r="DO298" s="62"/>
      <c r="DP298" s="62"/>
      <c r="DQ298" s="62"/>
      <c r="DR298" s="62"/>
      <c r="DS298" s="62"/>
    </row>
    <row r="299" spans="1:123" s="49" customFormat="1" x14ac:dyDescent="0.25">
      <c r="A299" s="43">
        <v>4000</v>
      </c>
      <c r="B299" s="44"/>
      <c r="C299" s="45">
        <v>4451</v>
      </c>
      <c r="D299" s="46" t="s">
        <v>527</v>
      </c>
      <c r="E299" s="56" t="s">
        <v>229</v>
      </c>
      <c r="F299" s="48">
        <f>+'P1'!F300+'P2'!F300+'P3'!F300</f>
        <v>0</v>
      </c>
      <c r="G299" s="48">
        <f>+'P1'!G300+'P2'!G300+'P3'!G300</f>
        <v>0</v>
      </c>
      <c r="H299" s="48">
        <f>+'P1'!H300+'P2'!H300+'P3'!H300</f>
        <v>0</v>
      </c>
      <c r="I299" s="48">
        <f>+'P1'!I300+'P2'!I300+'P3'!I300</f>
        <v>0</v>
      </c>
      <c r="J299" s="48">
        <f>+'P1'!J300+'P2'!J300+'P3'!J300</f>
        <v>0</v>
      </c>
      <c r="K299" s="48">
        <f>+'P1'!K300+'P2'!K300+'P3'!K300</f>
        <v>0</v>
      </c>
      <c r="L299" s="48">
        <f>+'P1'!L300+'P2'!L300+'P3'!L300</f>
        <v>0</v>
      </c>
      <c r="M299" s="48">
        <f>+'P1'!M300+'P2'!M300+'P3'!M300</f>
        <v>0</v>
      </c>
      <c r="N299" s="48">
        <f>+'P1'!N300+'P2'!N300+'P3'!N300</f>
        <v>0</v>
      </c>
      <c r="O299" s="48">
        <f>+'P1'!O300+'P2'!O300+'P3'!O300</f>
        <v>0</v>
      </c>
      <c r="P299" s="48">
        <f>+'P1'!P300+'P2'!P300+'P3'!P300</f>
        <v>0</v>
      </c>
      <c r="Q299" s="48">
        <f>+'P1'!Q300+'P2'!Q300+'P3'!Q300</f>
        <v>0</v>
      </c>
      <c r="R299" s="66">
        <f t="shared" si="8"/>
        <v>0</v>
      </c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  <c r="CR299" s="62"/>
      <c r="CS299" s="62"/>
      <c r="CT299" s="62"/>
      <c r="CU299" s="62"/>
      <c r="CV299" s="62"/>
      <c r="CW299" s="62"/>
      <c r="CX299" s="62"/>
      <c r="CY299" s="62"/>
      <c r="CZ299" s="62"/>
      <c r="DA299" s="62"/>
      <c r="DB299" s="62"/>
      <c r="DC299" s="62"/>
      <c r="DD299" s="62"/>
      <c r="DE299" s="62"/>
      <c r="DF299" s="62"/>
      <c r="DG299" s="62"/>
      <c r="DH299" s="62"/>
      <c r="DI299" s="62"/>
      <c r="DJ299" s="62"/>
      <c r="DK299" s="62"/>
      <c r="DL299" s="62"/>
      <c r="DM299" s="62"/>
      <c r="DN299" s="62"/>
      <c r="DO299" s="62"/>
      <c r="DP299" s="62"/>
      <c r="DQ299" s="62"/>
      <c r="DR299" s="62"/>
      <c r="DS299" s="62"/>
    </row>
    <row r="300" spans="1:123" s="49" customFormat="1" x14ac:dyDescent="0.25">
      <c r="A300" s="43">
        <v>4000</v>
      </c>
      <c r="B300" s="44"/>
      <c r="C300" s="45">
        <v>4461</v>
      </c>
      <c r="D300" s="46" t="s">
        <v>528</v>
      </c>
      <c r="E300" s="56" t="s">
        <v>229</v>
      </c>
      <c r="F300" s="48">
        <f>+'P1'!F301+'P2'!F301+'P3'!F301</f>
        <v>0</v>
      </c>
      <c r="G300" s="48">
        <f>+'P1'!G301+'P2'!G301+'P3'!G301</f>
        <v>0</v>
      </c>
      <c r="H300" s="48">
        <f>+'P1'!H301+'P2'!H301+'P3'!H301</f>
        <v>0</v>
      </c>
      <c r="I300" s="48">
        <f>+'P1'!I301+'P2'!I301+'P3'!I301</f>
        <v>0</v>
      </c>
      <c r="J300" s="48">
        <f>+'P1'!J301+'P2'!J301+'P3'!J301</f>
        <v>0</v>
      </c>
      <c r="K300" s="48">
        <f>+'P1'!K301+'P2'!K301+'P3'!K301</f>
        <v>0</v>
      </c>
      <c r="L300" s="48">
        <f>+'P1'!L301+'P2'!L301+'P3'!L301</f>
        <v>0</v>
      </c>
      <c r="M300" s="48">
        <f>+'P1'!M301+'P2'!M301+'P3'!M301</f>
        <v>0</v>
      </c>
      <c r="N300" s="48">
        <f>+'P1'!N301+'P2'!N301+'P3'!N301</f>
        <v>0</v>
      </c>
      <c r="O300" s="48">
        <f>+'P1'!O301+'P2'!O301+'P3'!O301</f>
        <v>0</v>
      </c>
      <c r="P300" s="48">
        <f>+'P1'!P301+'P2'!P301+'P3'!P301</f>
        <v>0</v>
      </c>
      <c r="Q300" s="48">
        <f>+'P1'!Q301+'P2'!Q301+'P3'!Q301</f>
        <v>0</v>
      </c>
      <c r="R300" s="66">
        <f t="shared" si="8"/>
        <v>0</v>
      </c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  <c r="CR300" s="62"/>
      <c r="CS300" s="62"/>
      <c r="CT300" s="62"/>
      <c r="CU300" s="62"/>
      <c r="CV300" s="62"/>
      <c r="CW300" s="62"/>
      <c r="CX300" s="62"/>
      <c r="CY300" s="62"/>
      <c r="CZ300" s="62"/>
      <c r="DA300" s="62"/>
      <c r="DB300" s="62"/>
      <c r="DC300" s="62"/>
      <c r="DD300" s="62"/>
      <c r="DE300" s="62"/>
      <c r="DF300" s="62"/>
      <c r="DG300" s="62"/>
      <c r="DH300" s="62"/>
      <c r="DI300" s="62"/>
      <c r="DJ300" s="62"/>
      <c r="DK300" s="62"/>
      <c r="DL300" s="62"/>
      <c r="DM300" s="62"/>
      <c r="DN300" s="62"/>
      <c r="DO300" s="62"/>
      <c r="DP300" s="62"/>
      <c r="DQ300" s="62"/>
      <c r="DR300" s="62"/>
      <c r="DS300" s="62"/>
    </row>
    <row r="301" spans="1:123" s="49" customFormat="1" x14ac:dyDescent="0.25">
      <c r="A301" s="43">
        <v>4000</v>
      </c>
      <c r="B301" s="44"/>
      <c r="C301" s="45">
        <v>4471</v>
      </c>
      <c r="D301" s="46" t="s">
        <v>529</v>
      </c>
      <c r="E301" s="56" t="s">
        <v>229</v>
      </c>
      <c r="F301" s="48">
        <f>+'P1'!F302+'P2'!F302+'P3'!F302</f>
        <v>0</v>
      </c>
      <c r="G301" s="48">
        <f>+'P1'!G302+'P2'!G302+'P3'!G302</f>
        <v>0</v>
      </c>
      <c r="H301" s="48">
        <f>+'P1'!H302+'P2'!H302+'P3'!H302</f>
        <v>0</v>
      </c>
      <c r="I301" s="48">
        <f>+'P1'!I302+'P2'!I302+'P3'!I302</f>
        <v>0</v>
      </c>
      <c r="J301" s="48">
        <f>+'P1'!J302+'P2'!J302+'P3'!J302</f>
        <v>0</v>
      </c>
      <c r="K301" s="48">
        <f>+'P1'!K302+'P2'!K302+'P3'!K302</f>
        <v>0</v>
      </c>
      <c r="L301" s="48">
        <f>+'P1'!L302+'P2'!L302+'P3'!L302</f>
        <v>0</v>
      </c>
      <c r="M301" s="48">
        <f>+'P1'!M302+'P2'!M302+'P3'!M302</f>
        <v>0</v>
      </c>
      <c r="N301" s="48">
        <f>+'P1'!N302+'P2'!N302+'P3'!N302</f>
        <v>0</v>
      </c>
      <c r="O301" s="48">
        <f>+'P1'!O302+'P2'!O302+'P3'!O302</f>
        <v>0</v>
      </c>
      <c r="P301" s="48">
        <f>+'P1'!P302+'P2'!P302+'P3'!P302</f>
        <v>0</v>
      </c>
      <c r="Q301" s="48">
        <f>+'P1'!Q302+'P2'!Q302+'P3'!Q302</f>
        <v>0</v>
      </c>
      <c r="R301" s="66">
        <f t="shared" si="8"/>
        <v>0</v>
      </c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  <c r="CR301" s="62"/>
      <c r="CS301" s="62"/>
      <c r="CT301" s="62"/>
      <c r="CU301" s="62"/>
      <c r="CV301" s="62"/>
      <c r="CW301" s="62"/>
      <c r="CX301" s="62"/>
      <c r="CY301" s="62"/>
      <c r="CZ301" s="62"/>
      <c r="DA301" s="62"/>
      <c r="DB301" s="62"/>
      <c r="DC301" s="62"/>
      <c r="DD301" s="62"/>
      <c r="DE301" s="62"/>
      <c r="DF301" s="62"/>
      <c r="DG301" s="62"/>
      <c r="DH301" s="62"/>
      <c r="DI301" s="62"/>
      <c r="DJ301" s="62"/>
      <c r="DK301" s="62"/>
      <c r="DL301" s="62"/>
      <c r="DM301" s="62"/>
      <c r="DN301" s="62"/>
      <c r="DO301" s="62"/>
      <c r="DP301" s="62"/>
      <c r="DQ301" s="62"/>
      <c r="DR301" s="62"/>
      <c r="DS301" s="62"/>
    </row>
    <row r="302" spans="1:123" s="49" customFormat="1" x14ac:dyDescent="0.25">
      <c r="A302" s="43">
        <v>4000</v>
      </c>
      <c r="B302" s="44"/>
      <c r="C302" s="45">
        <v>4481</v>
      </c>
      <c r="D302" s="46" t="s">
        <v>530</v>
      </c>
      <c r="E302" s="56" t="s">
        <v>229</v>
      </c>
      <c r="F302" s="48">
        <f>+'P1'!F303+'P2'!F303+'P3'!F303</f>
        <v>0</v>
      </c>
      <c r="G302" s="48">
        <f>+'P1'!G303+'P2'!G303+'P3'!G303</f>
        <v>0</v>
      </c>
      <c r="H302" s="48">
        <f>+'P1'!H303+'P2'!H303+'P3'!H303</f>
        <v>0</v>
      </c>
      <c r="I302" s="48">
        <f>+'P1'!I303+'P2'!I303+'P3'!I303</f>
        <v>0</v>
      </c>
      <c r="J302" s="48">
        <f>+'P1'!J303+'P2'!J303+'P3'!J303</f>
        <v>0</v>
      </c>
      <c r="K302" s="48">
        <f>+'P1'!K303+'P2'!K303+'P3'!K303</f>
        <v>0</v>
      </c>
      <c r="L302" s="48">
        <f>+'P1'!L303+'P2'!L303+'P3'!L303</f>
        <v>0</v>
      </c>
      <c r="M302" s="48">
        <f>+'P1'!M303+'P2'!M303+'P3'!M303</f>
        <v>0</v>
      </c>
      <c r="N302" s="48">
        <f>+'P1'!N303+'P2'!N303+'P3'!N303</f>
        <v>0</v>
      </c>
      <c r="O302" s="48">
        <f>+'P1'!O303+'P2'!O303+'P3'!O303</f>
        <v>0</v>
      </c>
      <c r="P302" s="48">
        <f>+'P1'!P303+'P2'!P303+'P3'!P303</f>
        <v>0</v>
      </c>
      <c r="Q302" s="48">
        <f>+'P1'!Q303+'P2'!Q303+'P3'!Q303</f>
        <v>0</v>
      </c>
      <c r="R302" s="66">
        <f t="shared" si="8"/>
        <v>0</v>
      </c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  <c r="CR302" s="62"/>
      <c r="CS302" s="62"/>
      <c r="CT302" s="62"/>
      <c r="CU302" s="62"/>
      <c r="CV302" s="62"/>
      <c r="CW302" s="62"/>
      <c r="CX302" s="62"/>
      <c r="CY302" s="62"/>
      <c r="CZ302" s="62"/>
      <c r="DA302" s="62"/>
      <c r="DB302" s="62"/>
      <c r="DC302" s="62"/>
      <c r="DD302" s="62"/>
      <c r="DE302" s="62"/>
      <c r="DF302" s="62"/>
      <c r="DG302" s="62"/>
      <c r="DH302" s="62"/>
      <c r="DI302" s="62"/>
      <c r="DJ302" s="62"/>
      <c r="DK302" s="62"/>
      <c r="DL302" s="62"/>
      <c r="DM302" s="62"/>
      <c r="DN302" s="62"/>
      <c r="DO302" s="62"/>
      <c r="DP302" s="62"/>
      <c r="DQ302" s="62"/>
      <c r="DR302" s="62"/>
      <c r="DS302" s="62"/>
    </row>
    <row r="303" spans="1:123" s="49" customFormat="1" x14ac:dyDescent="0.25">
      <c r="A303" s="43">
        <v>4000</v>
      </c>
      <c r="B303" s="44"/>
      <c r="C303" s="45">
        <v>4511</v>
      </c>
      <c r="D303" s="46" t="s">
        <v>531</v>
      </c>
      <c r="E303" s="56" t="s">
        <v>229</v>
      </c>
      <c r="F303" s="48">
        <f>+'P1'!F304+'P2'!F304+'P3'!F304</f>
        <v>0</v>
      </c>
      <c r="G303" s="48">
        <f>+'P1'!G304+'P2'!G304+'P3'!G304</f>
        <v>0</v>
      </c>
      <c r="H303" s="48">
        <f>+'P1'!H304+'P2'!H304+'P3'!H304</f>
        <v>0</v>
      </c>
      <c r="I303" s="48">
        <f>+'P1'!I304+'P2'!I304+'P3'!I304</f>
        <v>0</v>
      </c>
      <c r="J303" s="48">
        <f>+'P1'!J304+'P2'!J304+'P3'!J304</f>
        <v>0</v>
      </c>
      <c r="K303" s="48">
        <f>+'P1'!K304+'P2'!K304+'P3'!K304</f>
        <v>0</v>
      </c>
      <c r="L303" s="48">
        <f>+'P1'!L304+'P2'!L304+'P3'!L304</f>
        <v>0</v>
      </c>
      <c r="M303" s="48">
        <f>+'P1'!M304+'P2'!M304+'P3'!M304</f>
        <v>0</v>
      </c>
      <c r="N303" s="48">
        <f>+'P1'!N304+'P2'!N304+'P3'!N304</f>
        <v>0</v>
      </c>
      <c r="O303" s="48">
        <f>+'P1'!O304+'P2'!O304+'P3'!O304</f>
        <v>0</v>
      </c>
      <c r="P303" s="48">
        <f>+'P1'!P304+'P2'!P304+'P3'!P304</f>
        <v>0</v>
      </c>
      <c r="Q303" s="48">
        <f>+'P1'!Q304+'P2'!Q304+'P3'!Q304</f>
        <v>0</v>
      </c>
      <c r="R303" s="66">
        <f t="shared" si="8"/>
        <v>0</v>
      </c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  <c r="CR303" s="62"/>
      <c r="CS303" s="62"/>
      <c r="CT303" s="62"/>
      <c r="CU303" s="62"/>
      <c r="CV303" s="62"/>
      <c r="CW303" s="62"/>
      <c r="CX303" s="62"/>
      <c r="CY303" s="62"/>
      <c r="CZ303" s="62"/>
      <c r="DA303" s="62"/>
      <c r="DB303" s="62"/>
      <c r="DC303" s="62"/>
      <c r="DD303" s="62"/>
      <c r="DE303" s="62"/>
      <c r="DF303" s="62"/>
      <c r="DG303" s="62"/>
      <c r="DH303" s="62"/>
      <c r="DI303" s="62"/>
      <c r="DJ303" s="62"/>
      <c r="DK303" s="62"/>
      <c r="DL303" s="62"/>
      <c r="DM303" s="62"/>
      <c r="DN303" s="62"/>
      <c r="DO303" s="62"/>
      <c r="DP303" s="62"/>
      <c r="DQ303" s="62"/>
      <c r="DR303" s="62"/>
      <c r="DS303" s="62"/>
    </row>
    <row r="304" spans="1:123" s="49" customFormat="1" x14ac:dyDescent="0.25">
      <c r="A304" s="43">
        <v>4000</v>
      </c>
      <c r="B304" s="44"/>
      <c r="C304" s="45">
        <v>4521</v>
      </c>
      <c r="D304" s="46" t="s">
        <v>532</v>
      </c>
      <c r="E304" s="56" t="s">
        <v>229</v>
      </c>
      <c r="F304" s="48">
        <f>+'P1'!F305+'P2'!F305+'P3'!F305</f>
        <v>0</v>
      </c>
      <c r="G304" s="48">
        <f>+'P1'!G305+'P2'!G305+'P3'!G305</f>
        <v>0</v>
      </c>
      <c r="H304" s="48">
        <f>+'P1'!H305+'P2'!H305+'P3'!H305</f>
        <v>0</v>
      </c>
      <c r="I304" s="48">
        <f>+'P1'!I305+'P2'!I305+'P3'!I305</f>
        <v>0</v>
      </c>
      <c r="J304" s="48">
        <f>+'P1'!J305+'P2'!J305+'P3'!J305</f>
        <v>0</v>
      </c>
      <c r="K304" s="48">
        <f>+'P1'!K305+'P2'!K305+'P3'!K305</f>
        <v>0</v>
      </c>
      <c r="L304" s="48">
        <f>+'P1'!L305+'P2'!L305+'P3'!L305</f>
        <v>0</v>
      </c>
      <c r="M304" s="48">
        <f>+'P1'!M305+'P2'!M305+'P3'!M305</f>
        <v>0</v>
      </c>
      <c r="N304" s="48">
        <f>+'P1'!N305+'P2'!N305+'P3'!N305</f>
        <v>0</v>
      </c>
      <c r="O304" s="48">
        <f>+'P1'!O305+'P2'!O305+'P3'!O305</f>
        <v>0</v>
      </c>
      <c r="P304" s="48">
        <f>+'P1'!P305+'P2'!P305+'P3'!P305</f>
        <v>0</v>
      </c>
      <c r="Q304" s="48">
        <f>+'P1'!Q305+'P2'!Q305+'P3'!Q305</f>
        <v>0</v>
      </c>
      <c r="R304" s="66">
        <f t="shared" si="8"/>
        <v>0</v>
      </c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  <c r="CR304" s="62"/>
      <c r="CS304" s="62"/>
      <c r="CT304" s="62"/>
      <c r="CU304" s="62"/>
      <c r="CV304" s="62"/>
      <c r="CW304" s="62"/>
      <c r="CX304" s="62"/>
      <c r="CY304" s="62"/>
      <c r="CZ304" s="62"/>
      <c r="DA304" s="62"/>
      <c r="DB304" s="62"/>
      <c r="DC304" s="62"/>
      <c r="DD304" s="62"/>
      <c r="DE304" s="62"/>
      <c r="DF304" s="62"/>
      <c r="DG304" s="62"/>
      <c r="DH304" s="62"/>
      <c r="DI304" s="62"/>
      <c r="DJ304" s="62"/>
      <c r="DK304" s="62"/>
      <c r="DL304" s="62"/>
      <c r="DM304" s="62"/>
      <c r="DN304" s="62"/>
      <c r="DO304" s="62"/>
      <c r="DP304" s="62"/>
      <c r="DQ304" s="62"/>
      <c r="DR304" s="62"/>
      <c r="DS304" s="62"/>
    </row>
    <row r="305" spans="1:123" s="49" customFormat="1" x14ac:dyDescent="0.25">
      <c r="A305" s="43">
        <v>4000</v>
      </c>
      <c r="B305" s="44"/>
      <c r="C305" s="45">
        <v>4591</v>
      </c>
      <c r="D305" s="46" t="s">
        <v>533</v>
      </c>
      <c r="E305" s="56" t="s">
        <v>229</v>
      </c>
      <c r="F305" s="48">
        <f>+'P1'!F306+'P2'!F306+'P3'!F306</f>
        <v>0</v>
      </c>
      <c r="G305" s="48">
        <f>+'P1'!G306+'P2'!G306+'P3'!G306</f>
        <v>0</v>
      </c>
      <c r="H305" s="48">
        <f>+'P1'!H306+'P2'!H306+'P3'!H306</f>
        <v>0</v>
      </c>
      <c r="I305" s="48">
        <f>+'P1'!I306+'P2'!I306+'P3'!I306</f>
        <v>0</v>
      </c>
      <c r="J305" s="48">
        <f>+'P1'!J306+'P2'!J306+'P3'!J306</f>
        <v>0</v>
      </c>
      <c r="K305" s="48">
        <f>+'P1'!K306+'P2'!K306+'P3'!K306</f>
        <v>0</v>
      </c>
      <c r="L305" s="48">
        <f>+'P1'!L306+'P2'!L306+'P3'!L306</f>
        <v>0</v>
      </c>
      <c r="M305" s="48">
        <f>+'P1'!M306+'P2'!M306+'P3'!M306</f>
        <v>0</v>
      </c>
      <c r="N305" s="48">
        <f>+'P1'!N306+'P2'!N306+'P3'!N306</f>
        <v>0</v>
      </c>
      <c r="O305" s="48">
        <f>+'P1'!O306+'P2'!O306+'P3'!O306</f>
        <v>0</v>
      </c>
      <c r="P305" s="48">
        <f>+'P1'!P306+'P2'!P306+'P3'!P306</f>
        <v>0</v>
      </c>
      <c r="Q305" s="48">
        <f>+'P1'!Q306+'P2'!Q306+'P3'!Q306</f>
        <v>0</v>
      </c>
      <c r="R305" s="66">
        <f t="shared" si="8"/>
        <v>0</v>
      </c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2"/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  <c r="DM305" s="62"/>
      <c r="DN305" s="62"/>
      <c r="DO305" s="62"/>
      <c r="DP305" s="62"/>
      <c r="DQ305" s="62"/>
      <c r="DR305" s="62"/>
      <c r="DS305" s="62"/>
    </row>
    <row r="306" spans="1:123" s="49" customFormat="1" x14ac:dyDescent="0.25">
      <c r="A306" s="43">
        <v>4000</v>
      </c>
      <c r="B306" s="44"/>
      <c r="C306" s="45">
        <v>4611</v>
      </c>
      <c r="D306" s="46" t="s">
        <v>534</v>
      </c>
      <c r="E306" s="56" t="s">
        <v>229</v>
      </c>
      <c r="F306" s="48">
        <f>+'P1'!F307+'P2'!F307+'P3'!F307</f>
        <v>0</v>
      </c>
      <c r="G306" s="48">
        <f>+'P1'!G307+'P2'!G307+'P3'!G307</f>
        <v>0</v>
      </c>
      <c r="H306" s="48">
        <f>+'P1'!H307+'P2'!H307+'P3'!H307</f>
        <v>0</v>
      </c>
      <c r="I306" s="48">
        <f>+'P1'!I307+'P2'!I307+'P3'!I307</f>
        <v>0</v>
      </c>
      <c r="J306" s="48">
        <f>+'P1'!J307+'P2'!J307+'P3'!J307</f>
        <v>0</v>
      </c>
      <c r="K306" s="48">
        <f>+'P1'!K307+'P2'!K307+'P3'!K307</f>
        <v>0</v>
      </c>
      <c r="L306" s="48">
        <f>+'P1'!L307+'P2'!L307+'P3'!L307</f>
        <v>0</v>
      </c>
      <c r="M306" s="48">
        <f>+'P1'!M307+'P2'!M307+'P3'!M307</f>
        <v>0</v>
      </c>
      <c r="N306" s="48">
        <f>+'P1'!N307+'P2'!N307+'P3'!N307</f>
        <v>0</v>
      </c>
      <c r="O306" s="48">
        <f>+'P1'!O307+'P2'!O307+'P3'!O307</f>
        <v>0</v>
      </c>
      <c r="P306" s="48">
        <f>+'P1'!P307+'P2'!P307+'P3'!P307</f>
        <v>0</v>
      </c>
      <c r="Q306" s="48">
        <f>+'P1'!Q307+'P2'!Q307+'P3'!Q307</f>
        <v>0</v>
      </c>
      <c r="R306" s="66">
        <f t="shared" si="8"/>
        <v>0</v>
      </c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2"/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  <c r="DM306" s="62"/>
      <c r="DN306" s="62"/>
      <c r="DO306" s="62"/>
      <c r="DP306" s="62"/>
      <c r="DQ306" s="62"/>
      <c r="DR306" s="62"/>
      <c r="DS306" s="62"/>
    </row>
    <row r="307" spans="1:123" s="49" customFormat="1" x14ac:dyDescent="0.25">
      <c r="A307" s="43">
        <v>4000</v>
      </c>
      <c r="B307" s="44"/>
      <c r="C307" s="45">
        <v>4621</v>
      </c>
      <c r="D307" s="46" t="s">
        <v>535</v>
      </c>
      <c r="E307" s="56" t="s">
        <v>229</v>
      </c>
      <c r="F307" s="48">
        <f>+'P1'!F308+'P2'!F308+'P3'!F308</f>
        <v>0</v>
      </c>
      <c r="G307" s="48">
        <f>+'P1'!G308+'P2'!G308+'P3'!G308</f>
        <v>0</v>
      </c>
      <c r="H307" s="48">
        <f>+'P1'!H308+'P2'!H308+'P3'!H308</f>
        <v>0</v>
      </c>
      <c r="I307" s="48">
        <f>+'P1'!I308+'P2'!I308+'P3'!I308</f>
        <v>0</v>
      </c>
      <c r="J307" s="48">
        <f>+'P1'!J308+'P2'!J308+'P3'!J308</f>
        <v>0</v>
      </c>
      <c r="K307" s="48">
        <f>+'P1'!K308+'P2'!K308+'P3'!K308</f>
        <v>0</v>
      </c>
      <c r="L307" s="48">
        <f>+'P1'!L308+'P2'!L308+'P3'!L308</f>
        <v>0</v>
      </c>
      <c r="M307" s="48">
        <f>+'P1'!M308+'P2'!M308+'P3'!M308</f>
        <v>0</v>
      </c>
      <c r="N307" s="48">
        <f>+'P1'!N308+'P2'!N308+'P3'!N308</f>
        <v>0</v>
      </c>
      <c r="O307" s="48">
        <f>+'P1'!O308+'P2'!O308+'P3'!O308</f>
        <v>0</v>
      </c>
      <c r="P307" s="48">
        <f>+'P1'!P308+'P2'!P308+'P3'!P308</f>
        <v>0</v>
      </c>
      <c r="Q307" s="48">
        <f>+'P1'!Q308+'P2'!Q308+'P3'!Q308</f>
        <v>0</v>
      </c>
      <c r="R307" s="66">
        <f t="shared" si="8"/>
        <v>0</v>
      </c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2"/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  <c r="DM307" s="62"/>
      <c r="DN307" s="62"/>
      <c r="DO307" s="62"/>
      <c r="DP307" s="62"/>
      <c r="DQ307" s="62"/>
      <c r="DR307" s="62"/>
      <c r="DS307" s="62"/>
    </row>
    <row r="308" spans="1:123" s="49" customFormat="1" x14ac:dyDescent="0.25">
      <c r="A308" s="43">
        <v>4000</v>
      </c>
      <c r="B308" s="44"/>
      <c r="C308" s="45">
        <v>4631</v>
      </c>
      <c r="D308" s="46" t="s">
        <v>536</v>
      </c>
      <c r="E308" s="56" t="s">
        <v>229</v>
      </c>
      <c r="F308" s="48">
        <f>+'P1'!F309+'P2'!F309+'P3'!F309</f>
        <v>0</v>
      </c>
      <c r="G308" s="48">
        <f>+'P1'!G309+'P2'!G309+'P3'!G309</f>
        <v>0</v>
      </c>
      <c r="H308" s="48">
        <f>+'P1'!H309+'P2'!H309+'P3'!H309</f>
        <v>0</v>
      </c>
      <c r="I308" s="48">
        <f>+'P1'!I309+'P2'!I309+'P3'!I309</f>
        <v>0</v>
      </c>
      <c r="J308" s="48">
        <f>+'P1'!J309+'P2'!J309+'P3'!J309</f>
        <v>0</v>
      </c>
      <c r="K308" s="48">
        <f>+'P1'!K309+'P2'!K309+'P3'!K309</f>
        <v>0</v>
      </c>
      <c r="L308" s="48">
        <f>+'P1'!L309+'P2'!L309+'P3'!L309</f>
        <v>0</v>
      </c>
      <c r="M308" s="48">
        <f>+'P1'!M309+'P2'!M309+'P3'!M309</f>
        <v>0</v>
      </c>
      <c r="N308" s="48">
        <f>+'P1'!N309+'P2'!N309+'P3'!N309</f>
        <v>0</v>
      </c>
      <c r="O308" s="48">
        <f>+'P1'!O309+'P2'!O309+'P3'!O309</f>
        <v>0</v>
      </c>
      <c r="P308" s="48">
        <f>+'P1'!P309+'P2'!P309+'P3'!P309</f>
        <v>0</v>
      </c>
      <c r="Q308" s="48">
        <f>+'P1'!Q309+'P2'!Q309+'P3'!Q309</f>
        <v>0</v>
      </c>
      <c r="R308" s="66">
        <f t="shared" si="8"/>
        <v>0</v>
      </c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2"/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  <c r="DM308" s="62"/>
      <c r="DN308" s="62"/>
      <c r="DO308" s="62"/>
      <c r="DP308" s="62"/>
      <c r="DQ308" s="62"/>
      <c r="DR308" s="62"/>
      <c r="DS308" s="62"/>
    </row>
    <row r="309" spans="1:123" s="49" customFormat="1" x14ac:dyDescent="0.25">
      <c r="A309" s="43">
        <v>4000</v>
      </c>
      <c r="B309" s="44"/>
      <c r="C309" s="45">
        <v>4641</v>
      </c>
      <c r="D309" s="46" t="s">
        <v>537</v>
      </c>
      <c r="E309" s="56" t="s">
        <v>229</v>
      </c>
      <c r="F309" s="48">
        <f>+'P1'!F310+'P2'!F310+'P3'!F310</f>
        <v>0</v>
      </c>
      <c r="G309" s="48">
        <f>+'P1'!G310+'P2'!G310+'P3'!G310</f>
        <v>0</v>
      </c>
      <c r="H309" s="48">
        <f>+'P1'!H310+'P2'!H310+'P3'!H310</f>
        <v>0</v>
      </c>
      <c r="I309" s="48">
        <f>+'P1'!I310+'P2'!I310+'P3'!I310</f>
        <v>0</v>
      </c>
      <c r="J309" s="48">
        <f>+'P1'!J310+'P2'!J310+'P3'!J310</f>
        <v>0</v>
      </c>
      <c r="K309" s="48">
        <f>+'P1'!K310+'P2'!K310+'P3'!K310</f>
        <v>0</v>
      </c>
      <c r="L309" s="48">
        <f>+'P1'!L310+'P2'!L310+'P3'!L310</f>
        <v>0</v>
      </c>
      <c r="M309" s="48">
        <f>+'P1'!M310+'P2'!M310+'P3'!M310</f>
        <v>0</v>
      </c>
      <c r="N309" s="48">
        <f>+'P1'!N310+'P2'!N310+'P3'!N310</f>
        <v>0</v>
      </c>
      <c r="O309" s="48">
        <f>+'P1'!O310+'P2'!O310+'P3'!O310</f>
        <v>0</v>
      </c>
      <c r="P309" s="48">
        <f>+'P1'!P310+'P2'!P310+'P3'!P310</f>
        <v>0</v>
      </c>
      <c r="Q309" s="48">
        <f>+'P1'!Q310+'P2'!Q310+'P3'!Q310</f>
        <v>0</v>
      </c>
      <c r="R309" s="66">
        <f t="shared" si="8"/>
        <v>0</v>
      </c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2"/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  <c r="DM309" s="62"/>
      <c r="DN309" s="62"/>
      <c r="DO309" s="62"/>
      <c r="DP309" s="62"/>
      <c r="DQ309" s="62"/>
      <c r="DR309" s="62"/>
      <c r="DS309" s="62"/>
    </row>
    <row r="310" spans="1:123" s="49" customFormat="1" x14ac:dyDescent="0.25">
      <c r="A310" s="43">
        <v>4000</v>
      </c>
      <c r="B310" s="44"/>
      <c r="C310" s="45">
        <v>4651</v>
      </c>
      <c r="D310" s="46" t="s">
        <v>538</v>
      </c>
      <c r="E310" s="56" t="s">
        <v>229</v>
      </c>
      <c r="F310" s="48">
        <f>+'P1'!F311+'P2'!F311+'P3'!F311</f>
        <v>0</v>
      </c>
      <c r="G310" s="48">
        <f>+'P1'!G311+'P2'!G311+'P3'!G311</f>
        <v>0</v>
      </c>
      <c r="H310" s="48">
        <f>+'P1'!H311+'P2'!H311+'P3'!H311</f>
        <v>0</v>
      </c>
      <c r="I310" s="48">
        <f>+'P1'!I311+'P2'!I311+'P3'!I311</f>
        <v>0</v>
      </c>
      <c r="J310" s="48">
        <f>+'P1'!J311+'P2'!J311+'P3'!J311</f>
        <v>0</v>
      </c>
      <c r="K310" s="48">
        <f>+'P1'!K311+'P2'!K311+'P3'!K311</f>
        <v>0</v>
      </c>
      <c r="L310" s="48">
        <f>+'P1'!L311+'P2'!L311+'P3'!L311</f>
        <v>0</v>
      </c>
      <c r="M310" s="48">
        <f>+'P1'!M311+'P2'!M311+'P3'!M311</f>
        <v>0</v>
      </c>
      <c r="N310" s="48">
        <f>+'P1'!N311+'P2'!N311+'P3'!N311</f>
        <v>0</v>
      </c>
      <c r="O310" s="48">
        <f>+'P1'!O311+'P2'!O311+'P3'!O311</f>
        <v>0</v>
      </c>
      <c r="P310" s="48">
        <f>+'P1'!P311+'P2'!P311+'P3'!P311</f>
        <v>0</v>
      </c>
      <c r="Q310" s="48">
        <f>+'P1'!Q311+'P2'!Q311+'P3'!Q311</f>
        <v>0</v>
      </c>
      <c r="R310" s="66">
        <f t="shared" si="8"/>
        <v>0</v>
      </c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2"/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  <c r="DM310" s="62"/>
      <c r="DN310" s="62"/>
      <c r="DO310" s="62"/>
      <c r="DP310" s="62"/>
      <c r="DQ310" s="62"/>
      <c r="DR310" s="62"/>
      <c r="DS310" s="62"/>
    </row>
    <row r="311" spans="1:123" s="49" customFormat="1" x14ac:dyDescent="0.25">
      <c r="A311" s="43">
        <v>4000</v>
      </c>
      <c r="B311" s="44"/>
      <c r="C311" s="45">
        <v>4661</v>
      </c>
      <c r="D311" s="46" t="s">
        <v>539</v>
      </c>
      <c r="E311" s="56" t="s">
        <v>229</v>
      </c>
      <c r="F311" s="48">
        <f>+'P1'!F312+'P2'!F312+'P3'!F312</f>
        <v>0</v>
      </c>
      <c r="G311" s="48">
        <f>+'P1'!G312+'P2'!G312+'P3'!G312</f>
        <v>0</v>
      </c>
      <c r="H311" s="48">
        <f>+'P1'!H312+'P2'!H312+'P3'!H312</f>
        <v>0</v>
      </c>
      <c r="I311" s="48">
        <f>+'P1'!I312+'P2'!I312+'P3'!I312</f>
        <v>0</v>
      </c>
      <c r="J311" s="48">
        <f>+'P1'!J312+'P2'!J312+'P3'!J312</f>
        <v>0</v>
      </c>
      <c r="K311" s="48">
        <f>+'P1'!K312+'P2'!K312+'P3'!K312</f>
        <v>0</v>
      </c>
      <c r="L311" s="48">
        <f>+'P1'!L312+'P2'!L312+'P3'!L312</f>
        <v>0</v>
      </c>
      <c r="M311" s="48">
        <f>+'P1'!M312+'P2'!M312+'P3'!M312</f>
        <v>0</v>
      </c>
      <c r="N311" s="48">
        <f>+'P1'!N312+'P2'!N312+'P3'!N312</f>
        <v>0</v>
      </c>
      <c r="O311" s="48">
        <f>+'P1'!O312+'P2'!O312+'P3'!O312</f>
        <v>0</v>
      </c>
      <c r="P311" s="48">
        <f>+'P1'!P312+'P2'!P312+'P3'!P312</f>
        <v>0</v>
      </c>
      <c r="Q311" s="48">
        <f>+'P1'!Q312+'P2'!Q312+'P3'!Q312</f>
        <v>0</v>
      </c>
      <c r="R311" s="66">
        <f t="shared" si="8"/>
        <v>0</v>
      </c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2"/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  <c r="DM311" s="62"/>
      <c r="DN311" s="62"/>
      <c r="DO311" s="62"/>
      <c r="DP311" s="62"/>
      <c r="DQ311" s="62"/>
      <c r="DR311" s="62"/>
      <c r="DS311" s="62"/>
    </row>
    <row r="312" spans="1:123" s="49" customFormat="1" x14ac:dyDescent="0.25">
      <c r="A312" s="43">
        <v>4000</v>
      </c>
      <c r="B312" s="44"/>
      <c r="C312" s="45">
        <v>4711</v>
      </c>
      <c r="D312" s="46" t="s">
        <v>540</v>
      </c>
      <c r="E312" s="56" t="s">
        <v>229</v>
      </c>
      <c r="F312" s="48">
        <f>+'P1'!F313+'P2'!F313+'P3'!F313</f>
        <v>0</v>
      </c>
      <c r="G312" s="48">
        <f>+'P1'!G313+'P2'!G313+'P3'!G313</f>
        <v>0</v>
      </c>
      <c r="H312" s="48">
        <f>+'P1'!H313+'P2'!H313+'P3'!H313</f>
        <v>0</v>
      </c>
      <c r="I312" s="48">
        <f>+'P1'!I313+'P2'!I313+'P3'!I313</f>
        <v>0</v>
      </c>
      <c r="J312" s="48">
        <f>+'P1'!J313+'P2'!J313+'P3'!J313</f>
        <v>0</v>
      </c>
      <c r="K312" s="48">
        <f>+'P1'!K313+'P2'!K313+'P3'!K313</f>
        <v>0</v>
      </c>
      <c r="L312" s="48">
        <f>+'P1'!L313+'P2'!L313+'P3'!L313</f>
        <v>0</v>
      </c>
      <c r="M312" s="48">
        <f>+'P1'!M313+'P2'!M313+'P3'!M313</f>
        <v>0</v>
      </c>
      <c r="N312" s="48">
        <f>+'P1'!N313+'P2'!N313+'P3'!N313</f>
        <v>0</v>
      </c>
      <c r="O312" s="48">
        <f>+'P1'!O313+'P2'!O313+'P3'!O313</f>
        <v>0</v>
      </c>
      <c r="P312" s="48">
        <f>+'P1'!P313+'P2'!P313+'P3'!P313</f>
        <v>0</v>
      </c>
      <c r="Q312" s="48">
        <f>+'P1'!Q313+'P2'!Q313+'P3'!Q313</f>
        <v>0</v>
      </c>
      <c r="R312" s="66">
        <f t="shared" si="8"/>
        <v>0</v>
      </c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  <c r="CR312" s="62"/>
      <c r="CS312" s="62"/>
      <c r="CT312" s="62"/>
      <c r="CU312" s="62"/>
      <c r="CV312" s="62"/>
      <c r="CW312" s="62"/>
      <c r="CX312" s="62"/>
      <c r="CY312" s="62"/>
      <c r="CZ312" s="62"/>
      <c r="DA312" s="62"/>
      <c r="DB312" s="62"/>
      <c r="DC312" s="62"/>
      <c r="DD312" s="62"/>
      <c r="DE312" s="62"/>
      <c r="DF312" s="62"/>
      <c r="DG312" s="62"/>
      <c r="DH312" s="62"/>
      <c r="DI312" s="62"/>
      <c r="DJ312" s="62"/>
      <c r="DK312" s="62"/>
      <c r="DL312" s="62"/>
      <c r="DM312" s="62"/>
      <c r="DN312" s="62"/>
      <c r="DO312" s="62"/>
      <c r="DP312" s="62"/>
      <c r="DQ312" s="62"/>
      <c r="DR312" s="62"/>
      <c r="DS312" s="62"/>
    </row>
    <row r="313" spans="1:123" s="49" customFormat="1" x14ac:dyDescent="0.25">
      <c r="A313" s="43">
        <v>4000</v>
      </c>
      <c r="B313" s="44"/>
      <c r="C313" s="45">
        <v>4811</v>
      </c>
      <c r="D313" s="46" t="s">
        <v>541</v>
      </c>
      <c r="E313" s="56" t="s">
        <v>229</v>
      </c>
      <c r="F313" s="48">
        <f>+'P1'!F314+'P2'!F314+'P3'!F314</f>
        <v>0</v>
      </c>
      <c r="G313" s="48">
        <f>+'P1'!G314+'P2'!G314+'P3'!G314</f>
        <v>0</v>
      </c>
      <c r="H313" s="48">
        <f>+'P1'!H314+'P2'!H314+'P3'!H314</f>
        <v>0</v>
      </c>
      <c r="I313" s="48">
        <f>+'P1'!I314+'P2'!I314+'P3'!I314</f>
        <v>0</v>
      </c>
      <c r="J313" s="48">
        <f>+'P1'!J314+'P2'!J314+'P3'!J314</f>
        <v>0</v>
      </c>
      <c r="K313" s="48">
        <f>+'P1'!K314+'P2'!K314+'P3'!K314</f>
        <v>0</v>
      </c>
      <c r="L313" s="48">
        <f>+'P1'!L314+'P2'!L314+'P3'!L314</f>
        <v>0</v>
      </c>
      <c r="M313" s="48">
        <f>+'P1'!M314+'P2'!M314+'P3'!M314</f>
        <v>0</v>
      </c>
      <c r="N313" s="48">
        <f>+'P1'!N314+'P2'!N314+'P3'!N314</f>
        <v>0</v>
      </c>
      <c r="O313" s="48">
        <f>+'P1'!O314+'P2'!O314+'P3'!O314</f>
        <v>0</v>
      </c>
      <c r="P313" s="48">
        <f>+'P1'!P314+'P2'!P314+'P3'!P314</f>
        <v>0</v>
      </c>
      <c r="Q313" s="48">
        <f>+'P1'!Q314+'P2'!Q314+'P3'!Q314</f>
        <v>0</v>
      </c>
      <c r="R313" s="66">
        <f t="shared" si="8"/>
        <v>0</v>
      </c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2"/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2"/>
      <c r="DP313" s="62"/>
      <c r="DQ313" s="62"/>
      <c r="DR313" s="62"/>
      <c r="DS313" s="62"/>
    </row>
    <row r="314" spans="1:123" s="49" customFormat="1" x14ac:dyDescent="0.25">
      <c r="A314" s="43">
        <v>4000</v>
      </c>
      <c r="B314" s="44"/>
      <c r="C314" s="45">
        <v>4821</v>
      </c>
      <c r="D314" s="46" t="s">
        <v>542</v>
      </c>
      <c r="E314" s="56" t="s">
        <v>229</v>
      </c>
      <c r="F314" s="48">
        <f>+'P1'!F315+'P2'!F315+'P3'!F315</f>
        <v>0</v>
      </c>
      <c r="G314" s="48">
        <f>+'P1'!G315+'P2'!G315+'P3'!G315</f>
        <v>0</v>
      </c>
      <c r="H314" s="48">
        <f>+'P1'!H315+'P2'!H315+'P3'!H315</f>
        <v>0</v>
      </c>
      <c r="I314" s="48">
        <f>+'P1'!I315+'P2'!I315+'P3'!I315</f>
        <v>0</v>
      </c>
      <c r="J314" s="48">
        <f>+'P1'!J315+'P2'!J315+'P3'!J315</f>
        <v>0</v>
      </c>
      <c r="K314" s="48">
        <f>+'P1'!K315+'P2'!K315+'P3'!K315</f>
        <v>0</v>
      </c>
      <c r="L314" s="48">
        <f>+'P1'!L315+'P2'!L315+'P3'!L315</f>
        <v>0</v>
      </c>
      <c r="M314" s="48">
        <f>+'P1'!M315+'P2'!M315+'P3'!M315</f>
        <v>0</v>
      </c>
      <c r="N314" s="48">
        <f>+'P1'!N315+'P2'!N315+'P3'!N315</f>
        <v>0</v>
      </c>
      <c r="O314" s="48">
        <f>+'P1'!O315+'P2'!O315+'P3'!O315</f>
        <v>0</v>
      </c>
      <c r="P314" s="48">
        <f>+'P1'!P315+'P2'!P315+'P3'!P315</f>
        <v>0</v>
      </c>
      <c r="Q314" s="48">
        <f>+'P1'!Q315+'P2'!Q315+'P3'!Q315</f>
        <v>0</v>
      </c>
      <c r="R314" s="66">
        <f t="shared" si="8"/>
        <v>0</v>
      </c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</row>
    <row r="315" spans="1:123" s="49" customFormat="1" x14ac:dyDescent="0.25">
      <c r="A315" s="43">
        <v>4000</v>
      </c>
      <c r="B315" s="44"/>
      <c r="C315" s="45">
        <v>4822</v>
      </c>
      <c r="D315" s="46" t="s">
        <v>543</v>
      </c>
      <c r="E315" s="56" t="s">
        <v>229</v>
      </c>
      <c r="F315" s="48">
        <f>+'P1'!F316+'P2'!F316+'P3'!F316</f>
        <v>0</v>
      </c>
      <c r="G315" s="48">
        <f>+'P1'!G316+'P2'!G316+'P3'!G316</f>
        <v>0</v>
      </c>
      <c r="H315" s="48">
        <f>+'P1'!H316+'P2'!H316+'P3'!H316</f>
        <v>0</v>
      </c>
      <c r="I315" s="48">
        <f>+'P1'!I316+'P2'!I316+'P3'!I316</f>
        <v>0</v>
      </c>
      <c r="J315" s="48">
        <f>+'P1'!J316+'P2'!J316+'P3'!J316</f>
        <v>0</v>
      </c>
      <c r="K315" s="48">
        <f>+'P1'!K316+'P2'!K316+'P3'!K316</f>
        <v>0</v>
      </c>
      <c r="L315" s="48">
        <f>+'P1'!L316+'P2'!L316+'P3'!L316</f>
        <v>0</v>
      </c>
      <c r="M315" s="48">
        <f>+'P1'!M316+'P2'!M316+'P3'!M316</f>
        <v>0</v>
      </c>
      <c r="N315" s="48">
        <f>+'P1'!N316+'P2'!N316+'P3'!N316</f>
        <v>0</v>
      </c>
      <c r="O315" s="48">
        <f>+'P1'!O316+'P2'!O316+'P3'!O316</f>
        <v>0</v>
      </c>
      <c r="P315" s="48">
        <f>+'P1'!P316+'P2'!P316+'P3'!P316</f>
        <v>0</v>
      </c>
      <c r="Q315" s="48">
        <f>+'P1'!Q316+'P2'!Q316+'P3'!Q316</f>
        <v>0</v>
      </c>
      <c r="R315" s="66">
        <f t="shared" si="8"/>
        <v>0</v>
      </c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  <c r="CR315" s="62"/>
      <c r="CS315" s="62"/>
      <c r="CT315" s="62"/>
      <c r="CU315" s="62"/>
      <c r="CV315" s="62"/>
      <c r="CW315" s="62"/>
      <c r="CX315" s="62"/>
      <c r="CY315" s="62"/>
      <c r="CZ315" s="62"/>
      <c r="DA315" s="62"/>
      <c r="DB315" s="62"/>
      <c r="DC315" s="62"/>
      <c r="DD315" s="62"/>
      <c r="DE315" s="62"/>
      <c r="DF315" s="62"/>
      <c r="DG315" s="62"/>
      <c r="DH315" s="62"/>
      <c r="DI315" s="62"/>
      <c r="DJ315" s="62"/>
      <c r="DK315" s="62"/>
      <c r="DL315" s="62"/>
      <c r="DM315" s="62"/>
      <c r="DN315" s="62"/>
      <c r="DO315" s="62"/>
      <c r="DP315" s="62"/>
      <c r="DQ315" s="62"/>
      <c r="DR315" s="62"/>
      <c r="DS315" s="62"/>
    </row>
    <row r="316" spans="1:123" s="49" customFormat="1" x14ac:dyDescent="0.25">
      <c r="A316" s="43">
        <v>4000</v>
      </c>
      <c r="B316" s="44"/>
      <c r="C316" s="45">
        <v>4831</v>
      </c>
      <c r="D316" s="46" t="s">
        <v>544</v>
      </c>
      <c r="E316" s="56" t="s">
        <v>229</v>
      </c>
      <c r="F316" s="48">
        <f>+'P1'!F317+'P2'!F317+'P3'!F317</f>
        <v>0</v>
      </c>
      <c r="G316" s="48">
        <f>+'P1'!G317+'P2'!G317+'P3'!G317</f>
        <v>0</v>
      </c>
      <c r="H316" s="48">
        <f>+'P1'!H317+'P2'!H317+'P3'!H317</f>
        <v>0</v>
      </c>
      <c r="I316" s="48">
        <f>+'P1'!I317+'P2'!I317+'P3'!I317</f>
        <v>0</v>
      </c>
      <c r="J316" s="48">
        <f>+'P1'!J317+'P2'!J317+'P3'!J317</f>
        <v>0</v>
      </c>
      <c r="K316" s="48">
        <f>+'P1'!K317+'P2'!K317+'P3'!K317</f>
        <v>0</v>
      </c>
      <c r="L316" s="48">
        <f>+'P1'!L317+'P2'!L317+'P3'!L317</f>
        <v>0</v>
      </c>
      <c r="M316" s="48">
        <f>+'P1'!M317+'P2'!M317+'P3'!M317</f>
        <v>0</v>
      </c>
      <c r="N316" s="48">
        <f>+'P1'!N317+'P2'!N317+'P3'!N317</f>
        <v>0</v>
      </c>
      <c r="O316" s="48">
        <f>+'P1'!O317+'P2'!O317+'P3'!O317</f>
        <v>0</v>
      </c>
      <c r="P316" s="48">
        <f>+'P1'!P317+'P2'!P317+'P3'!P317</f>
        <v>0</v>
      </c>
      <c r="Q316" s="48">
        <f>+'P1'!Q317+'P2'!Q317+'P3'!Q317</f>
        <v>0</v>
      </c>
      <c r="R316" s="66">
        <f t="shared" si="8"/>
        <v>0</v>
      </c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62"/>
      <c r="BA316" s="62"/>
      <c r="BB316" s="62"/>
      <c r="BC316" s="62"/>
      <c r="BD316" s="62"/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62"/>
      <c r="BP316" s="62"/>
      <c r="BQ316" s="62"/>
      <c r="BR316" s="6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2"/>
      <c r="CF316" s="62"/>
      <c r="CG316" s="62"/>
      <c r="CH316" s="62"/>
      <c r="CI316" s="62"/>
      <c r="CJ316" s="62"/>
      <c r="CK316" s="62"/>
      <c r="CL316" s="62"/>
      <c r="CM316" s="62"/>
      <c r="CN316" s="62"/>
      <c r="CO316" s="62"/>
      <c r="CP316" s="62"/>
      <c r="CQ316" s="62"/>
      <c r="CR316" s="62"/>
      <c r="CS316" s="62"/>
      <c r="CT316" s="62"/>
      <c r="CU316" s="62"/>
      <c r="CV316" s="62"/>
      <c r="CW316" s="62"/>
      <c r="CX316" s="62"/>
      <c r="CY316" s="62"/>
      <c r="CZ316" s="62"/>
      <c r="DA316" s="62"/>
      <c r="DB316" s="62"/>
      <c r="DC316" s="62"/>
      <c r="DD316" s="62"/>
      <c r="DE316" s="62"/>
      <c r="DF316" s="62"/>
      <c r="DG316" s="62"/>
      <c r="DH316" s="62"/>
      <c r="DI316" s="62"/>
      <c r="DJ316" s="62"/>
      <c r="DK316" s="62"/>
      <c r="DL316" s="62"/>
      <c r="DM316" s="62"/>
      <c r="DN316" s="62"/>
      <c r="DO316" s="62"/>
      <c r="DP316" s="62"/>
      <c r="DQ316" s="62"/>
      <c r="DR316" s="62"/>
      <c r="DS316" s="62"/>
    </row>
    <row r="317" spans="1:123" s="49" customFormat="1" x14ac:dyDescent="0.25">
      <c r="A317" s="43">
        <v>4000</v>
      </c>
      <c r="B317" s="44"/>
      <c r="C317" s="45">
        <v>4841</v>
      </c>
      <c r="D317" s="46" t="s">
        <v>545</v>
      </c>
      <c r="E317" s="56" t="s">
        <v>229</v>
      </c>
      <c r="F317" s="48">
        <f>+'P1'!F318+'P2'!F318+'P3'!F318</f>
        <v>0</v>
      </c>
      <c r="G317" s="48">
        <f>+'P1'!G318+'P2'!G318+'P3'!G318</f>
        <v>0</v>
      </c>
      <c r="H317" s="48">
        <f>+'P1'!H318+'P2'!H318+'P3'!H318</f>
        <v>0</v>
      </c>
      <c r="I317" s="48">
        <f>+'P1'!I318+'P2'!I318+'P3'!I318</f>
        <v>0</v>
      </c>
      <c r="J317" s="48">
        <f>+'P1'!J318+'P2'!J318+'P3'!J318</f>
        <v>0</v>
      </c>
      <c r="K317" s="48">
        <f>+'P1'!K318+'P2'!K318+'P3'!K318</f>
        <v>0</v>
      </c>
      <c r="L317" s="48">
        <f>+'P1'!L318+'P2'!L318+'P3'!L318</f>
        <v>0</v>
      </c>
      <c r="M317" s="48">
        <f>+'P1'!M318+'P2'!M318+'P3'!M318</f>
        <v>0</v>
      </c>
      <c r="N317" s="48">
        <f>+'P1'!N318+'P2'!N318+'P3'!N318</f>
        <v>0</v>
      </c>
      <c r="O317" s="48">
        <f>+'P1'!O318+'P2'!O318+'P3'!O318</f>
        <v>0</v>
      </c>
      <c r="P317" s="48">
        <f>+'P1'!P318+'P2'!P318+'P3'!P318</f>
        <v>0</v>
      </c>
      <c r="Q317" s="48">
        <f>+'P1'!Q318+'P2'!Q318+'P3'!Q318</f>
        <v>0</v>
      </c>
      <c r="R317" s="66">
        <f t="shared" si="8"/>
        <v>0</v>
      </c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  <c r="CR317" s="62"/>
      <c r="CS317" s="62"/>
      <c r="CT317" s="62"/>
      <c r="CU317" s="62"/>
      <c r="CV317" s="62"/>
      <c r="CW317" s="62"/>
      <c r="CX317" s="62"/>
      <c r="CY317" s="62"/>
      <c r="CZ317" s="62"/>
      <c r="DA317" s="62"/>
      <c r="DB317" s="62"/>
      <c r="DC317" s="62"/>
      <c r="DD317" s="62"/>
      <c r="DE317" s="62"/>
      <c r="DF317" s="62"/>
      <c r="DG317" s="62"/>
      <c r="DH317" s="62"/>
      <c r="DI317" s="62"/>
      <c r="DJ317" s="62"/>
      <c r="DK317" s="62"/>
      <c r="DL317" s="62"/>
      <c r="DM317" s="62"/>
      <c r="DN317" s="62"/>
      <c r="DO317" s="62"/>
      <c r="DP317" s="62"/>
      <c r="DQ317" s="62"/>
      <c r="DR317" s="62"/>
      <c r="DS317" s="62"/>
    </row>
    <row r="318" spans="1:123" s="49" customFormat="1" x14ac:dyDescent="0.25">
      <c r="A318" s="43">
        <v>4000</v>
      </c>
      <c r="B318" s="44"/>
      <c r="C318" s="45">
        <v>4851</v>
      </c>
      <c r="D318" s="46" t="s">
        <v>546</v>
      </c>
      <c r="E318" s="56" t="s">
        <v>229</v>
      </c>
      <c r="F318" s="48">
        <f>+'P1'!F319+'P2'!F319+'P3'!F319</f>
        <v>0</v>
      </c>
      <c r="G318" s="48">
        <f>+'P1'!G319+'P2'!G319+'P3'!G319</f>
        <v>0</v>
      </c>
      <c r="H318" s="48">
        <f>+'P1'!H319+'P2'!H319+'P3'!H319</f>
        <v>0</v>
      </c>
      <c r="I318" s="48">
        <f>+'P1'!I319+'P2'!I319+'P3'!I319</f>
        <v>0</v>
      </c>
      <c r="J318" s="48">
        <f>+'P1'!J319+'P2'!J319+'P3'!J319</f>
        <v>0</v>
      </c>
      <c r="K318" s="48">
        <f>+'P1'!K319+'P2'!K319+'P3'!K319</f>
        <v>0</v>
      </c>
      <c r="L318" s="48">
        <f>+'P1'!L319+'P2'!L319+'P3'!L319</f>
        <v>0</v>
      </c>
      <c r="M318" s="48">
        <f>+'P1'!M319+'P2'!M319+'P3'!M319</f>
        <v>0</v>
      </c>
      <c r="N318" s="48">
        <f>+'P1'!N319+'P2'!N319+'P3'!N319</f>
        <v>0</v>
      </c>
      <c r="O318" s="48">
        <f>+'P1'!O319+'P2'!O319+'P3'!O319</f>
        <v>0</v>
      </c>
      <c r="P318" s="48">
        <f>+'P1'!P319+'P2'!P319+'P3'!P319</f>
        <v>0</v>
      </c>
      <c r="Q318" s="48">
        <f>+'P1'!Q319+'P2'!Q319+'P3'!Q319</f>
        <v>0</v>
      </c>
      <c r="R318" s="66">
        <f t="shared" si="8"/>
        <v>0</v>
      </c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  <c r="AT318" s="62"/>
      <c r="AU318" s="62"/>
      <c r="AV318" s="62"/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2"/>
      <c r="CF318" s="62"/>
      <c r="CG318" s="62"/>
      <c r="CH318" s="62"/>
      <c r="CI318" s="62"/>
      <c r="CJ318" s="62"/>
      <c r="CK318" s="62"/>
      <c r="CL318" s="62"/>
      <c r="CM318" s="62"/>
      <c r="CN318" s="62"/>
      <c r="CO318" s="62"/>
      <c r="CP318" s="62"/>
      <c r="CQ318" s="62"/>
      <c r="CR318" s="62"/>
      <c r="CS318" s="62"/>
      <c r="CT318" s="62"/>
      <c r="CU318" s="62"/>
      <c r="CV318" s="62"/>
      <c r="CW318" s="62"/>
      <c r="CX318" s="62"/>
      <c r="CY318" s="62"/>
      <c r="CZ318" s="62"/>
      <c r="DA318" s="62"/>
      <c r="DB318" s="62"/>
      <c r="DC318" s="62"/>
      <c r="DD318" s="62"/>
      <c r="DE318" s="62"/>
      <c r="DF318" s="62"/>
      <c r="DG318" s="62"/>
      <c r="DH318" s="62"/>
      <c r="DI318" s="62"/>
      <c r="DJ318" s="62"/>
      <c r="DK318" s="62"/>
      <c r="DL318" s="62"/>
      <c r="DM318" s="62"/>
      <c r="DN318" s="62"/>
      <c r="DO318" s="62"/>
      <c r="DP318" s="62"/>
      <c r="DQ318" s="62"/>
      <c r="DR318" s="62"/>
      <c r="DS318" s="62"/>
    </row>
    <row r="319" spans="1:123" s="49" customFormat="1" x14ac:dyDescent="0.25">
      <c r="A319" s="43">
        <v>4000</v>
      </c>
      <c r="B319" s="44"/>
      <c r="C319" s="45">
        <v>4911</v>
      </c>
      <c r="D319" s="46" t="s">
        <v>547</v>
      </c>
      <c r="E319" s="56" t="s">
        <v>229</v>
      </c>
      <c r="F319" s="48">
        <f>+'P1'!F320+'P2'!F320+'P3'!F320</f>
        <v>0</v>
      </c>
      <c r="G319" s="48">
        <f>+'P1'!G320+'P2'!G320+'P3'!G320</f>
        <v>0</v>
      </c>
      <c r="H319" s="48">
        <f>+'P1'!H320+'P2'!H320+'P3'!H320</f>
        <v>0</v>
      </c>
      <c r="I319" s="48">
        <f>+'P1'!I320+'P2'!I320+'P3'!I320</f>
        <v>0</v>
      </c>
      <c r="J319" s="48">
        <f>+'P1'!J320+'P2'!J320+'P3'!J320</f>
        <v>0</v>
      </c>
      <c r="K319" s="48">
        <f>+'P1'!K320+'P2'!K320+'P3'!K320</f>
        <v>0</v>
      </c>
      <c r="L319" s="48">
        <f>+'P1'!L320+'P2'!L320+'P3'!L320</f>
        <v>0</v>
      </c>
      <c r="M319" s="48">
        <f>+'P1'!M320+'P2'!M320+'P3'!M320</f>
        <v>0</v>
      </c>
      <c r="N319" s="48">
        <f>+'P1'!N320+'P2'!N320+'P3'!N320</f>
        <v>0</v>
      </c>
      <c r="O319" s="48">
        <f>+'P1'!O320+'P2'!O320+'P3'!O320</f>
        <v>0</v>
      </c>
      <c r="P319" s="48">
        <f>+'P1'!P320+'P2'!P320+'P3'!P320</f>
        <v>0</v>
      </c>
      <c r="Q319" s="48">
        <f>+'P1'!Q320+'P2'!Q320+'P3'!Q320</f>
        <v>0</v>
      </c>
      <c r="R319" s="66">
        <f t="shared" si="8"/>
        <v>0</v>
      </c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62"/>
      <c r="BP319" s="62"/>
      <c r="BQ319" s="62"/>
      <c r="BR319" s="6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2"/>
      <c r="CF319" s="62"/>
      <c r="CG319" s="62"/>
      <c r="CH319" s="62"/>
      <c r="CI319" s="62"/>
      <c r="CJ319" s="62"/>
      <c r="CK319" s="62"/>
      <c r="CL319" s="62"/>
      <c r="CM319" s="62"/>
      <c r="CN319" s="62"/>
      <c r="CO319" s="62"/>
      <c r="CP319" s="62"/>
      <c r="CQ319" s="62"/>
      <c r="CR319" s="62"/>
      <c r="CS319" s="62"/>
      <c r="CT319" s="62"/>
      <c r="CU319" s="62"/>
      <c r="CV319" s="62"/>
      <c r="CW319" s="62"/>
      <c r="CX319" s="62"/>
      <c r="CY319" s="62"/>
      <c r="CZ319" s="62"/>
      <c r="DA319" s="62"/>
      <c r="DB319" s="62"/>
      <c r="DC319" s="62"/>
      <c r="DD319" s="62"/>
      <c r="DE319" s="62"/>
      <c r="DF319" s="62"/>
      <c r="DG319" s="62"/>
      <c r="DH319" s="62"/>
      <c r="DI319" s="62"/>
      <c r="DJ319" s="62"/>
      <c r="DK319" s="62"/>
      <c r="DL319" s="62"/>
      <c r="DM319" s="62"/>
      <c r="DN319" s="62"/>
      <c r="DO319" s="62"/>
      <c r="DP319" s="62"/>
      <c r="DQ319" s="62"/>
      <c r="DR319" s="62"/>
      <c r="DS319" s="62"/>
    </row>
    <row r="320" spans="1:123" s="49" customFormat="1" x14ac:dyDescent="0.25">
      <c r="A320" s="43">
        <v>4000</v>
      </c>
      <c r="B320" s="44"/>
      <c r="C320" s="45">
        <v>4921</v>
      </c>
      <c r="D320" s="46" t="s">
        <v>548</v>
      </c>
      <c r="E320" s="56" t="s">
        <v>229</v>
      </c>
      <c r="F320" s="48">
        <f>+'P1'!F321+'P2'!F321+'P3'!F321</f>
        <v>0</v>
      </c>
      <c r="G320" s="48">
        <f>+'P1'!G321+'P2'!G321+'P3'!G321</f>
        <v>0</v>
      </c>
      <c r="H320" s="48">
        <f>+'P1'!H321+'P2'!H321+'P3'!H321</f>
        <v>0</v>
      </c>
      <c r="I320" s="48">
        <f>+'P1'!I321+'P2'!I321+'P3'!I321</f>
        <v>0</v>
      </c>
      <c r="J320" s="48">
        <f>+'P1'!J321+'P2'!J321+'P3'!J321</f>
        <v>0</v>
      </c>
      <c r="K320" s="48">
        <f>+'P1'!K321+'P2'!K321+'P3'!K321</f>
        <v>0</v>
      </c>
      <c r="L320" s="48">
        <f>+'P1'!L321+'P2'!L321+'P3'!L321</f>
        <v>0</v>
      </c>
      <c r="M320" s="48">
        <f>+'P1'!M321+'P2'!M321+'P3'!M321</f>
        <v>0</v>
      </c>
      <c r="N320" s="48">
        <f>+'P1'!N321+'P2'!N321+'P3'!N321</f>
        <v>0</v>
      </c>
      <c r="O320" s="48">
        <f>+'P1'!O321+'P2'!O321+'P3'!O321</f>
        <v>0</v>
      </c>
      <c r="P320" s="48">
        <f>+'P1'!P321+'P2'!P321+'P3'!P321</f>
        <v>0</v>
      </c>
      <c r="Q320" s="48">
        <f>+'P1'!Q321+'P2'!Q321+'P3'!Q321</f>
        <v>0</v>
      </c>
      <c r="R320" s="66">
        <f t="shared" si="8"/>
        <v>0</v>
      </c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</row>
    <row r="321" spans="1:123" s="49" customFormat="1" x14ac:dyDescent="0.25">
      <c r="A321" s="43">
        <v>4000</v>
      </c>
      <c r="B321" s="44"/>
      <c r="C321" s="45">
        <v>4931</v>
      </c>
      <c r="D321" s="46" t="s">
        <v>549</v>
      </c>
      <c r="E321" s="56" t="s">
        <v>229</v>
      </c>
      <c r="F321" s="48">
        <f>+'P1'!F322+'P2'!F322+'P3'!F322</f>
        <v>0</v>
      </c>
      <c r="G321" s="48">
        <f>+'P1'!G322+'P2'!G322+'P3'!G322</f>
        <v>0</v>
      </c>
      <c r="H321" s="48">
        <f>+'P1'!H322+'P2'!H322+'P3'!H322</f>
        <v>0</v>
      </c>
      <c r="I321" s="48">
        <f>+'P1'!I322+'P2'!I322+'P3'!I322</f>
        <v>0</v>
      </c>
      <c r="J321" s="48">
        <f>+'P1'!J322+'P2'!J322+'P3'!J322</f>
        <v>0</v>
      </c>
      <c r="K321" s="48">
        <f>+'P1'!K322+'P2'!K322+'P3'!K322</f>
        <v>0</v>
      </c>
      <c r="L321" s="48">
        <f>+'P1'!L322+'P2'!L322+'P3'!L322</f>
        <v>0</v>
      </c>
      <c r="M321" s="48">
        <f>+'P1'!M322+'P2'!M322+'P3'!M322</f>
        <v>0</v>
      </c>
      <c r="N321" s="48">
        <f>+'P1'!N322+'P2'!N322+'P3'!N322</f>
        <v>0</v>
      </c>
      <c r="O321" s="48">
        <f>+'P1'!O322+'P2'!O322+'P3'!O322</f>
        <v>0</v>
      </c>
      <c r="P321" s="48">
        <f>+'P1'!P322+'P2'!P322+'P3'!P322</f>
        <v>0</v>
      </c>
      <c r="Q321" s="48">
        <f>+'P1'!Q322+'P2'!Q322+'P3'!Q322</f>
        <v>0</v>
      </c>
      <c r="R321" s="66">
        <f t="shared" si="8"/>
        <v>0</v>
      </c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  <c r="CF321" s="62"/>
      <c r="CG321" s="62"/>
      <c r="CH321" s="62"/>
      <c r="CI321" s="62"/>
      <c r="CJ321" s="62"/>
      <c r="CK321" s="62"/>
      <c r="CL321" s="62"/>
      <c r="CM321" s="62"/>
      <c r="CN321" s="62"/>
      <c r="CO321" s="62"/>
      <c r="CP321" s="62"/>
      <c r="CQ321" s="62"/>
      <c r="CR321" s="62"/>
      <c r="CS321" s="62"/>
      <c r="CT321" s="62"/>
      <c r="CU321" s="62"/>
      <c r="CV321" s="62"/>
      <c r="CW321" s="62"/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2"/>
      <c r="DP321" s="62"/>
      <c r="DQ321" s="62"/>
      <c r="DR321" s="62"/>
      <c r="DS321" s="62"/>
    </row>
    <row r="322" spans="1:123" s="49" customFormat="1" ht="15.75" customHeight="1" x14ac:dyDescent="0.25">
      <c r="A322" s="58" t="s">
        <v>702</v>
      </c>
      <c r="B322" s="58"/>
      <c r="C322" s="58"/>
      <c r="D322" s="58"/>
      <c r="E322" s="58"/>
      <c r="F322" s="48">
        <f>+'P1'!F323+'P2'!F323+'P3'!F323</f>
        <v>0</v>
      </c>
      <c r="G322" s="48">
        <f>+'P1'!G323+'P2'!G323+'P3'!G323</f>
        <v>0</v>
      </c>
      <c r="H322" s="48">
        <f>+'P1'!H323+'P2'!H323+'P3'!H323</f>
        <v>0</v>
      </c>
      <c r="I322" s="48">
        <f>+'P1'!I323+'P2'!I323+'P3'!I323</f>
        <v>0</v>
      </c>
      <c r="J322" s="48">
        <f>+'P1'!J323+'P2'!J323+'P3'!J323</f>
        <v>0</v>
      </c>
      <c r="K322" s="48">
        <f>+'P1'!K323+'P2'!K323+'P3'!K323</f>
        <v>0</v>
      </c>
      <c r="L322" s="48">
        <f>+'P1'!L323+'P2'!L323+'P3'!L323</f>
        <v>0</v>
      </c>
      <c r="M322" s="48">
        <f>+'P1'!M323+'P2'!M323+'P3'!M323</f>
        <v>0</v>
      </c>
      <c r="N322" s="48">
        <f>+'P1'!N323+'P2'!N323+'P3'!N323</f>
        <v>0</v>
      </c>
      <c r="O322" s="48">
        <f>+'P1'!O323+'P2'!O323+'P3'!O323</f>
        <v>0</v>
      </c>
      <c r="P322" s="48">
        <f>+'P1'!P323+'P2'!P323+'P3'!P323</f>
        <v>0</v>
      </c>
      <c r="Q322" s="48">
        <f>+'P1'!Q323+'P2'!Q323+'P3'!Q323</f>
        <v>0</v>
      </c>
      <c r="R322" s="64">
        <f>SUM(R266:R321)</f>
        <v>0</v>
      </c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  <c r="CF322" s="62"/>
      <c r="CG322" s="62"/>
      <c r="CH322" s="62"/>
      <c r="CI322" s="62"/>
      <c r="CJ322" s="62"/>
      <c r="CK322" s="62"/>
      <c r="CL322" s="62"/>
      <c r="CM322" s="62"/>
      <c r="CN322" s="62"/>
      <c r="CO322" s="62"/>
      <c r="CP322" s="62"/>
      <c r="CQ322" s="62"/>
      <c r="CR322" s="62"/>
      <c r="CS322" s="62"/>
      <c r="CT322" s="62"/>
      <c r="CU322" s="62"/>
      <c r="CV322" s="62"/>
      <c r="CW322" s="62"/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2"/>
      <c r="DP322" s="62"/>
      <c r="DQ322" s="62"/>
      <c r="DR322" s="62"/>
      <c r="DS322" s="62"/>
    </row>
    <row r="323" spans="1:123" s="49" customFormat="1" x14ac:dyDescent="0.25">
      <c r="A323" s="53"/>
      <c r="B323" s="53"/>
      <c r="C323" s="53"/>
      <c r="D323" s="53"/>
      <c r="E323" s="53"/>
      <c r="F323" s="48">
        <f>+'P1'!F324+'P2'!F324+'P3'!F324</f>
        <v>0</v>
      </c>
      <c r="G323" s="48">
        <f>+'P1'!G324+'P2'!G324+'P3'!G324</f>
        <v>0</v>
      </c>
      <c r="H323" s="48">
        <f>+'P1'!H324+'P2'!H324+'P3'!H324</f>
        <v>0</v>
      </c>
      <c r="I323" s="48">
        <f>+'P1'!I324+'P2'!I324+'P3'!I324</f>
        <v>0</v>
      </c>
      <c r="J323" s="48">
        <f>+'P1'!J324+'P2'!J324+'P3'!J324</f>
        <v>0</v>
      </c>
      <c r="K323" s="48">
        <f>+'P1'!K324+'P2'!K324+'P3'!K324</f>
        <v>0</v>
      </c>
      <c r="L323" s="48">
        <f>+'P1'!L324+'P2'!L324+'P3'!L324</f>
        <v>0</v>
      </c>
      <c r="M323" s="48">
        <f>+'P1'!M324+'P2'!M324+'P3'!M324</f>
        <v>0</v>
      </c>
      <c r="N323" s="48">
        <f>+'P1'!N324+'P2'!N324+'P3'!N324</f>
        <v>0</v>
      </c>
      <c r="O323" s="48">
        <f>+'P1'!O324+'P2'!O324+'P3'!O324</f>
        <v>0</v>
      </c>
      <c r="P323" s="48">
        <f>+'P1'!P324+'P2'!P324+'P3'!P324</f>
        <v>0</v>
      </c>
      <c r="Q323" s="48">
        <f>+'P1'!Q324+'P2'!Q324+'P3'!Q324</f>
        <v>0</v>
      </c>
      <c r="R323" s="63"/>
      <c r="S323" s="129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</row>
    <row r="324" spans="1:123" s="49" customFormat="1" x14ac:dyDescent="0.25">
      <c r="A324" s="43">
        <v>5000</v>
      </c>
      <c r="B324" s="44"/>
      <c r="C324" s="45">
        <v>5111</v>
      </c>
      <c r="D324" s="46" t="s">
        <v>550</v>
      </c>
      <c r="E324" s="57" t="s">
        <v>229</v>
      </c>
      <c r="F324" s="48">
        <f>+'P1'!F325+'P2'!F325+'P3'!F325</f>
        <v>0</v>
      </c>
      <c r="G324" s="48">
        <f>+'P1'!G325+'P2'!G325+'P3'!G325</f>
        <v>0</v>
      </c>
      <c r="H324" s="48">
        <f>+'P1'!H325+'P2'!H325+'P3'!H325</f>
        <v>0</v>
      </c>
      <c r="I324" s="48">
        <f>+'P1'!I325+'P2'!I325+'P3'!I325</f>
        <v>0</v>
      </c>
      <c r="J324" s="48">
        <f>+'P1'!J325+'P2'!J325+'P3'!J325</f>
        <v>0</v>
      </c>
      <c r="K324" s="48">
        <f>+'P1'!K325+'P2'!K325+'P3'!K325</f>
        <v>0</v>
      </c>
      <c r="L324" s="48">
        <f>+'P1'!L325+'P2'!L325+'P3'!L325</f>
        <v>0</v>
      </c>
      <c r="M324" s="48">
        <f>+'P1'!M325+'P2'!M325+'P3'!M325</f>
        <v>0</v>
      </c>
      <c r="N324" s="48">
        <f>+'P1'!N325+'P2'!N325+'P3'!N325</f>
        <v>0</v>
      </c>
      <c r="O324" s="48">
        <f>+'P1'!O325+'P2'!O325+'P3'!O325</f>
        <v>0</v>
      </c>
      <c r="P324" s="48">
        <f>+'P1'!P325+'P2'!P325+'P3'!P325</f>
        <v>0</v>
      </c>
      <c r="Q324" s="48">
        <f>+'P1'!Q325+'P2'!Q325+'P3'!Q325</f>
        <v>0</v>
      </c>
      <c r="R324" s="66">
        <f t="shared" ref="R324:R375" si="9">SUM(F324:Q324)</f>
        <v>0</v>
      </c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</row>
    <row r="325" spans="1:123" s="49" customFormat="1" x14ac:dyDescent="0.25">
      <c r="A325" s="43">
        <v>5000</v>
      </c>
      <c r="B325" s="44"/>
      <c r="C325" s="45">
        <v>5121</v>
      </c>
      <c r="D325" s="46" t="s">
        <v>551</v>
      </c>
      <c r="E325" s="57" t="s">
        <v>229</v>
      </c>
      <c r="F325" s="48">
        <f>+'P1'!F326+'P2'!F326+'P3'!F326</f>
        <v>0</v>
      </c>
      <c r="G325" s="48">
        <f>+'P1'!G326+'P2'!G326+'P3'!G326</f>
        <v>0</v>
      </c>
      <c r="H325" s="48">
        <f>+'P1'!H326+'P2'!H326+'P3'!H326</f>
        <v>0</v>
      </c>
      <c r="I325" s="48">
        <f>+'P1'!I326+'P2'!I326+'P3'!I326</f>
        <v>0</v>
      </c>
      <c r="J325" s="48">
        <f>+'P1'!J326+'P2'!J326+'P3'!J326</f>
        <v>0</v>
      </c>
      <c r="K325" s="48">
        <f>+'P1'!K326+'P2'!K326+'P3'!K326</f>
        <v>0</v>
      </c>
      <c r="L325" s="48">
        <f>+'P1'!L326+'P2'!L326+'P3'!L326</f>
        <v>0</v>
      </c>
      <c r="M325" s="48">
        <f>+'P1'!M326+'P2'!M326+'P3'!M326</f>
        <v>0</v>
      </c>
      <c r="N325" s="48">
        <f>+'P1'!N326+'P2'!N326+'P3'!N326</f>
        <v>0</v>
      </c>
      <c r="O325" s="48">
        <f>+'P1'!O326+'P2'!O326+'P3'!O326</f>
        <v>0</v>
      </c>
      <c r="P325" s="48">
        <f>+'P1'!P326+'P2'!P326+'P3'!P326</f>
        <v>0</v>
      </c>
      <c r="Q325" s="48">
        <f>+'P1'!Q326+'P2'!Q326+'P3'!Q326</f>
        <v>0</v>
      </c>
      <c r="R325" s="66">
        <f t="shared" si="9"/>
        <v>0</v>
      </c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</row>
    <row r="326" spans="1:123" s="49" customFormat="1" x14ac:dyDescent="0.25">
      <c r="A326" s="43">
        <v>5000</v>
      </c>
      <c r="B326" s="44"/>
      <c r="C326" s="45">
        <v>5131</v>
      </c>
      <c r="D326" s="46" t="s">
        <v>552</v>
      </c>
      <c r="E326" s="57" t="s">
        <v>229</v>
      </c>
      <c r="F326" s="48">
        <f>+'P1'!F327+'P2'!F327+'P3'!F327</f>
        <v>0</v>
      </c>
      <c r="G326" s="48">
        <f>+'P1'!G327+'P2'!G327+'P3'!G327</f>
        <v>0</v>
      </c>
      <c r="H326" s="48">
        <f>+'P1'!H327+'P2'!H327+'P3'!H327</f>
        <v>0</v>
      </c>
      <c r="I326" s="48">
        <f>+'P1'!I327+'P2'!I327+'P3'!I327</f>
        <v>0</v>
      </c>
      <c r="J326" s="48">
        <f>+'P1'!J327+'P2'!J327+'P3'!J327</f>
        <v>0</v>
      </c>
      <c r="K326" s="48">
        <f>+'P1'!K327+'P2'!K327+'P3'!K327</f>
        <v>0</v>
      </c>
      <c r="L326" s="48">
        <f>+'P1'!L327+'P2'!L327+'P3'!L327</f>
        <v>0</v>
      </c>
      <c r="M326" s="48">
        <f>+'P1'!M327+'P2'!M327+'P3'!M327</f>
        <v>0</v>
      </c>
      <c r="N326" s="48">
        <f>+'P1'!N327+'P2'!N327+'P3'!N327</f>
        <v>0</v>
      </c>
      <c r="O326" s="48">
        <f>+'P1'!O327+'P2'!O327+'P3'!O327</f>
        <v>0</v>
      </c>
      <c r="P326" s="48">
        <f>+'P1'!P327+'P2'!P327+'P3'!P327</f>
        <v>0</v>
      </c>
      <c r="Q326" s="48">
        <f>+'P1'!Q327+'P2'!Q327+'P3'!Q327</f>
        <v>0</v>
      </c>
      <c r="R326" s="66">
        <f t="shared" si="9"/>
        <v>0</v>
      </c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</row>
    <row r="327" spans="1:123" s="49" customFormat="1" x14ac:dyDescent="0.25">
      <c r="A327" s="43">
        <v>5000</v>
      </c>
      <c r="B327" s="44"/>
      <c r="C327" s="45">
        <v>5141</v>
      </c>
      <c r="D327" s="46" t="s">
        <v>553</v>
      </c>
      <c r="E327" s="57" t="s">
        <v>229</v>
      </c>
      <c r="F327" s="48">
        <f>+'P1'!F328+'P2'!F328+'P3'!F328</f>
        <v>0</v>
      </c>
      <c r="G327" s="48">
        <f>+'P1'!G328+'P2'!G328+'P3'!G328</f>
        <v>0</v>
      </c>
      <c r="H327" s="48">
        <f>+'P1'!H328+'P2'!H328+'P3'!H328</f>
        <v>0</v>
      </c>
      <c r="I327" s="48">
        <f>+'P1'!I328+'P2'!I328+'P3'!I328</f>
        <v>0</v>
      </c>
      <c r="J327" s="48">
        <f>+'P1'!J328+'P2'!J328+'P3'!J328</f>
        <v>0</v>
      </c>
      <c r="K327" s="48">
        <f>+'P1'!K328+'P2'!K328+'P3'!K328</f>
        <v>0</v>
      </c>
      <c r="L327" s="48">
        <f>+'P1'!L328+'P2'!L328+'P3'!L328</f>
        <v>0</v>
      </c>
      <c r="M327" s="48">
        <f>+'P1'!M328+'P2'!M328+'P3'!M328</f>
        <v>0</v>
      </c>
      <c r="N327" s="48">
        <f>+'P1'!N328+'P2'!N328+'P3'!N328</f>
        <v>0</v>
      </c>
      <c r="O327" s="48">
        <f>+'P1'!O328+'P2'!O328+'P3'!O328</f>
        <v>0</v>
      </c>
      <c r="P327" s="48">
        <f>+'P1'!P328+'P2'!P328+'P3'!P328</f>
        <v>0</v>
      </c>
      <c r="Q327" s="48">
        <f>+'P1'!Q328+'P2'!Q328+'P3'!Q328</f>
        <v>0</v>
      </c>
      <c r="R327" s="66">
        <f t="shared" si="9"/>
        <v>0</v>
      </c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</row>
    <row r="328" spans="1:123" s="49" customFormat="1" x14ac:dyDescent="0.25">
      <c r="A328" s="43">
        <v>5000</v>
      </c>
      <c r="B328" s="44"/>
      <c r="C328" s="45">
        <v>5151</v>
      </c>
      <c r="D328" s="46" t="s">
        <v>554</v>
      </c>
      <c r="E328" s="57" t="s">
        <v>229</v>
      </c>
      <c r="F328" s="48">
        <f>+'P1'!F329+'P2'!F329+'P3'!F329</f>
        <v>0</v>
      </c>
      <c r="G328" s="48">
        <f>+'P1'!G329+'P2'!G329+'P3'!G329</f>
        <v>0</v>
      </c>
      <c r="H328" s="48">
        <f>+'P1'!H329+'P2'!H329+'P3'!H329</f>
        <v>0</v>
      </c>
      <c r="I328" s="48">
        <f>+'P1'!I329+'P2'!I329+'P3'!I329</f>
        <v>0</v>
      </c>
      <c r="J328" s="48">
        <f>+'P1'!J329+'P2'!J329+'P3'!J329</f>
        <v>0</v>
      </c>
      <c r="K328" s="48">
        <f>+'P1'!K329+'P2'!K329+'P3'!K329</f>
        <v>0</v>
      </c>
      <c r="L328" s="48">
        <f>+'P1'!L329+'P2'!L329+'P3'!L329</f>
        <v>0</v>
      </c>
      <c r="M328" s="48">
        <f>+'P1'!M329+'P2'!M329+'P3'!M329</f>
        <v>0</v>
      </c>
      <c r="N328" s="48">
        <f>+'P1'!N329+'P2'!N329+'P3'!N329</f>
        <v>0</v>
      </c>
      <c r="O328" s="48">
        <f>+'P1'!O329+'P2'!O329+'P3'!O329</f>
        <v>0</v>
      </c>
      <c r="P328" s="48">
        <f>+'P1'!P329+'P2'!P329+'P3'!P329</f>
        <v>0</v>
      </c>
      <c r="Q328" s="48">
        <f>+'P1'!Q329+'P2'!Q329+'P3'!Q329</f>
        <v>0</v>
      </c>
      <c r="R328" s="66">
        <f t="shared" si="9"/>
        <v>0</v>
      </c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</row>
    <row r="329" spans="1:123" s="49" customFormat="1" x14ac:dyDescent="0.25">
      <c r="A329" s="43">
        <v>5000</v>
      </c>
      <c r="B329" s="44"/>
      <c r="C329" s="45">
        <v>5191</v>
      </c>
      <c r="D329" s="46" t="s">
        <v>555</v>
      </c>
      <c r="E329" s="57" t="s">
        <v>229</v>
      </c>
      <c r="F329" s="48">
        <f>+'P1'!F330+'P2'!F330+'P3'!F330</f>
        <v>0</v>
      </c>
      <c r="G329" s="48">
        <f>+'P1'!G330+'P2'!G330+'P3'!G330</f>
        <v>0</v>
      </c>
      <c r="H329" s="48">
        <f>+'P1'!H330+'P2'!H330+'P3'!H330</f>
        <v>0</v>
      </c>
      <c r="I329" s="48">
        <f>+'P1'!I330+'P2'!I330+'P3'!I330</f>
        <v>0</v>
      </c>
      <c r="J329" s="48">
        <f>+'P1'!J330+'P2'!J330+'P3'!J330</f>
        <v>0</v>
      </c>
      <c r="K329" s="48">
        <f>+'P1'!K330+'P2'!K330+'P3'!K330</f>
        <v>0</v>
      </c>
      <c r="L329" s="48">
        <f>+'P1'!L330+'P2'!L330+'P3'!L330</f>
        <v>0</v>
      </c>
      <c r="M329" s="48">
        <f>+'P1'!M330+'P2'!M330+'P3'!M330</f>
        <v>0</v>
      </c>
      <c r="N329" s="48">
        <f>+'P1'!N330+'P2'!N330+'P3'!N330</f>
        <v>0</v>
      </c>
      <c r="O329" s="48">
        <f>+'P1'!O330+'P2'!O330+'P3'!O330</f>
        <v>0</v>
      </c>
      <c r="P329" s="48">
        <f>+'P1'!P330+'P2'!P330+'P3'!P330</f>
        <v>0</v>
      </c>
      <c r="Q329" s="48">
        <f>+'P1'!Q330+'P2'!Q330+'P3'!Q330</f>
        <v>0</v>
      </c>
      <c r="R329" s="66">
        <f t="shared" si="9"/>
        <v>0</v>
      </c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</row>
    <row r="330" spans="1:123" s="49" customFormat="1" x14ac:dyDescent="0.25">
      <c r="A330" s="43">
        <v>5000</v>
      </c>
      <c r="B330" s="44"/>
      <c r="C330" s="45">
        <v>5192</v>
      </c>
      <c r="D330" s="46" t="s">
        <v>556</v>
      </c>
      <c r="E330" s="57" t="s">
        <v>229</v>
      </c>
      <c r="F330" s="48">
        <f>+'P1'!F331+'P2'!F331+'P3'!F331</f>
        <v>0</v>
      </c>
      <c r="G330" s="48">
        <f>+'P1'!G331+'P2'!G331+'P3'!G331</f>
        <v>0</v>
      </c>
      <c r="H330" s="48">
        <f>+'P1'!H331+'P2'!H331+'P3'!H331</f>
        <v>0</v>
      </c>
      <c r="I330" s="48">
        <f>+'P1'!I331+'P2'!I331+'P3'!I331</f>
        <v>0</v>
      </c>
      <c r="J330" s="48">
        <f>+'P1'!J331+'P2'!J331+'P3'!J331</f>
        <v>0</v>
      </c>
      <c r="K330" s="48">
        <f>+'P1'!K331+'P2'!K331+'P3'!K331</f>
        <v>0</v>
      </c>
      <c r="L330" s="48">
        <f>+'P1'!L331+'P2'!L331+'P3'!L331</f>
        <v>0</v>
      </c>
      <c r="M330" s="48">
        <f>+'P1'!M331+'P2'!M331+'P3'!M331</f>
        <v>0</v>
      </c>
      <c r="N330" s="48">
        <f>+'P1'!N331+'P2'!N331+'P3'!N331</f>
        <v>0</v>
      </c>
      <c r="O330" s="48">
        <f>+'P1'!O331+'P2'!O331+'P3'!O331</f>
        <v>0</v>
      </c>
      <c r="P330" s="48">
        <f>+'P1'!P331+'P2'!P331+'P3'!P331</f>
        <v>0</v>
      </c>
      <c r="Q330" s="48">
        <f>+'P1'!Q331+'P2'!Q331+'P3'!Q331</f>
        <v>0</v>
      </c>
      <c r="R330" s="66">
        <f t="shared" si="9"/>
        <v>0</v>
      </c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</row>
    <row r="331" spans="1:123" s="49" customFormat="1" x14ac:dyDescent="0.25">
      <c r="A331" s="43">
        <v>5000</v>
      </c>
      <c r="B331" s="44"/>
      <c r="C331" s="45">
        <v>5211</v>
      </c>
      <c r="D331" s="46" t="s">
        <v>557</v>
      </c>
      <c r="E331" s="57" t="s">
        <v>229</v>
      </c>
      <c r="F331" s="48">
        <f>+'P1'!F332+'P2'!F332+'P3'!F332</f>
        <v>0</v>
      </c>
      <c r="G331" s="48">
        <f>+'P1'!G332+'P2'!G332+'P3'!G332</f>
        <v>0</v>
      </c>
      <c r="H331" s="48">
        <f>+'P1'!H332+'P2'!H332+'P3'!H332</f>
        <v>0</v>
      </c>
      <c r="I331" s="48">
        <f>+'P1'!I332+'P2'!I332+'P3'!I332</f>
        <v>0</v>
      </c>
      <c r="J331" s="48">
        <f>+'P1'!J332+'P2'!J332+'P3'!J332</f>
        <v>0</v>
      </c>
      <c r="K331" s="48">
        <f>+'P1'!K332+'P2'!K332+'P3'!K332</f>
        <v>0</v>
      </c>
      <c r="L331" s="48">
        <f>+'P1'!L332+'P2'!L332+'P3'!L332</f>
        <v>0</v>
      </c>
      <c r="M331" s="48">
        <f>+'P1'!M332+'P2'!M332+'P3'!M332</f>
        <v>0</v>
      </c>
      <c r="N331" s="48">
        <f>+'P1'!N332+'P2'!N332+'P3'!N332</f>
        <v>0</v>
      </c>
      <c r="O331" s="48">
        <f>+'P1'!O332+'P2'!O332+'P3'!O332</f>
        <v>0</v>
      </c>
      <c r="P331" s="48">
        <f>+'P1'!P332+'P2'!P332+'P3'!P332</f>
        <v>0</v>
      </c>
      <c r="Q331" s="48">
        <f>+'P1'!Q332+'P2'!Q332+'P3'!Q332</f>
        <v>0</v>
      </c>
      <c r="R331" s="66">
        <f t="shared" si="9"/>
        <v>0</v>
      </c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</row>
    <row r="332" spans="1:123" s="49" customFormat="1" x14ac:dyDescent="0.25">
      <c r="A332" s="43">
        <v>5000</v>
      </c>
      <c r="B332" s="44"/>
      <c r="C332" s="45">
        <v>5221</v>
      </c>
      <c r="D332" s="46" t="s">
        <v>558</v>
      </c>
      <c r="E332" s="57" t="s">
        <v>229</v>
      </c>
      <c r="F332" s="48">
        <f>+'P1'!F333+'P2'!F333+'P3'!F333</f>
        <v>0</v>
      </c>
      <c r="G332" s="48">
        <f>+'P1'!G333+'P2'!G333+'P3'!G333</f>
        <v>0</v>
      </c>
      <c r="H332" s="48">
        <f>+'P1'!H333+'P2'!H333+'P3'!H333</f>
        <v>0</v>
      </c>
      <c r="I332" s="48">
        <f>+'P1'!I333+'P2'!I333+'P3'!I333</f>
        <v>0</v>
      </c>
      <c r="J332" s="48">
        <f>+'P1'!J333+'P2'!J333+'P3'!J333</f>
        <v>0</v>
      </c>
      <c r="K332" s="48">
        <f>+'P1'!K333+'P2'!K333+'P3'!K333</f>
        <v>0</v>
      </c>
      <c r="L332" s="48">
        <f>+'P1'!L333+'P2'!L333+'P3'!L333</f>
        <v>0</v>
      </c>
      <c r="M332" s="48">
        <f>+'P1'!M333+'P2'!M333+'P3'!M333</f>
        <v>0</v>
      </c>
      <c r="N332" s="48">
        <f>+'P1'!N333+'P2'!N333+'P3'!N333</f>
        <v>0</v>
      </c>
      <c r="O332" s="48">
        <f>+'P1'!O333+'P2'!O333+'P3'!O333</f>
        <v>0</v>
      </c>
      <c r="P332" s="48">
        <f>+'P1'!P333+'P2'!P333+'P3'!P333</f>
        <v>0</v>
      </c>
      <c r="Q332" s="48">
        <f>+'P1'!Q333+'P2'!Q333+'P3'!Q333</f>
        <v>0</v>
      </c>
      <c r="R332" s="66">
        <f t="shared" si="9"/>
        <v>0</v>
      </c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</row>
    <row r="333" spans="1:123" s="49" customFormat="1" x14ac:dyDescent="0.25">
      <c r="A333" s="43">
        <v>5000</v>
      </c>
      <c r="B333" s="44"/>
      <c r="C333" s="45">
        <v>5231</v>
      </c>
      <c r="D333" s="46" t="s">
        <v>559</v>
      </c>
      <c r="E333" s="57" t="s">
        <v>229</v>
      </c>
      <c r="F333" s="48">
        <f>+'P1'!F334+'P2'!F334+'P3'!F334</f>
        <v>0</v>
      </c>
      <c r="G333" s="48">
        <f>+'P1'!G334+'P2'!G334+'P3'!G334</f>
        <v>0</v>
      </c>
      <c r="H333" s="48">
        <f>+'P1'!H334+'P2'!H334+'P3'!H334</f>
        <v>0</v>
      </c>
      <c r="I333" s="48">
        <f>+'P1'!I334+'P2'!I334+'P3'!I334</f>
        <v>0</v>
      </c>
      <c r="J333" s="48">
        <f>+'P1'!J334+'P2'!J334+'P3'!J334</f>
        <v>0</v>
      </c>
      <c r="K333" s="48">
        <f>+'P1'!K334+'P2'!K334+'P3'!K334</f>
        <v>0</v>
      </c>
      <c r="L333" s="48">
        <f>+'P1'!L334+'P2'!L334+'P3'!L334</f>
        <v>0</v>
      </c>
      <c r="M333" s="48">
        <f>+'P1'!M334+'P2'!M334+'P3'!M334</f>
        <v>0</v>
      </c>
      <c r="N333" s="48">
        <f>+'P1'!N334+'P2'!N334+'P3'!N334</f>
        <v>0</v>
      </c>
      <c r="O333" s="48">
        <f>+'P1'!O334+'P2'!O334+'P3'!O334</f>
        <v>0</v>
      </c>
      <c r="P333" s="48">
        <f>+'P1'!P334+'P2'!P334+'P3'!P334</f>
        <v>0</v>
      </c>
      <c r="Q333" s="48">
        <f>+'P1'!Q334+'P2'!Q334+'P3'!Q334</f>
        <v>0</v>
      </c>
      <c r="R333" s="66">
        <f t="shared" si="9"/>
        <v>0</v>
      </c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</row>
    <row r="334" spans="1:123" s="49" customFormat="1" x14ac:dyDescent="0.25">
      <c r="A334" s="43">
        <v>5000</v>
      </c>
      <c r="B334" s="44"/>
      <c r="C334" s="45">
        <v>5291</v>
      </c>
      <c r="D334" s="46" t="s">
        <v>560</v>
      </c>
      <c r="E334" s="57" t="s">
        <v>229</v>
      </c>
      <c r="F334" s="48">
        <f>+'P1'!F335+'P2'!F335+'P3'!F335</f>
        <v>0</v>
      </c>
      <c r="G334" s="48">
        <f>+'P1'!G335+'P2'!G335+'P3'!G335</f>
        <v>0</v>
      </c>
      <c r="H334" s="48">
        <f>+'P1'!H335+'P2'!H335+'P3'!H335</f>
        <v>0</v>
      </c>
      <c r="I334" s="48">
        <f>+'P1'!I335+'P2'!I335+'P3'!I335</f>
        <v>0</v>
      </c>
      <c r="J334" s="48">
        <f>+'P1'!J335+'P2'!J335+'P3'!J335</f>
        <v>0</v>
      </c>
      <c r="K334" s="48">
        <f>+'P1'!K335+'P2'!K335+'P3'!K335</f>
        <v>0</v>
      </c>
      <c r="L334" s="48">
        <f>+'P1'!L335+'P2'!L335+'P3'!L335</f>
        <v>0</v>
      </c>
      <c r="M334" s="48">
        <f>+'P1'!M335+'P2'!M335+'P3'!M335</f>
        <v>0</v>
      </c>
      <c r="N334" s="48">
        <f>+'P1'!N335+'P2'!N335+'P3'!N335</f>
        <v>0</v>
      </c>
      <c r="O334" s="48">
        <f>+'P1'!O335+'P2'!O335+'P3'!O335</f>
        <v>0</v>
      </c>
      <c r="P334" s="48">
        <f>+'P1'!P335+'P2'!P335+'P3'!P335</f>
        <v>0</v>
      </c>
      <c r="Q334" s="48">
        <f>+'P1'!Q335+'P2'!Q335+'P3'!Q335</f>
        <v>0</v>
      </c>
      <c r="R334" s="66">
        <f t="shared" si="9"/>
        <v>0</v>
      </c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</row>
    <row r="335" spans="1:123" s="49" customFormat="1" x14ac:dyDescent="0.25">
      <c r="A335" s="43">
        <v>5000</v>
      </c>
      <c r="B335" s="44"/>
      <c r="C335" s="45">
        <v>5311</v>
      </c>
      <c r="D335" s="46" t="s">
        <v>561</v>
      </c>
      <c r="E335" s="57" t="s">
        <v>229</v>
      </c>
      <c r="F335" s="48">
        <f>+'P1'!F336+'P2'!F336+'P3'!F336</f>
        <v>0</v>
      </c>
      <c r="G335" s="48">
        <f>+'P1'!G336+'P2'!G336+'P3'!G336</f>
        <v>0</v>
      </c>
      <c r="H335" s="48">
        <f>+'P1'!H336+'P2'!H336+'P3'!H336</f>
        <v>0</v>
      </c>
      <c r="I335" s="48">
        <f>+'P1'!I336+'P2'!I336+'P3'!I336</f>
        <v>0</v>
      </c>
      <c r="J335" s="48">
        <f>+'P1'!J336+'P2'!J336+'P3'!J336</f>
        <v>0</v>
      </c>
      <c r="K335" s="48">
        <f>+'P1'!K336+'P2'!K336+'P3'!K336</f>
        <v>0</v>
      </c>
      <c r="L335" s="48">
        <f>+'P1'!L336+'P2'!L336+'P3'!L336</f>
        <v>0</v>
      </c>
      <c r="M335" s="48">
        <f>+'P1'!M336+'P2'!M336+'P3'!M336</f>
        <v>0</v>
      </c>
      <c r="N335" s="48">
        <f>+'P1'!N336+'P2'!N336+'P3'!N336</f>
        <v>0</v>
      </c>
      <c r="O335" s="48">
        <f>+'P1'!O336+'P2'!O336+'P3'!O336</f>
        <v>0</v>
      </c>
      <c r="P335" s="48">
        <f>+'P1'!P336+'P2'!P336+'P3'!P336</f>
        <v>0</v>
      </c>
      <c r="Q335" s="48">
        <f>+'P1'!Q336+'P2'!Q336+'P3'!Q336</f>
        <v>0</v>
      </c>
      <c r="R335" s="66">
        <f t="shared" si="9"/>
        <v>0</v>
      </c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</row>
    <row r="336" spans="1:123" s="49" customFormat="1" x14ac:dyDescent="0.25">
      <c r="A336" s="43">
        <v>5000</v>
      </c>
      <c r="B336" s="44"/>
      <c r="C336" s="45">
        <v>5321</v>
      </c>
      <c r="D336" s="46" t="s">
        <v>562</v>
      </c>
      <c r="E336" s="57" t="s">
        <v>229</v>
      </c>
      <c r="F336" s="48">
        <f>+'P1'!F337+'P2'!F337+'P3'!F337</f>
        <v>0</v>
      </c>
      <c r="G336" s="48">
        <f>+'P1'!G337+'P2'!G337+'P3'!G337</f>
        <v>0</v>
      </c>
      <c r="H336" s="48">
        <f>+'P1'!H337+'P2'!H337+'P3'!H337</f>
        <v>0</v>
      </c>
      <c r="I336" s="48">
        <f>+'P1'!I337+'P2'!I337+'P3'!I337</f>
        <v>0</v>
      </c>
      <c r="J336" s="48">
        <f>+'P1'!J337+'P2'!J337+'P3'!J337</f>
        <v>0</v>
      </c>
      <c r="K336" s="48">
        <f>+'P1'!K337+'P2'!K337+'P3'!K337</f>
        <v>0</v>
      </c>
      <c r="L336" s="48">
        <f>+'P1'!L337+'P2'!L337+'P3'!L337</f>
        <v>0</v>
      </c>
      <c r="M336" s="48">
        <f>+'P1'!M337+'P2'!M337+'P3'!M337</f>
        <v>0</v>
      </c>
      <c r="N336" s="48">
        <f>+'P1'!N337+'P2'!N337+'P3'!N337</f>
        <v>0</v>
      </c>
      <c r="O336" s="48">
        <f>+'P1'!O337+'P2'!O337+'P3'!O337</f>
        <v>0</v>
      </c>
      <c r="P336" s="48">
        <f>+'P1'!P337+'P2'!P337+'P3'!P337</f>
        <v>0</v>
      </c>
      <c r="Q336" s="48">
        <f>+'P1'!Q337+'P2'!Q337+'P3'!Q337</f>
        <v>0</v>
      </c>
      <c r="R336" s="66">
        <f t="shared" si="9"/>
        <v>0</v>
      </c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</row>
    <row r="337" spans="1:123" s="49" customFormat="1" x14ac:dyDescent="0.25">
      <c r="A337" s="43">
        <v>5000</v>
      </c>
      <c r="B337" s="44"/>
      <c r="C337" s="45">
        <v>5411</v>
      </c>
      <c r="D337" s="46" t="s">
        <v>563</v>
      </c>
      <c r="E337" s="57" t="s">
        <v>229</v>
      </c>
      <c r="F337" s="48">
        <f>+'P1'!F338+'P2'!F338+'P3'!F338</f>
        <v>0</v>
      </c>
      <c r="G337" s="48">
        <f>+'P1'!G338+'P2'!G338+'P3'!G338</f>
        <v>0</v>
      </c>
      <c r="H337" s="48">
        <f>+'P1'!H338+'P2'!H338+'P3'!H338</f>
        <v>0</v>
      </c>
      <c r="I337" s="48">
        <f>+'P1'!I338+'P2'!I338+'P3'!I338</f>
        <v>0</v>
      </c>
      <c r="J337" s="48">
        <f>+'P1'!J338+'P2'!J338+'P3'!J338</f>
        <v>0</v>
      </c>
      <c r="K337" s="48">
        <f>+'P1'!K338+'P2'!K338+'P3'!K338</f>
        <v>0</v>
      </c>
      <c r="L337" s="48">
        <f>+'P1'!L338+'P2'!L338+'P3'!L338</f>
        <v>0</v>
      </c>
      <c r="M337" s="48">
        <f>+'P1'!M338+'P2'!M338+'P3'!M338</f>
        <v>0</v>
      </c>
      <c r="N337" s="48">
        <f>+'P1'!N338+'P2'!N338+'P3'!N338</f>
        <v>0</v>
      </c>
      <c r="O337" s="48">
        <f>+'P1'!O338+'P2'!O338+'P3'!O338</f>
        <v>0</v>
      </c>
      <c r="P337" s="48">
        <f>+'P1'!P338+'P2'!P338+'P3'!P338</f>
        <v>0</v>
      </c>
      <c r="Q337" s="48">
        <f>+'P1'!Q338+'P2'!Q338+'P3'!Q338</f>
        <v>0</v>
      </c>
      <c r="R337" s="66">
        <f t="shared" si="9"/>
        <v>0</v>
      </c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</row>
    <row r="338" spans="1:123" s="49" customFormat="1" x14ac:dyDescent="0.25">
      <c r="A338" s="43">
        <v>5000</v>
      </c>
      <c r="B338" s="44"/>
      <c r="C338" s="45">
        <v>5421</v>
      </c>
      <c r="D338" s="46" t="s">
        <v>564</v>
      </c>
      <c r="E338" s="57" t="s">
        <v>229</v>
      </c>
      <c r="F338" s="48">
        <f>+'P1'!F339+'P2'!F339+'P3'!F339</f>
        <v>0</v>
      </c>
      <c r="G338" s="48">
        <f>+'P1'!G339+'P2'!G339+'P3'!G339</f>
        <v>0</v>
      </c>
      <c r="H338" s="48">
        <f>+'P1'!H339+'P2'!H339+'P3'!H339</f>
        <v>0</v>
      </c>
      <c r="I338" s="48">
        <f>+'P1'!I339+'P2'!I339+'P3'!I339</f>
        <v>0</v>
      </c>
      <c r="J338" s="48">
        <f>+'P1'!J339+'P2'!J339+'P3'!J339</f>
        <v>0</v>
      </c>
      <c r="K338" s="48">
        <f>+'P1'!K339+'P2'!K339+'P3'!K339</f>
        <v>0</v>
      </c>
      <c r="L338" s="48">
        <f>+'P1'!L339+'P2'!L339+'P3'!L339</f>
        <v>0</v>
      </c>
      <c r="M338" s="48">
        <f>+'P1'!M339+'P2'!M339+'P3'!M339</f>
        <v>0</v>
      </c>
      <c r="N338" s="48">
        <f>+'P1'!N339+'P2'!N339+'P3'!N339</f>
        <v>0</v>
      </c>
      <c r="O338" s="48">
        <f>+'P1'!O339+'P2'!O339+'P3'!O339</f>
        <v>0</v>
      </c>
      <c r="P338" s="48">
        <f>+'P1'!P339+'P2'!P339+'P3'!P339</f>
        <v>0</v>
      </c>
      <c r="Q338" s="48">
        <f>+'P1'!Q339+'P2'!Q339+'P3'!Q339</f>
        <v>0</v>
      </c>
      <c r="R338" s="66">
        <f t="shared" si="9"/>
        <v>0</v>
      </c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</row>
    <row r="339" spans="1:123" s="49" customFormat="1" x14ac:dyDescent="0.25">
      <c r="A339" s="43">
        <v>5000</v>
      </c>
      <c r="B339" s="44"/>
      <c r="C339" s="45">
        <v>5431</v>
      </c>
      <c r="D339" s="46" t="s">
        <v>565</v>
      </c>
      <c r="E339" s="57" t="s">
        <v>229</v>
      </c>
      <c r="F339" s="48">
        <f>+'P1'!F340+'P2'!F340+'P3'!F340</f>
        <v>0</v>
      </c>
      <c r="G339" s="48">
        <f>+'P1'!G340+'P2'!G340+'P3'!G340</f>
        <v>0</v>
      </c>
      <c r="H339" s="48">
        <f>+'P1'!H340+'P2'!H340+'P3'!H340</f>
        <v>0</v>
      </c>
      <c r="I339" s="48">
        <f>+'P1'!I340+'P2'!I340+'P3'!I340</f>
        <v>0</v>
      </c>
      <c r="J339" s="48">
        <f>+'P1'!J340+'P2'!J340+'P3'!J340</f>
        <v>0</v>
      </c>
      <c r="K339" s="48">
        <f>+'P1'!K340+'P2'!K340+'P3'!K340</f>
        <v>0</v>
      </c>
      <c r="L339" s="48">
        <f>+'P1'!L340+'P2'!L340+'P3'!L340</f>
        <v>0</v>
      </c>
      <c r="M339" s="48">
        <f>+'P1'!M340+'P2'!M340+'P3'!M340</f>
        <v>0</v>
      </c>
      <c r="N339" s="48">
        <f>+'P1'!N340+'P2'!N340+'P3'!N340</f>
        <v>0</v>
      </c>
      <c r="O339" s="48">
        <f>+'P1'!O340+'P2'!O340+'P3'!O340</f>
        <v>0</v>
      </c>
      <c r="P339" s="48">
        <f>+'P1'!P340+'P2'!P340+'P3'!P340</f>
        <v>0</v>
      </c>
      <c r="Q339" s="48">
        <f>+'P1'!Q340+'P2'!Q340+'P3'!Q340</f>
        <v>0</v>
      </c>
      <c r="R339" s="66">
        <f t="shared" si="9"/>
        <v>0</v>
      </c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  <c r="CR339" s="62"/>
      <c r="CS339" s="62"/>
      <c r="CT339" s="62"/>
      <c r="CU339" s="62"/>
      <c r="CV339" s="62"/>
      <c r="CW339" s="62"/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2"/>
      <c r="DP339" s="62"/>
      <c r="DQ339" s="62"/>
      <c r="DR339" s="62"/>
      <c r="DS339" s="62"/>
    </row>
    <row r="340" spans="1:123" s="49" customFormat="1" x14ac:dyDescent="0.25">
      <c r="A340" s="43">
        <v>5000</v>
      </c>
      <c r="B340" s="44"/>
      <c r="C340" s="45">
        <v>5441</v>
      </c>
      <c r="D340" s="46" t="s">
        <v>566</v>
      </c>
      <c r="E340" s="57" t="s">
        <v>229</v>
      </c>
      <c r="F340" s="48">
        <f>+'P1'!F341+'P2'!F341+'P3'!F341</f>
        <v>0</v>
      </c>
      <c r="G340" s="48">
        <f>+'P1'!G341+'P2'!G341+'P3'!G341</f>
        <v>0</v>
      </c>
      <c r="H340" s="48">
        <f>+'P1'!H341+'P2'!H341+'P3'!H341</f>
        <v>0</v>
      </c>
      <c r="I340" s="48">
        <f>+'P1'!I341+'P2'!I341+'P3'!I341</f>
        <v>0</v>
      </c>
      <c r="J340" s="48">
        <f>+'P1'!J341+'P2'!J341+'P3'!J341</f>
        <v>0</v>
      </c>
      <c r="K340" s="48">
        <f>+'P1'!K341+'P2'!K341+'P3'!K341</f>
        <v>0</v>
      </c>
      <c r="L340" s="48">
        <f>+'P1'!L341+'P2'!L341+'P3'!L341</f>
        <v>0</v>
      </c>
      <c r="M340" s="48">
        <f>+'P1'!M341+'P2'!M341+'P3'!M341</f>
        <v>0</v>
      </c>
      <c r="N340" s="48">
        <f>+'P1'!N341+'P2'!N341+'P3'!N341</f>
        <v>0</v>
      </c>
      <c r="O340" s="48">
        <f>+'P1'!O341+'P2'!O341+'P3'!O341</f>
        <v>0</v>
      </c>
      <c r="P340" s="48">
        <f>+'P1'!P341+'P2'!P341+'P3'!P341</f>
        <v>0</v>
      </c>
      <c r="Q340" s="48">
        <f>+'P1'!Q341+'P2'!Q341+'P3'!Q341</f>
        <v>0</v>
      </c>
      <c r="R340" s="66">
        <f t="shared" si="9"/>
        <v>0</v>
      </c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  <c r="CR340" s="62"/>
      <c r="CS340" s="62"/>
      <c r="CT340" s="62"/>
      <c r="CU340" s="62"/>
      <c r="CV340" s="62"/>
      <c r="CW340" s="62"/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2"/>
      <c r="DP340" s="62"/>
      <c r="DQ340" s="62"/>
      <c r="DR340" s="62"/>
      <c r="DS340" s="62"/>
    </row>
    <row r="341" spans="1:123" s="49" customFormat="1" x14ac:dyDescent="0.25">
      <c r="A341" s="43">
        <v>5000</v>
      </c>
      <c r="B341" s="44"/>
      <c r="C341" s="45">
        <v>5451</v>
      </c>
      <c r="D341" s="46" t="s">
        <v>567</v>
      </c>
      <c r="E341" s="57" t="s">
        <v>229</v>
      </c>
      <c r="F341" s="48">
        <f>+'P1'!F342+'P2'!F342+'P3'!F342</f>
        <v>0</v>
      </c>
      <c r="G341" s="48">
        <f>+'P1'!G342+'P2'!G342+'P3'!G342</f>
        <v>0</v>
      </c>
      <c r="H341" s="48">
        <f>+'P1'!H342+'P2'!H342+'P3'!H342</f>
        <v>0</v>
      </c>
      <c r="I341" s="48">
        <f>+'P1'!I342+'P2'!I342+'P3'!I342</f>
        <v>0</v>
      </c>
      <c r="J341" s="48">
        <f>+'P1'!J342+'P2'!J342+'P3'!J342</f>
        <v>0</v>
      </c>
      <c r="K341" s="48">
        <f>+'P1'!K342+'P2'!K342+'P3'!K342</f>
        <v>0</v>
      </c>
      <c r="L341" s="48">
        <f>+'P1'!L342+'P2'!L342+'P3'!L342</f>
        <v>0</v>
      </c>
      <c r="M341" s="48">
        <f>+'P1'!M342+'P2'!M342+'P3'!M342</f>
        <v>0</v>
      </c>
      <c r="N341" s="48">
        <f>+'P1'!N342+'P2'!N342+'P3'!N342</f>
        <v>0</v>
      </c>
      <c r="O341" s="48">
        <f>+'P1'!O342+'P2'!O342+'P3'!O342</f>
        <v>0</v>
      </c>
      <c r="P341" s="48">
        <f>+'P1'!P342+'P2'!P342+'P3'!P342</f>
        <v>0</v>
      </c>
      <c r="Q341" s="48">
        <f>+'P1'!Q342+'P2'!Q342+'P3'!Q342</f>
        <v>0</v>
      </c>
      <c r="R341" s="66">
        <f t="shared" si="9"/>
        <v>0</v>
      </c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  <c r="CR341" s="62"/>
      <c r="CS341" s="62"/>
      <c r="CT341" s="62"/>
      <c r="CU341" s="62"/>
      <c r="CV341" s="62"/>
      <c r="CW341" s="62"/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2"/>
      <c r="DP341" s="62"/>
      <c r="DQ341" s="62"/>
      <c r="DR341" s="62"/>
      <c r="DS341" s="62"/>
    </row>
    <row r="342" spans="1:123" s="49" customFormat="1" x14ac:dyDescent="0.25">
      <c r="A342" s="43">
        <v>5000</v>
      </c>
      <c r="B342" s="44"/>
      <c r="C342" s="45">
        <v>5491</v>
      </c>
      <c r="D342" s="46" t="s">
        <v>568</v>
      </c>
      <c r="E342" s="57" t="s">
        <v>229</v>
      </c>
      <c r="F342" s="48">
        <f>+'P1'!F343+'P2'!F343+'P3'!F343</f>
        <v>0</v>
      </c>
      <c r="G342" s="48">
        <f>+'P1'!G343+'P2'!G343+'P3'!G343</f>
        <v>0</v>
      </c>
      <c r="H342" s="48">
        <f>+'P1'!H343+'P2'!H343+'P3'!H343</f>
        <v>0</v>
      </c>
      <c r="I342" s="48">
        <f>+'P1'!I343+'P2'!I343+'P3'!I343</f>
        <v>0</v>
      </c>
      <c r="J342" s="48">
        <f>+'P1'!J343+'P2'!J343+'P3'!J343</f>
        <v>0</v>
      </c>
      <c r="K342" s="48">
        <f>+'P1'!K343+'P2'!K343+'P3'!K343</f>
        <v>0</v>
      </c>
      <c r="L342" s="48">
        <f>+'P1'!L343+'P2'!L343+'P3'!L343</f>
        <v>0</v>
      </c>
      <c r="M342" s="48">
        <f>+'P1'!M343+'P2'!M343+'P3'!M343</f>
        <v>0</v>
      </c>
      <c r="N342" s="48">
        <f>+'P1'!N343+'P2'!N343+'P3'!N343</f>
        <v>0</v>
      </c>
      <c r="O342" s="48">
        <f>+'P1'!O343+'P2'!O343+'P3'!O343</f>
        <v>0</v>
      </c>
      <c r="P342" s="48">
        <f>+'P1'!P343+'P2'!P343+'P3'!P343</f>
        <v>0</v>
      </c>
      <c r="Q342" s="48">
        <f>+'P1'!Q343+'P2'!Q343+'P3'!Q343</f>
        <v>0</v>
      </c>
      <c r="R342" s="66">
        <f t="shared" si="9"/>
        <v>0</v>
      </c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  <c r="CR342" s="62"/>
      <c r="CS342" s="62"/>
      <c r="CT342" s="62"/>
      <c r="CU342" s="62"/>
      <c r="CV342" s="62"/>
      <c r="CW342" s="62"/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2"/>
      <c r="DP342" s="62"/>
      <c r="DQ342" s="62"/>
      <c r="DR342" s="62"/>
      <c r="DS342" s="62"/>
    </row>
    <row r="343" spans="1:123" s="49" customFormat="1" x14ac:dyDescent="0.25">
      <c r="A343" s="43">
        <v>5000</v>
      </c>
      <c r="B343" s="44"/>
      <c r="C343" s="45">
        <v>5511</v>
      </c>
      <c r="D343" s="46" t="s">
        <v>569</v>
      </c>
      <c r="E343" s="57" t="s">
        <v>229</v>
      </c>
      <c r="F343" s="48">
        <f>+'P1'!F344+'P2'!F344+'P3'!F344</f>
        <v>0</v>
      </c>
      <c r="G343" s="48">
        <f>+'P1'!G344+'P2'!G344+'P3'!G344</f>
        <v>0</v>
      </c>
      <c r="H343" s="48">
        <f>+'P1'!H344+'P2'!H344+'P3'!H344</f>
        <v>0</v>
      </c>
      <c r="I343" s="48">
        <f>+'P1'!I344+'P2'!I344+'P3'!I344</f>
        <v>0</v>
      </c>
      <c r="J343" s="48">
        <f>+'P1'!J344+'P2'!J344+'P3'!J344</f>
        <v>0</v>
      </c>
      <c r="K343" s="48">
        <f>+'P1'!K344+'P2'!K344+'P3'!K344</f>
        <v>0</v>
      </c>
      <c r="L343" s="48">
        <f>+'P1'!L344+'P2'!L344+'P3'!L344</f>
        <v>0</v>
      </c>
      <c r="M343" s="48">
        <f>+'P1'!M344+'P2'!M344+'P3'!M344</f>
        <v>0</v>
      </c>
      <c r="N343" s="48">
        <f>+'P1'!N344+'P2'!N344+'P3'!N344</f>
        <v>0</v>
      </c>
      <c r="O343" s="48">
        <f>+'P1'!O344+'P2'!O344+'P3'!O344</f>
        <v>0</v>
      </c>
      <c r="P343" s="48">
        <f>+'P1'!P344+'P2'!P344+'P3'!P344</f>
        <v>0</v>
      </c>
      <c r="Q343" s="48">
        <f>+'P1'!Q344+'P2'!Q344+'P3'!Q344</f>
        <v>0</v>
      </c>
      <c r="R343" s="66">
        <f t="shared" si="9"/>
        <v>0</v>
      </c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</row>
    <row r="344" spans="1:123" s="49" customFormat="1" x14ac:dyDescent="0.25">
      <c r="A344" s="43">
        <v>5000</v>
      </c>
      <c r="B344" s="44"/>
      <c r="C344" s="45">
        <v>5611</v>
      </c>
      <c r="D344" s="46" t="s">
        <v>570</v>
      </c>
      <c r="E344" s="57" t="s">
        <v>229</v>
      </c>
      <c r="F344" s="48">
        <f>+'P1'!F345+'P2'!F345+'P3'!F345</f>
        <v>0</v>
      </c>
      <c r="G344" s="48">
        <f>+'P1'!G345+'P2'!G345+'P3'!G345</f>
        <v>0</v>
      </c>
      <c r="H344" s="48">
        <f>+'P1'!H345+'P2'!H345+'P3'!H345</f>
        <v>0</v>
      </c>
      <c r="I344" s="48">
        <f>+'P1'!I345+'P2'!I345+'P3'!I345</f>
        <v>0</v>
      </c>
      <c r="J344" s="48">
        <f>+'P1'!J345+'P2'!J345+'P3'!J345</f>
        <v>0</v>
      </c>
      <c r="K344" s="48">
        <f>+'P1'!K345+'P2'!K345+'P3'!K345</f>
        <v>0</v>
      </c>
      <c r="L344" s="48">
        <f>+'P1'!L345+'P2'!L345+'P3'!L345</f>
        <v>0</v>
      </c>
      <c r="M344" s="48">
        <f>+'P1'!M345+'P2'!M345+'P3'!M345</f>
        <v>0</v>
      </c>
      <c r="N344" s="48">
        <f>+'P1'!N345+'P2'!N345+'P3'!N345</f>
        <v>0</v>
      </c>
      <c r="O344" s="48">
        <f>+'P1'!O345+'P2'!O345+'P3'!O345</f>
        <v>0</v>
      </c>
      <c r="P344" s="48">
        <f>+'P1'!P345+'P2'!P345+'P3'!P345</f>
        <v>0</v>
      </c>
      <c r="Q344" s="48">
        <f>+'P1'!Q345+'P2'!Q345+'P3'!Q345</f>
        <v>0</v>
      </c>
      <c r="R344" s="66">
        <f t="shared" si="9"/>
        <v>0</v>
      </c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2"/>
      <c r="DP344" s="62"/>
      <c r="DQ344" s="62"/>
      <c r="DR344" s="62"/>
      <c r="DS344" s="62"/>
    </row>
    <row r="345" spans="1:123" s="49" customFormat="1" x14ac:dyDescent="0.25">
      <c r="A345" s="43">
        <v>5000</v>
      </c>
      <c r="B345" s="44"/>
      <c r="C345" s="45">
        <v>5621</v>
      </c>
      <c r="D345" s="46" t="s">
        <v>571</v>
      </c>
      <c r="E345" s="57" t="s">
        <v>229</v>
      </c>
      <c r="F345" s="48">
        <f>+'P1'!F346+'P2'!F346+'P3'!F346</f>
        <v>0</v>
      </c>
      <c r="G345" s="48">
        <f>+'P1'!G346+'P2'!G346+'P3'!G346</f>
        <v>0</v>
      </c>
      <c r="H345" s="48">
        <f>+'P1'!H346+'P2'!H346+'P3'!H346</f>
        <v>0</v>
      </c>
      <c r="I345" s="48">
        <f>+'P1'!I346+'P2'!I346+'P3'!I346</f>
        <v>0</v>
      </c>
      <c r="J345" s="48">
        <f>+'P1'!J346+'P2'!J346+'P3'!J346</f>
        <v>0</v>
      </c>
      <c r="K345" s="48">
        <f>+'P1'!K346+'P2'!K346+'P3'!K346</f>
        <v>0</v>
      </c>
      <c r="L345" s="48">
        <f>+'P1'!L346+'P2'!L346+'P3'!L346</f>
        <v>0</v>
      </c>
      <c r="M345" s="48">
        <f>+'P1'!M346+'P2'!M346+'P3'!M346</f>
        <v>0</v>
      </c>
      <c r="N345" s="48">
        <f>+'P1'!N346+'P2'!N346+'P3'!N346</f>
        <v>0</v>
      </c>
      <c r="O345" s="48">
        <f>+'P1'!O346+'P2'!O346+'P3'!O346</f>
        <v>0</v>
      </c>
      <c r="P345" s="48">
        <f>+'P1'!P346+'P2'!P346+'P3'!P346</f>
        <v>0</v>
      </c>
      <c r="Q345" s="48">
        <f>+'P1'!Q346+'P2'!Q346+'P3'!Q346</f>
        <v>0</v>
      </c>
      <c r="R345" s="66">
        <f t="shared" si="9"/>
        <v>0</v>
      </c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2"/>
      <c r="CF345" s="62"/>
      <c r="CG345" s="62"/>
      <c r="CH345" s="62"/>
      <c r="CI345" s="62"/>
      <c r="CJ345" s="62"/>
      <c r="CK345" s="62"/>
      <c r="CL345" s="62"/>
      <c r="CM345" s="62"/>
      <c r="CN345" s="62"/>
      <c r="CO345" s="62"/>
      <c r="CP345" s="62"/>
      <c r="CQ345" s="62"/>
      <c r="CR345" s="62"/>
      <c r="CS345" s="62"/>
      <c r="CT345" s="62"/>
      <c r="CU345" s="62"/>
      <c r="CV345" s="62"/>
      <c r="CW345" s="62"/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2"/>
      <c r="DP345" s="62"/>
      <c r="DQ345" s="62"/>
      <c r="DR345" s="62"/>
      <c r="DS345" s="62"/>
    </row>
    <row r="346" spans="1:123" s="49" customFormat="1" x14ac:dyDescent="0.25">
      <c r="A346" s="43">
        <v>5000</v>
      </c>
      <c r="B346" s="44"/>
      <c r="C346" s="45">
        <v>5631</v>
      </c>
      <c r="D346" s="46" t="s">
        <v>572</v>
      </c>
      <c r="E346" s="57" t="s">
        <v>229</v>
      </c>
      <c r="F346" s="48">
        <f>+'P1'!F347+'P2'!F347+'P3'!F347</f>
        <v>0</v>
      </c>
      <c r="G346" s="48">
        <f>+'P1'!G347+'P2'!G347+'P3'!G347</f>
        <v>0</v>
      </c>
      <c r="H346" s="48">
        <f>+'P1'!H347+'P2'!H347+'P3'!H347</f>
        <v>0</v>
      </c>
      <c r="I346" s="48">
        <f>+'P1'!I347+'P2'!I347+'P3'!I347</f>
        <v>0</v>
      </c>
      <c r="J346" s="48">
        <f>+'P1'!J347+'P2'!J347+'P3'!J347</f>
        <v>0</v>
      </c>
      <c r="K346" s="48">
        <f>+'P1'!K347+'P2'!K347+'P3'!K347</f>
        <v>0</v>
      </c>
      <c r="L346" s="48">
        <f>+'P1'!L347+'P2'!L347+'P3'!L347</f>
        <v>0</v>
      </c>
      <c r="M346" s="48">
        <f>+'P1'!M347+'P2'!M347+'P3'!M347</f>
        <v>0</v>
      </c>
      <c r="N346" s="48">
        <f>+'P1'!N347+'P2'!N347+'P3'!N347</f>
        <v>0</v>
      </c>
      <c r="O346" s="48">
        <f>+'P1'!O347+'P2'!O347+'P3'!O347</f>
        <v>0</v>
      </c>
      <c r="P346" s="48">
        <f>+'P1'!P347+'P2'!P347+'P3'!P347</f>
        <v>0</v>
      </c>
      <c r="Q346" s="48">
        <f>+'P1'!Q347+'P2'!Q347+'P3'!Q347</f>
        <v>0</v>
      </c>
      <c r="R346" s="66">
        <f t="shared" si="9"/>
        <v>0</v>
      </c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</row>
    <row r="347" spans="1:123" s="49" customFormat="1" x14ac:dyDescent="0.25">
      <c r="A347" s="43">
        <v>5000</v>
      </c>
      <c r="B347" s="44"/>
      <c r="C347" s="45">
        <v>5641</v>
      </c>
      <c r="D347" s="46" t="s">
        <v>573</v>
      </c>
      <c r="E347" s="57" t="s">
        <v>229</v>
      </c>
      <c r="F347" s="48">
        <f>+'P1'!F348+'P2'!F348+'P3'!F348</f>
        <v>0</v>
      </c>
      <c r="G347" s="48">
        <f>+'P1'!G348+'P2'!G348+'P3'!G348</f>
        <v>0</v>
      </c>
      <c r="H347" s="48">
        <f>+'P1'!H348+'P2'!H348+'P3'!H348</f>
        <v>0</v>
      </c>
      <c r="I347" s="48">
        <f>+'P1'!I348+'P2'!I348+'P3'!I348</f>
        <v>0</v>
      </c>
      <c r="J347" s="48">
        <f>+'P1'!J348+'P2'!J348+'P3'!J348</f>
        <v>0</v>
      </c>
      <c r="K347" s="48">
        <f>+'P1'!K348+'P2'!K348+'P3'!K348</f>
        <v>0</v>
      </c>
      <c r="L347" s="48">
        <f>+'P1'!L348+'P2'!L348+'P3'!L348</f>
        <v>0</v>
      </c>
      <c r="M347" s="48">
        <f>+'P1'!M348+'P2'!M348+'P3'!M348</f>
        <v>0</v>
      </c>
      <c r="N347" s="48">
        <f>+'P1'!N348+'P2'!N348+'P3'!N348</f>
        <v>0</v>
      </c>
      <c r="O347" s="48">
        <f>+'P1'!O348+'P2'!O348+'P3'!O348</f>
        <v>0</v>
      </c>
      <c r="P347" s="48">
        <f>+'P1'!P348+'P2'!P348+'P3'!P348</f>
        <v>0</v>
      </c>
      <c r="Q347" s="48">
        <f>+'P1'!Q348+'P2'!Q348+'P3'!Q348</f>
        <v>0</v>
      </c>
      <c r="R347" s="66">
        <f t="shared" si="9"/>
        <v>0</v>
      </c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62"/>
      <c r="BA347" s="62"/>
      <c r="BB347" s="62"/>
      <c r="BC347" s="62"/>
      <c r="BD347" s="62"/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62"/>
      <c r="BP347" s="62"/>
      <c r="BQ347" s="62"/>
      <c r="BR347" s="62"/>
      <c r="BS347" s="62"/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62"/>
      <c r="CE347" s="62"/>
      <c r="CF347" s="62"/>
      <c r="CG347" s="62"/>
      <c r="CH347" s="62"/>
      <c r="CI347" s="62"/>
      <c r="CJ347" s="62"/>
      <c r="CK347" s="62"/>
      <c r="CL347" s="62"/>
      <c r="CM347" s="62"/>
      <c r="CN347" s="62"/>
      <c r="CO347" s="62"/>
      <c r="CP347" s="62"/>
      <c r="CQ347" s="62"/>
      <c r="CR347" s="62"/>
      <c r="CS347" s="62"/>
      <c r="CT347" s="62"/>
      <c r="CU347" s="62"/>
      <c r="CV347" s="62"/>
      <c r="CW347" s="62"/>
      <c r="CX347" s="62"/>
      <c r="CY347" s="62"/>
      <c r="CZ347" s="62"/>
      <c r="DA347" s="62"/>
      <c r="DB347" s="62"/>
      <c r="DC347" s="62"/>
      <c r="DD347" s="62"/>
      <c r="DE347" s="62"/>
      <c r="DF347" s="62"/>
      <c r="DG347" s="62"/>
      <c r="DH347" s="62"/>
      <c r="DI347" s="62"/>
      <c r="DJ347" s="62"/>
      <c r="DK347" s="62"/>
      <c r="DL347" s="62"/>
      <c r="DM347" s="62"/>
      <c r="DN347" s="62"/>
      <c r="DO347" s="62"/>
      <c r="DP347" s="62"/>
      <c r="DQ347" s="62"/>
      <c r="DR347" s="62"/>
      <c r="DS347" s="62"/>
    </row>
    <row r="348" spans="1:123" s="49" customFormat="1" x14ac:dyDescent="0.25">
      <c r="A348" s="43">
        <v>5000</v>
      </c>
      <c r="B348" s="44"/>
      <c r="C348" s="45">
        <v>5651</v>
      </c>
      <c r="D348" s="46" t="s">
        <v>574</v>
      </c>
      <c r="E348" s="57" t="s">
        <v>229</v>
      </c>
      <c r="F348" s="48">
        <f>+'P1'!F349+'P2'!F349+'P3'!F349</f>
        <v>0</v>
      </c>
      <c r="G348" s="48">
        <f>+'P1'!G349+'P2'!G349+'P3'!G349</f>
        <v>0</v>
      </c>
      <c r="H348" s="48">
        <f>+'P1'!H349+'P2'!H349+'P3'!H349</f>
        <v>0</v>
      </c>
      <c r="I348" s="48">
        <f>+'P1'!I349+'P2'!I349+'P3'!I349</f>
        <v>0</v>
      </c>
      <c r="J348" s="48">
        <f>+'P1'!J349+'P2'!J349+'P3'!J349</f>
        <v>0</v>
      </c>
      <c r="K348" s="48">
        <f>+'P1'!K349+'P2'!K349+'P3'!K349</f>
        <v>0</v>
      </c>
      <c r="L348" s="48">
        <f>+'P1'!L349+'P2'!L349+'P3'!L349</f>
        <v>0</v>
      </c>
      <c r="M348" s="48">
        <f>+'P1'!M349+'P2'!M349+'P3'!M349</f>
        <v>0</v>
      </c>
      <c r="N348" s="48">
        <f>+'P1'!N349+'P2'!N349+'P3'!N349</f>
        <v>0</v>
      </c>
      <c r="O348" s="48">
        <f>+'P1'!O349+'P2'!O349+'P3'!O349</f>
        <v>0</v>
      </c>
      <c r="P348" s="48">
        <f>+'P1'!P349+'P2'!P349+'P3'!P349</f>
        <v>0</v>
      </c>
      <c r="Q348" s="48">
        <f>+'P1'!Q349+'P2'!Q349+'P3'!Q349</f>
        <v>0</v>
      </c>
      <c r="R348" s="66">
        <f t="shared" si="9"/>
        <v>0</v>
      </c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62"/>
      <c r="CE348" s="62"/>
      <c r="CF348" s="62"/>
      <c r="CG348" s="62"/>
      <c r="CH348" s="62"/>
      <c r="CI348" s="62"/>
      <c r="CJ348" s="62"/>
      <c r="CK348" s="62"/>
      <c r="CL348" s="62"/>
      <c r="CM348" s="62"/>
      <c r="CN348" s="62"/>
      <c r="CO348" s="62"/>
      <c r="CP348" s="62"/>
      <c r="CQ348" s="62"/>
      <c r="CR348" s="62"/>
      <c r="CS348" s="62"/>
      <c r="CT348" s="62"/>
      <c r="CU348" s="62"/>
      <c r="CV348" s="62"/>
      <c r="CW348" s="62"/>
      <c r="CX348" s="62"/>
      <c r="CY348" s="62"/>
      <c r="CZ348" s="62"/>
      <c r="DA348" s="62"/>
      <c r="DB348" s="62"/>
      <c r="DC348" s="62"/>
      <c r="DD348" s="62"/>
      <c r="DE348" s="62"/>
      <c r="DF348" s="62"/>
      <c r="DG348" s="62"/>
      <c r="DH348" s="62"/>
      <c r="DI348" s="62"/>
      <c r="DJ348" s="62"/>
      <c r="DK348" s="62"/>
      <c r="DL348" s="62"/>
      <c r="DM348" s="62"/>
      <c r="DN348" s="62"/>
      <c r="DO348" s="62"/>
      <c r="DP348" s="62"/>
      <c r="DQ348" s="62"/>
      <c r="DR348" s="62"/>
      <c r="DS348" s="62"/>
    </row>
    <row r="349" spans="1:123" s="49" customFormat="1" x14ac:dyDescent="0.25">
      <c r="A349" s="43">
        <v>5000</v>
      </c>
      <c r="B349" s="44"/>
      <c r="C349" s="45">
        <v>5661</v>
      </c>
      <c r="D349" s="46" t="s">
        <v>575</v>
      </c>
      <c r="E349" s="57" t="s">
        <v>229</v>
      </c>
      <c r="F349" s="48">
        <f>+'P1'!F350+'P2'!F350+'P3'!F350</f>
        <v>0</v>
      </c>
      <c r="G349" s="48">
        <f>+'P1'!G350+'P2'!G350+'P3'!G350</f>
        <v>0</v>
      </c>
      <c r="H349" s="48">
        <f>+'P1'!H350+'P2'!H350+'P3'!H350</f>
        <v>0</v>
      </c>
      <c r="I349" s="48">
        <f>+'P1'!I350+'P2'!I350+'P3'!I350</f>
        <v>0</v>
      </c>
      <c r="J349" s="48">
        <f>+'P1'!J350+'P2'!J350+'P3'!J350</f>
        <v>0</v>
      </c>
      <c r="K349" s="48">
        <f>+'P1'!K350+'P2'!K350+'P3'!K350</f>
        <v>0</v>
      </c>
      <c r="L349" s="48">
        <f>+'P1'!L350+'P2'!L350+'P3'!L350</f>
        <v>0</v>
      </c>
      <c r="M349" s="48">
        <f>+'P1'!M350+'P2'!M350+'P3'!M350</f>
        <v>0</v>
      </c>
      <c r="N349" s="48">
        <f>+'P1'!N350+'P2'!N350+'P3'!N350</f>
        <v>0</v>
      </c>
      <c r="O349" s="48">
        <f>+'P1'!O350+'P2'!O350+'P3'!O350</f>
        <v>0</v>
      </c>
      <c r="P349" s="48">
        <f>+'P1'!P350+'P2'!P350+'P3'!P350</f>
        <v>0</v>
      </c>
      <c r="Q349" s="48">
        <f>+'P1'!Q350+'P2'!Q350+'P3'!Q350</f>
        <v>0</v>
      </c>
      <c r="R349" s="66">
        <f t="shared" si="9"/>
        <v>0</v>
      </c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  <c r="CR349" s="62"/>
      <c r="CS349" s="62"/>
      <c r="CT349" s="62"/>
      <c r="CU349" s="62"/>
      <c r="CV349" s="62"/>
      <c r="CW349" s="62"/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2"/>
      <c r="DP349" s="62"/>
      <c r="DQ349" s="62"/>
      <c r="DR349" s="62"/>
      <c r="DS349" s="62"/>
    </row>
    <row r="350" spans="1:123" s="49" customFormat="1" x14ac:dyDescent="0.25">
      <c r="A350" s="43">
        <v>5000</v>
      </c>
      <c r="B350" s="44"/>
      <c r="C350" s="45">
        <v>5671</v>
      </c>
      <c r="D350" s="46" t="s">
        <v>576</v>
      </c>
      <c r="E350" s="57" t="s">
        <v>229</v>
      </c>
      <c r="F350" s="48">
        <f>+'P1'!F351+'P2'!F351+'P3'!F351</f>
        <v>0</v>
      </c>
      <c r="G350" s="48">
        <f>+'P1'!G351+'P2'!G351+'P3'!G351</f>
        <v>0</v>
      </c>
      <c r="H350" s="48">
        <f>+'P1'!H351+'P2'!H351+'P3'!H351</f>
        <v>0</v>
      </c>
      <c r="I350" s="48">
        <f>+'P1'!I351+'P2'!I351+'P3'!I351</f>
        <v>0</v>
      </c>
      <c r="J350" s="48">
        <f>+'P1'!J351+'P2'!J351+'P3'!J351</f>
        <v>0</v>
      </c>
      <c r="K350" s="48">
        <f>+'P1'!K351+'P2'!K351+'P3'!K351</f>
        <v>0</v>
      </c>
      <c r="L350" s="48">
        <f>+'P1'!L351+'P2'!L351+'P3'!L351</f>
        <v>0</v>
      </c>
      <c r="M350" s="48">
        <f>+'P1'!M351+'P2'!M351+'P3'!M351</f>
        <v>0</v>
      </c>
      <c r="N350" s="48">
        <f>+'P1'!N351+'P2'!N351+'P3'!N351</f>
        <v>0</v>
      </c>
      <c r="O350" s="48">
        <f>+'P1'!O351+'P2'!O351+'P3'!O351</f>
        <v>0</v>
      </c>
      <c r="P350" s="48">
        <f>+'P1'!P351+'P2'!P351+'P3'!P351</f>
        <v>0</v>
      </c>
      <c r="Q350" s="48">
        <f>+'P1'!Q351+'P2'!Q351+'P3'!Q351</f>
        <v>0</v>
      </c>
      <c r="R350" s="66">
        <f t="shared" si="9"/>
        <v>0</v>
      </c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  <c r="CR350" s="62"/>
      <c r="CS350" s="62"/>
      <c r="CT350" s="62"/>
      <c r="CU350" s="62"/>
      <c r="CV350" s="62"/>
      <c r="CW350" s="62"/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2"/>
      <c r="DP350" s="62"/>
      <c r="DQ350" s="62"/>
      <c r="DR350" s="62"/>
      <c r="DS350" s="62"/>
    </row>
    <row r="351" spans="1:123" s="49" customFormat="1" x14ac:dyDescent="0.25">
      <c r="A351" s="43">
        <v>5000</v>
      </c>
      <c r="B351" s="44"/>
      <c r="C351" s="45">
        <v>5691</v>
      </c>
      <c r="D351" s="46" t="s">
        <v>577</v>
      </c>
      <c r="E351" s="57" t="s">
        <v>229</v>
      </c>
      <c r="F351" s="48">
        <f>+'P1'!F352+'P2'!F352+'P3'!F352</f>
        <v>0</v>
      </c>
      <c r="G351" s="48">
        <f>+'P1'!G352+'P2'!G352+'P3'!G352</f>
        <v>0</v>
      </c>
      <c r="H351" s="48">
        <f>+'P1'!H352+'P2'!H352+'P3'!H352</f>
        <v>0</v>
      </c>
      <c r="I351" s="48">
        <f>+'P1'!I352+'P2'!I352+'P3'!I352</f>
        <v>0</v>
      </c>
      <c r="J351" s="48">
        <f>+'P1'!J352+'P2'!J352+'P3'!J352</f>
        <v>0</v>
      </c>
      <c r="K351" s="48">
        <f>+'P1'!K352+'P2'!K352+'P3'!K352</f>
        <v>0</v>
      </c>
      <c r="L351" s="48">
        <f>+'P1'!L352+'P2'!L352+'P3'!L352</f>
        <v>0</v>
      </c>
      <c r="M351" s="48">
        <f>+'P1'!M352+'P2'!M352+'P3'!M352</f>
        <v>0</v>
      </c>
      <c r="N351" s="48">
        <f>+'P1'!N352+'P2'!N352+'P3'!N352</f>
        <v>0</v>
      </c>
      <c r="O351" s="48">
        <f>+'P1'!O352+'P2'!O352+'P3'!O352</f>
        <v>0</v>
      </c>
      <c r="P351" s="48">
        <f>+'P1'!P352+'P2'!P352+'P3'!P352</f>
        <v>0</v>
      </c>
      <c r="Q351" s="48">
        <f>+'P1'!Q352+'P2'!Q352+'P3'!Q352</f>
        <v>0</v>
      </c>
      <c r="R351" s="66">
        <f t="shared" si="9"/>
        <v>0</v>
      </c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62"/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62"/>
      <c r="BP351" s="62"/>
      <c r="BQ351" s="62"/>
      <c r="BR351" s="62"/>
      <c r="BS351" s="62"/>
      <c r="BT351" s="62"/>
      <c r="BU351" s="62"/>
      <c r="BV351" s="62"/>
      <c r="BW351" s="62"/>
      <c r="BX351" s="62"/>
      <c r="BY351" s="62"/>
      <c r="BZ351" s="62"/>
      <c r="CA351" s="62"/>
      <c r="CB351" s="62"/>
      <c r="CC351" s="62"/>
      <c r="CD351" s="62"/>
      <c r="CE351" s="62"/>
      <c r="CF351" s="62"/>
      <c r="CG351" s="62"/>
      <c r="CH351" s="62"/>
      <c r="CI351" s="62"/>
      <c r="CJ351" s="62"/>
      <c r="CK351" s="62"/>
      <c r="CL351" s="62"/>
      <c r="CM351" s="62"/>
      <c r="CN351" s="62"/>
      <c r="CO351" s="62"/>
      <c r="CP351" s="62"/>
      <c r="CQ351" s="62"/>
      <c r="CR351" s="62"/>
      <c r="CS351" s="62"/>
      <c r="CT351" s="62"/>
      <c r="CU351" s="62"/>
      <c r="CV351" s="62"/>
      <c r="CW351" s="62"/>
      <c r="CX351" s="62"/>
      <c r="CY351" s="62"/>
      <c r="CZ351" s="62"/>
      <c r="DA351" s="62"/>
      <c r="DB351" s="62"/>
      <c r="DC351" s="62"/>
      <c r="DD351" s="62"/>
      <c r="DE351" s="62"/>
      <c r="DF351" s="62"/>
      <c r="DG351" s="62"/>
      <c r="DH351" s="62"/>
      <c r="DI351" s="62"/>
      <c r="DJ351" s="62"/>
      <c r="DK351" s="62"/>
      <c r="DL351" s="62"/>
      <c r="DM351" s="62"/>
      <c r="DN351" s="62"/>
      <c r="DO351" s="62"/>
      <c r="DP351" s="62"/>
      <c r="DQ351" s="62"/>
      <c r="DR351" s="62"/>
      <c r="DS351" s="62"/>
    </row>
    <row r="352" spans="1:123" s="49" customFormat="1" x14ac:dyDescent="0.25">
      <c r="A352" s="43">
        <v>5000</v>
      </c>
      <c r="B352" s="44"/>
      <c r="C352" s="45">
        <v>5692</v>
      </c>
      <c r="D352" s="46" t="s">
        <v>578</v>
      </c>
      <c r="E352" s="57" t="s">
        <v>229</v>
      </c>
      <c r="F352" s="48">
        <f>+'P1'!F353+'P2'!F353+'P3'!F353</f>
        <v>0</v>
      </c>
      <c r="G352" s="48">
        <f>+'P1'!G353+'P2'!G353+'P3'!G353</f>
        <v>0</v>
      </c>
      <c r="H352" s="48">
        <f>+'P1'!H353+'P2'!H353+'P3'!H353</f>
        <v>0</v>
      </c>
      <c r="I352" s="48">
        <f>+'P1'!I353+'P2'!I353+'P3'!I353</f>
        <v>0</v>
      </c>
      <c r="J352" s="48">
        <f>+'P1'!J353+'P2'!J353+'P3'!J353</f>
        <v>0</v>
      </c>
      <c r="K352" s="48">
        <f>+'P1'!K353+'P2'!K353+'P3'!K353</f>
        <v>0</v>
      </c>
      <c r="L352" s="48">
        <f>+'P1'!L353+'P2'!L353+'P3'!L353</f>
        <v>0</v>
      </c>
      <c r="M352" s="48">
        <f>+'P1'!M353+'P2'!M353+'P3'!M353</f>
        <v>0</v>
      </c>
      <c r="N352" s="48">
        <f>+'P1'!N353+'P2'!N353+'P3'!N353</f>
        <v>0</v>
      </c>
      <c r="O352" s="48">
        <f>+'P1'!O353+'P2'!O353+'P3'!O353</f>
        <v>0</v>
      </c>
      <c r="P352" s="48">
        <f>+'P1'!P353+'P2'!P353+'P3'!P353</f>
        <v>0</v>
      </c>
      <c r="Q352" s="48">
        <f>+'P1'!Q353+'P2'!Q353+'P3'!Q353</f>
        <v>0</v>
      </c>
      <c r="R352" s="66">
        <f t="shared" si="9"/>
        <v>0</v>
      </c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62"/>
      <c r="BA352" s="62"/>
      <c r="BB352" s="62"/>
      <c r="BC352" s="62"/>
      <c r="BD352" s="62"/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62"/>
      <c r="BP352" s="62"/>
      <c r="BQ352" s="62"/>
      <c r="BR352" s="62"/>
      <c r="BS352" s="62"/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62"/>
      <c r="CE352" s="62"/>
      <c r="CF352" s="62"/>
      <c r="CG352" s="62"/>
      <c r="CH352" s="62"/>
      <c r="CI352" s="62"/>
      <c r="CJ352" s="62"/>
      <c r="CK352" s="62"/>
      <c r="CL352" s="62"/>
      <c r="CM352" s="62"/>
      <c r="CN352" s="62"/>
      <c r="CO352" s="62"/>
      <c r="CP352" s="62"/>
      <c r="CQ352" s="62"/>
      <c r="CR352" s="62"/>
      <c r="CS352" s="62"/>
      <c r="CT352" s="62"/>
      <c r="CU352" s="62"/>
      <c r="CV352" s="62"/>
      <c r="CW352" s="62"/>
      <c r="CX352" s="62"/>
      <c r="CY352" s="62"/>
      <c r="CZ352" s="62"/>
      <c r="DA352" s="62"/>
      <c r="DB352" s="62"/>
      <c r="DC352" s="62"/>
      <c r="DD352" s="62"/>
      <c r="DE352" s="62"/>
      <c r="DF352" s="62"/>
      <c r="DG352" s="62"/>
      <c r="DH352" s="62"/>
      <c r="DI352" s="62"/>
      <c r="DJ352" s="62"/>
      <c r="DK352" s="62"/>
      <c r="DL352" s="62"/>
      <c r="DM352" s="62"/>
      <c r="DN352" s="62"/>
      <c r="DO352" s="62"/>
      <c r="DP352" s="62"/>
      <c r="DQ352" s="62"/>
      <c r="DR352" s="62"/>
      <c r="DS352" s="62"/>
    </row>
    <row r="353" spans="1:123" s="49" customFormat="1" x14ac:dyDescent="0.25">
      <c r="A353" s="43">
        <v>5000</v>
      </c>
      <c r="B353" s="44"/>
      <c r="C353" s="45">
        <v>5693</v>
      </c>
      <c r="D353" s="46" t="s">
        <v>579</v>
      </c>
      <c r="E353" s="57" t="s">
        <v>229</v>
      </c>
      <c r="F353" s="48">
        <f>+'P1'!F354+'P2'!F354+'P3'!F354</f>
        <v>0</v>
      </c>
      <c r="G353" s="48">
        <f>+'P1'!G354+'P2'!G354+'P3'!G354</f>
        <v>0</v>
      </c>
      <c r="H353" s="48">
        <f>+'P1'!H354+'P2'!H354+'P3'!H354</f>
        <v>0</v>
      </c>
      <c r="I353" s="48">
        <f>+'P1'!I354+'P2'!I354+'P3'!I354</f>
        <v>0</v>
      </c>
      <c r="J353" s="48">
        <f>+'P1'!J354+'P2'!J354+'P3'!J354</f>
        <v>0</v>
      </c>
      <c r="K353" s="48">
        <f>+'P1'!K354+'P2'!K354+'P3'!K354</f>
        <v>0</v>
      </c>
      <c r="L353" s="48">
        <f>+'P1'!L354+'P2'!L354+'P3'!L354</f>
        <v>0</v>
      </c>
      <c r="M353" s="48">
        <f>+'P1'!M354+'P2'!M354+'P3'!M354</f>
        <v>0</v>
      </c>
      <c r="N353" s="48">
        <f>+'P1'!N354+'P2'!N354+'P3'!N354</f>
        <v>0</v>
      </c>
      <c r="O353" s="48">
        <f>+'P1'!O354+'P2'!O354+'P3'!O354</f>
        <v>0</v>
      </c>
      <c r="P353" s="48">
        <f>+'P1'!P354+'P2'!P354+'P3'!P354</f>
        <v>0</v>
      </c>
      <c r="Q353" s="48">
        <f>+'P1'!Q354+'P2'!Q354+'P3'!Q354</f>
        <v>0</v>
      </c>
      <c r="R353" s="66">
        <f t="shared" si="9"/>
        <v>0</v>
      </c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62"/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62"/>
      <c r="CE353" s="62"/>
      <c r="CF353" s="62"/>
      <c r="CG353" s="62"/>
      <c r="CH353" s="62"/>
      <c r="CI353" s="62"/>
      <c r="CJ353" s="62"/>
      <c r="CK353" s="62"/>
      <c r="CL353" s="62"/>
      <c r="CM353" s="62"/>
      <c r="CN353" s="62"/>
      <c r="CO353" s="62"/>
      <c r="CP353" s="62"/>
      <c r="CQ353" s="62"/>
      <c r="CR353" s="62"/>
      <c r="CS353" s="62"/>
      <c r="CT353" s="62"/>
      <c r="CU353" s="62"/>
      <c r="CV353" s="62"/>
      <c r="CW353" s="62"/>
      <c r="CX353" s="62"/>
      <c r="CY353" s="62"/>
      <c r="CZ353" s="62"/>
      <c r="DA353" s="62"/>
      <c r="DB353" s="62"/>
      <c r="DC353" s="62"/>
      <c r="DD353" s="62"/>
      <c r="DE353" s="62"/>
      <c r="DF353" s="62"/>
      <c r="DG353" s="62"/>
      <c r="DH353" s="62"/>
      <c r="DI353" s="62"/>
      <c r="DJ353" s="62"/>
      <c r="DK353" s="62"/>
      <c r="DL353" s="62"/>
      <c r="DM353" s="62"/>
      <c r="DN353" s="62"/>
      <c r="DO353" s="62"/>
      <c r="DP353" s="62"/>
      <c r="DQ353" s="62"/>
      <c r="DR353" s="62"/>
      <c r="DS353" s="62"/>
    </row>
    <row r="354" spans="1:123" s="49" customFormat="1" x14ac:dyDescent="0.25">
      <c r="A354" s="43">
        <v>5000</v>
      </c>
      <c r="B354" s="44"/>
      <c r="C354" s="45">
        <v>5711</v>
      </c>
      <c r="D354" s="46" t="s">
        <v>580</v>
      </c>
      <c r="E354" s="57" t="s">
        <v>229</v>
      </c>
      <c r="F354" s="48">
        <f>+'P1'!F355+'P2'!F355+'P3'!F355</f>
        <v>0</v>
      </c>
      <c r="G354" s="48">
        <f>+'P1'!G355+'P2'!G355+'P3'!G355</f>
        <v>0</v>
      </c>
      <c r="H354" s="48">
        <f>+'P1'!H355+'P2'!H355+'P3'!H355</f>
        <v>0</v>
      </c>
      <c r="I354" s="48">
        <f>+'P1'!I355+'P2'!I355+'P3'!I355</f>
        <v>0</v>
      </c>
      <c r="J354" s="48">
        <f>+'P1'!J355+'P2'!J355+'P3'!J355</f>
        <v>0</v>
      </c>
      <c r="K354" s="48">
        <f>+'P1'!K355+'P2'!K355+'P3'!K355</f>
        <v>0</v>
      </c>
      <c r="L354" s="48">
        <f>+'P1'!L355+'P2'!L355+'P3'!L355</f>
        <v>0</v>
      </c>
      <c r="M354" s="48">
        <f>+'P1'!M355+'P2'!M355+'P3'!M355</f>
        <v>0</v>
      </c>
      <c r="N354" s="48">
        <f>+'P1'!N355+'P2'!N355+'P3'!N355</f>
        <v>0</v>
      </c>
      <c r="O354" s="48">
        <f>+'P1'!O355+'P2'!O355+'P3'!O355</f>
        <v>0</v>
      </c>
      <c r="P354" s="48">
        <f>+'P1'!P355+'P2'!P355+'P3'!P355</f>
        <v>0</v>
      </c>
      <c r="Q354" s="48">
        <f>+'P1'!Q355+'P2'!Q355+'P3'!Q355</f>
        <v>0</v>
      </c>
      <c r="R354" s="66">
        <f t="shared" si="9"/>
        <v>0</v>
      </c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  <c r="CR354" s="62"/>
      <c r="CS354" s="62"/>
      <c r="CT354" s="62"/>
      <c r="CU354" s="62"/>
      <c r="CV354" s="62"/>
      <c r="CW354" s="62"/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2"/>
      <c r="DP354" s="62"/>
      <c r="DQ354" s="62"/>
      <c r="DR354" s="62"/>
      <c r="DS354" s="62"/>
    </row>
    <row r="355" spans="1:123" s="49" customFormat="1" x14ac:dyDescent="0.25">
      <c r="A355" s="43">
        <v>5000</v>
      </c>
      <c r="B355" s="44"/>
      <c r="C355" s="45">
        <v>5721</v>
      </c>
      <c r="D355" s="46" t="s">
        <v>581</v>
      </c>
      <c r="E355" s="57" t="s">
        <v>229</v>
      </c>
      <c r="F355" s="48">
        <f>+'P1'!F356+'P2'!F356+'P3'!F356</f>
        <v>0</v>
      </c>
      <c r="G355" s="48">
        <f>+'P1'!G356+'P2'!G356+'P3'!G356</f>
        <v>0</v>
      </c>
      <c r="H355" s="48">
        <f>+'P1'!H356+'P2'!H356+'P3'!H356</f>
        <v>0</v>
      </c>
      <c r="I355" s="48">
        <f>+'P1'!I356+'P2'!I356+'P3'!I356</f>
        <v>0</v>
      </c>
      <c r="J355" s="48">
        <f>+'P1'!J356+'P2'!J356+'P3'!J356</f>
        <v>0</v>
      </c>
      <c r="K355" s="48">
        <f>+'P1'!K356+'P2'!K356+'P3'!K356</f>
        <v>0</v>
      </c>
      <c r="L355" s="48">
        <f>+'P1'!L356+'P2'!L356+'P3'!L356</f>
        <v>0</v>
      </c>
      <c r="M355" s="48">
        <f>+'P1'!M356+'P2'!M356+'P3'!M356</f>
        <v>0</v>
      </c>
      <c r="N355" s="48">
        <f>+'P1'!N356+'P2'!N356+'P3'!N356</f>
        <v>0</v>
      </c>
      <c r="O355" s="48">
        <f>+'P1'!O356+'P2'!O356+'P3'!O356</f>
        <v>0</v>
      </c>
      <c r="P355" s="48">
        <f>+'P1'!P356+'P2'!P356+'P3'!P356</f>
        <v>0</v>
      </c>
      <c r="Q355" s="48">
        <f>+'P1'!Q356+'P2'!Q356+'P3'!Q356</f>
        <v>0</v>
      </c>
      <c r="R355" s="66">
        <f t="shared" si="9"/>
        <v>0</v>
      </c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  <c r="CR355" s="62"/>
      <c r="CS355" s="62"/>
      <c r="CT355" s="62"/>
      <c r="CU355" s="62"/>
      <c r="CV355" s="62"/>
      <c r="CW355" s="62"/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2"/>
      <c r="DP355" s="62"/>
      <c r="DQ355" s="62"/>
      <c r="DR355" s="62"/>
      <c r="DS355" s="62"/>
    </row>
    <row r="356" spans="1:123" s="49" customFormat="1" x14ac:dyDescent="0.25">
      <c r="A356" s="43">
        <v>5000</v>
      </c>
      <c r="B356" s="44"/>
      <c r="C356" s="45">
        <v>5731</v>
      </c>
      <c r="D356" s="46" t="s">
        <v>582</v>
      </c>
      <c r="E356" s="57" t="s">
        <v>229</v>
      </c>
      <c r="F356" s="48">
        <f>+'P1'!F357+'P2'!F357+'P3'!F357</f>
        <v>0</v>
      </c>
      <c r="G356" s="48">
        <f>+'P1'!G357+'P2'!G357+'P3'!G357</f>
        <v>0</v>
      </c>
      <c r="H356" s="48">
        <f>+'P1'!H357+'P2'!H357+'P3'!H357</f>
        <v>0</v>
      </c>
      <c r="I356" s="48">
        <f>+'P1'!I357+'P2'!I357+'P3'!I357</f>
        <v>0</v>
      </c>
      <c r="J356" s="48">
        <f>+'P1'!J357+'P2'!J357+'P3'!J357</f>
        <v>0</v>
      </c>
      <c r="K356" s="48">
        <f>+'P1'!K357+'P2'!K357+'P3'!K357</f>
        <v>0</v>
      </c>
      <c r="L356" s="48">
        <f>+'P1'!L357+'P2'!L357+'P3'!L357</f>
        <v>0</v>
      </c>
      <c r="M356" s="48">
        <f>+'P1'!M357+'P2'!M357+'P3'!M357</f>
        <v>0</v>
      </c>
      <c r="N356" s="48">
        <f>+'P1'!N357+'P2'!N357+'P3'!N357</f>
        <v>0</v>
      </c>
      <c r="O356" s="48">
        <f>+'P1'!O357+'P2'!O357+'P3'!O357</f>
        <v>0</v>
      </c>
      <c r="P356" s="48">
        <f>+'P1'!P357+'P2'!P357+'P3'!P357</f>
        <v>0</v>
      </c>
      <c r="Q356" s="48">
        <f>+'P1'!Q357+'P2'!Q357+'P3'!Q357</f>
        <v>0</v>
      </c>
      <c r="R356" s="66">
        <f t="shared" si="9"/>
        <v>0</v>
      </c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  <c r="CR356" s="62"/>
      <c r="CS356" s="62"/>
      <c r="CT356" s="62"/>
      <c r="CU356" s="62"/>
      <c r="CV356" s="62"/>
      <c r="CW356" s="62"/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2"/>
      <c r="DP356" s="62"/>
      <c r="DQ356" s="62"/>
      <c r="DR356" s="62"/>
      <c r="DS356" s="62"/>
    </row>
    <row r="357" spans="1:123" s="49" customFormat="1" x14ac:dyDescent="0.25">
      <c r="A357" s="43">
        <v>5000</v>
      </c>
      <c r="B357" s="44"/>
      <c r="C357" s="45">
        <v>5741</v>
      </c>
      <c r="D357" s="46" t="s">
        <v>583</v>
      </c>
      <c r="E357" s="57" t="s">
        <v>229</v>
      </c>
      <c r="F357" s="48">
        <f>+'P1'!F358+'P2'!F358+'P3'!F358</f>
        <v>0</v>
      </c>
      <c r="G357" s="48">
        <f>+'P1'!G358+'P2'!G358+'P3'!G358</f>
        <v>0</v>
      </c>
      <c r="H357" s="48">
        <f>+'P1'!H358+'P2'!H358+'P3'!H358</f>
        <v>0</v>
      </c>
      <c r="I357" s="48">
        <f>+'P1'!I358+'P2'!I358+'P3'!I358</f>
        <v>0</v>
      </c>
      <c r="J357" s="48">
        <f>+'P1'!J358+'P2'!J358+'P3'!J358</f>
        <v>0</v>
      </c>
      <c r="K357" s="48">
        <f>+'P1'!K358+'P2'!K358+'P3'!K358</f>
        <v>0</v>
      </c>
      <c r="L357" s="48">
        <f>+'P1'!L358+'P2'!L358+'P3'!L358</f>
        <v>0</v>
      </c>
      <c r="M357" s="48">
        <f>+'P1'!M358+'P2'!M358+'P3'!M358</f>
        <v>0</v>
      </c>
      <c r="N357" s="48">
        <f>+'P1'!N358+'P2'!N358+'P3'!N358</f>
        <v>0</v>
      </c>
      <c r="O357" s="48">
        <f>+'P1'!O358+'P2'!O358+'P3'!O358</f>
        <v>0</v>
      </c>
      <c r="P357" s="48">
        <f>+'P1'!P358+'P2'!P358+'P3'!P358</f>
        <v>0</v>
      </c>
      <c r="Q357" s="48">
        <f>+'P1'!Q358+'P2'!Q358+'P3'!Q358</f>
        <v>0</v>
      </c>
      <c r="R357" s="66">
        <f t="shared" si="9"/>
        <v>0</v>
      </c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  <c r="CR357" s="62"/>
      <c r="CS357" s="62"/>
      <c r="CT357" s="62"/>
      <c r="CU357" s="62"/>
      <c r="CV357" s="62"/>
      <c r="CW357" s="62"/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2"/>
      <c r="DP357" s="62"/>
      <c r="DQ357" s="62"/>
      <c r="DR357" s="62"/>
      <c r="DS357" s="62"/>
    </row>
    <row r="358" spans="1:123" s="49" customFormat="1" x14ac:dyDescent="0.25">
      <c r="A358" s="43">
        <v>5000</v>
      </c>
      <c r="B358" s="44"/>
      <c r="C358" s="45">
        <v>5751</v>
      </c>
      <c r="D358" s="46" t="s">
        <v>584</v>
      </c>
      <c r="E358" s="57" t="s">
        <v>229</v>
      </c>
      <c r="F358" s="48">
        <f>+'P1'!F359+'P2'!F359+'P3'!F359</f>
        <v>0</v>
      </c>
      <c r="G358" s="48">
        <f>+'P1'!G359+'P2'!G359+'P3'!G359</f>
        <v>0</v>
      </c>
      <c r="H358" s="48">
        <f>+'P1'!H359+'P2'!H359+'P3'!H359</f>
        <v>0</v>
      </c>
      <c r="I358" s="48">
        <f>+'P1'!I359+'P2'!I359+'P3'!I359</f>
        <v>0</v>
      </c>
      <c r="J358" s="48">
        <f>+'P1'!J359+'P2'!J359+'P3'!J359</f>
        <v>0</v>
      </c>
      <c r="K358" s="48">
        <f>+'P1'!K359+'P2'!K359+'P3'!K359</f>
        <v>0</v>
      </c>
      <c r="L358" s="48">
        <f>+'P1'!L359+'P2'!L359+'P3'!L359</f>
        <v>0</v>
      </c>
      <c r="M358" s="48">
        <f>+'P1'!M359+'P2'!M359+'P3'!M359</f>
        <v>0</v>
      </c>
      <c r="N358" s="48">
        <f>+'P1'!N359+'P2'!N359+'P3'!N359</f>
        <v>0</v>
      </c>
      <c r="O358" s="48">
        <f>+'P1'!O359+'P2'!O359+'P3'!O359</f>
        <v>0</v>
      </c>
      <c r="P358" s="48">
        <f>+'P1'!P359+'P2'!P359+'P3'!P359</f>
        <v>0</v>
      </c>
      <c r="Q358" s="48">
        <f>+'P1'!Q359+'P2'!Q359+'P3'!Q359</f>
        <v>0</v>
      </c>
      <c r="R358" s="66">
        <f t="shared" si="9"/>
        <v>0</v>
      </c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</row>
    <row r="359" spans="1:123" s="49" customFormat="1" x14ac:dyDescent="0.25">
      <c r="A359" s="43">
        <v>5000</v>
      </c>
      <c r="B359" s="44"/>
      <c r="C359" s="45">
        <v>5761</v>
      </c>
      <c r="D359" s="46" t="s">
        <v>585</v>
      </c>
      <c r="E359" s="57" t="s">
        <v>229</v>
      </c>
      <c r="F359" s="48">
        <f>+'P1'!F360+'P2'!F360+'P3'!F360</f>
        <v>0</v>
      </c>
      <c r="G359" s="48">
        <f>+'P1'!G360+'P2'!G360+'P3'!G360</f>
        <v>0</v>
      </c>
      <c r="H359" s="48">
        <f>+'P1'!H360+'P2'!H360+'P3'!H360</f>
        <v>0</v>
      </c>
      <c r="I359" s="48">
        <f>+'P1'!I360+'P2'!I360+'P3'!I360</f>
        <v>0</v>
      </c>
      <c r="J359" s="48">
        <f>+'P1'!J360+'P2'!J360+'P3'!J360</f>
        <v>0</v>
      </c>
      <c r="K359" s="48">
        <f>+'P1'!K360+'P2'!K360+'P3'!K360</f>
        <v>0</v>
      </c>
      <c r="L359" s="48">
        <f>+'P1'!L360+'P2'!L360+'P3'!L360</f>
        <v>0</v>
      </c>
      <c r="M359" s="48">
        <f>+'P1'!M360+'P2'!M360+'P3'!M360</f>
        <v>0</v>
      </c>
      <c r="N359" s="48">
        <f>+'P1'!N360+'P2'!N360+'P3'!N360</f>
        <v>0</v>
      </c>
      <c r="O359" s="48">
        <f>+'P1'!O360+'P2'!O360+'P3'!O360</f>
        <v>0</v>
      </c>
      <c r="P359" s="48">
        <f>+'P1'!P360+'P2'!P360+'P3'!P360</f>
        <v>0</v>
      </c>
      <c r="Q359" s="48">
        <f>+'P1'!Q360+'P2'!Q360+'P3'!Q360</f>
        <v>0</v>
      </c>
      <c r="R359" s="66">
        <f t="shared" si="9"/>
        <v>0</v>
      </c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  <c r="CF359" s="62"/>
      <c r="CG359" s="62"/>
      <c r="CH359" s="62"/>
      <c r="CI359" s="62"/>
      <c r="CJ359" s="62"/>
      <c r="CK359" s="62"/>
      <c r="CL359" s="62"/>
      <c r="CM359" s="62"/>
      <c r="CN359" s="62"/>
      <c r="CO359" s="62"/>
      <c r="CP359" s="62"/>
      <c r="CQ359" s="62"/>
      <c r="CR359" s="62"/>
      <c r="CS359" s="62"/>
      <c r="CT359" s="62"/>
      <c r="CU359" s="62"/>
      <c r="CV359" s="62"/>
      <c r="CW359" s="62"/>
      <c r="CX359" s="62"/>
      <c r="CY359" s="62"/>
      <c r="CZ359" s="62"/>
      <c r="DA359" s="62"/>
      <c r="DB359" s="62"/>
      <c r="DC359" s="62"/>
      <c r="DD359" s="62"/>
      <c r="DE359" s="62"/>
      <c r="DF359" s="62"/>
      <c r="DG359" s="62"/>
      <c r="DH359" s="62"/>
      <c r="DI359" s="62"/>
      <c r="DJ359" s="62"/>
      <c r="DK359" s="62"/>
      <c r="DL359" s="62"/>
      <c r="DM359" s="62"/>
      <c r="DN359" s="62"/>
      <c r="DO359" s="62"/>
      <c r="DP359" s="62"/>
      <c r="DQ359" s="62"/>
      <c r="DR359" s="62"/>
      <c r="DS359" s="62"/>
    </row>
    <row r="360" spans="1:123" s="49" customFormat="1" x14ac:dyDescent="0.25">
      <c r="A360" s="43">
        <v>5000</v>
      </c>
      <c r="B360" s="44"/>
      <c r="C360" s="45">
        <v>5771</v>
      </c>
      <c r="D360" s="46" t="s">
        <v>586</v>
      </c>
      <c r="E360" s="57" t="s">
        <v>229</v>
      </c>
      <c r="F360" s="48">
        <f>+'P1'!F361+'P2'!F361+'P3'!F361</f>
        <v>0</v>
      </c>
      <c r="G360" s="48">
        <f>+'P1'!G361+'P2'!G361+'P3'!G361</f>
        <v>0</v>
      </c>
      <c r="H360" s="48">
        <f>+'P1'!H361+'P2'!H361+'P3'!H361</f>
        <v>0</v>
      </c>
      <c r="I360" s="48">
        <f>+'P1'!I361+'P2'!I361+'P3'!I361</f>
        <v>0</v>
      </c>
      <c r="J360" s="48">
        <f>+'P1'!J361+'P2'!J361+'P3'!J361</f>
        <v>0</v>
      </c>
      <c r="K360" s="48">
        <f>+'P1'!K361+'P2'!K361+'P3'!K361</f>
        <v>0</v>
      </c>
      <c r="L360" s="48">
        <f>+'P1'!L361+'P2'!L361+'P3'!L361</f>
        <v>0</v>
      </c>
      <c r="M360" s="48">
        <f>+'P1'!M361+'P2'!M361+'P3'!M361</f>
        <v>0</v>
      </c>
      <c r="N360" s="48">
        <f>+'P1'!N361+'P2'!N361+'P3'!N361</f>
        <v>0</v>
      </c>
      <c r="O360" s="48">
        <f>+'P1'!O361+'P2'!O361+'P3'!O361</f>
        <v>0</v>
      </c>
      <c r="P360" s="48">
        <f>+'P1'!P361+'P2'!P361+'P3'!P361</f>
        <v>0</v>
      </c>
      <c r="Q360" s="48">
        <f>+'P1'!Q361+'P2'!Q361+'P3'!Q361</f>
        <v>0</v>
      </c>
      <c r="R360" s="66">
        <f t="shared" si="9"/>
        <v>0</v>
      </c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2"/>
      <c r="CO360" s="62"/>
      <c r="CP360" s="62"/>
      <c r="CQ360" s="62"/>
      <c r="CR360" s="62"/>
      <c r="CS360" s="62"/>
      <c r="CT360" s="62"/>
      <c r="CU360" s="62"/>
      <c r="CV360" s="62"/>
      <c r="CW360" s="62"/>
      <c r="CX360" s="62"/>
      <c r="CY360" s="62"/>
      <c r="CZ360" s="62"/>
      <c r="DA360" s="62"/>
      <c r="DB360" s="62"/>
      <c r="DC360" s="62"/>
      <c r="DD360" s="62"/>
      <c r="DE360" s="62"/>
      <c r="DF360" s="62"/>
      <c r="DG360" s="62"/>
      <c r="DH360" s="62"/>
      <c r="DI360" s="62"/>
      <c r="DJ360" s="62"/>
      <c r="DK360" s="62"/>
      <c r="DL360" s="62"/>
      <c r="DM360" s="62"/>
      <c r="DN360" s="62"/>
      <c r="DO360" s="62"/>
      <c r="DP360" s="62"/>
      <c r="DQ360" s="62"/>
      <c r="DR360" s="62"/>
      <c r="DS360" s="62"/>
    </row>
    <row r="361" spans="1:123" s="49" customFormat="1" x14ac:dyDescent="0.25">
      <c r="A361" s="43">
        <v>5000</v>
      </c>
      <c r="B361" s="44"/>
      <c r="C361" s="45">
        <v>5781</v>
      </c>
      <c r="D361" s="46" t="s">
        <v>587</v>
      </c>
      <c r="E361" s="57" t="s">
        <v>229</v>
      </c>
      <c r="F361" s="48">
        <f>+'P1'!F362+'P2'!F362+'P3'!F362</f>
        <v>0</v>
      </c>
      <c r="G361" s="48">
        <f>+'P1'!G362+'P2'!G362+'P3'!G362</f>
        <v>0</v>
      </c>
      <c r="H361" s="48">
        <f>+'P1'!H362+'P2'!H362+'P3'!H362</f>
        <v>0</v>
      </c>
      <c r="I361" s="48">
        <f>+'P1'!I362+'P2'!I362+'P3'!I362</f>
        <v>0</v>
      </c>
      <c r="J361" s="48">
        <f>+'P1'!J362+'P2'!J362+'P3'!J362</f>
        <v>0</v>
      </c>
      <c r="K361" s="48">
        <f>+'P1'!K362+'P2'!K362+'P3'!K362</f>
        <v>0</v>
      </c>
      <c r="L361" s="48">
        <f>+'P1'!L362+'P2'!L362+'P3'!L362</f>
        <v>0</v>
      </c>
      <c r="M361" s="48">
        <f>+'P1'!M362+'P2'!M362+'P3'!M362</f>
        <v>0</v>
      </c>
      <c r="N361" s="48">
        <f>+'P1'!N362+'P2'!N362+'P3'!N362</f>
        <v>0</v>
      </c>
      <c r="O361" s="48">
        <f>+'P1'!O362+'P2'!O362+'P3'!O362</f>
        <v>0</v>
      </c>
      <c r="P361" s="48">
        <f>+'P1'!P362+'P2'!P362+'P3'!P362</f>
        <v>0</v>
      </c>
      <c r="Q361" s="48">
        <f>+'P1'!Q362+'P2'!Q362+'P3'!Q362</f>
        <v>0</v>
      </c>
      <c r="R361" s="66">
        <f t="shared" si="9"/>
        <v>0</v>
      </c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2"/>
      <c r="CO361" s="62"/>
      <c r="CP361" s="62"/>
      <c r="CQ361" s="62"/>
      <c r="CR361" s="62"/>
      <c r="CS361" s="62"/>
      <c r="CT361" s="62"/>
      <c r="CU361" s="62"/>
      <c r="CV361" s="62"/>
      <c r="CW361" s="62"/>
      <c r="CX361" s="62"/>
      <c r="CY361" s="62"/>
      <c r="CZ361" s="62"/>
      <c r="DA361" s="62"/>
      <c r="DB361" s="62"/>
      <c r="DC361" s="62"/>
      <c r="DD361" s="62"/>
      <c r="DE361" s="62"/>
      <c r="DF361" s="62"/>
      <c r="DG361" s="62"/>
      <c r="DH361" s="62"/>
      <c r="DI361" s="62"/>
      <c r="DJ361" s="62"/>
      <c r="DK361" s="62"/>
      <c r="DL361" s="62"/>
      <c r="DM361" s="62"/>
      <c r="DN361" s="62"/>
      <c r="DO361" s="62"/>
      <c r="DP361" s="62"/>
      <c r="DQ361" s="62"/>
      <c r="DR361" s="62"/>
      <c r="DS361" s="62"/>
    </row>
    <row r="362" spans="1:123" s="49" customFormat="1" x14ac:dyDescent="0.25">
      <c r="A362" s="43">
        <v>5000</v>
      </c>
      <c r="B362" s="44"/>
      <c r="C362" s="45">
        <v>5791</v>
      </c>
      <c r="D362" s="46" t="s">
        <v>588</v>
      </c>
      <c r="E362" s="57" t="s">
        <v>229</v>
      </c>
      <c r="F362" s="48">
        <f>+'P1'!F363+'P2'!F363+'P3'!F363</f>
        <v>0</v>
      </c>
      <c r="G362" s="48">
        <f>+'P1'!G363+'P2'!G363+'P3'!G363</f>
        <v>0</v>
      </c>
      <c r="H362" s="48">
        <f>+'P1'!H363+'P2'!H363+'P3'!H363</f>
        <v>0</v>
      </c>
      <c r="I362" s="48">
        <f>+'P1'!I363+'P2'!I363+'P3'!I363</f>
        <v>0</v>
      </c>
      <c r="J362" s="48">
        <f>+'P1'!J363+'P2'!J363+'P3'!J363</f>
        <v>0</v>
      </c>
      <c r="K362" s="48">
        <f>+'P1'!K363+'P2'!K363+'P3'!K363</f>
        <v>0</v>
      </c>
      <c r="L362" s="48">
        <f>+'P1'!L363+'P2'!L363+'P3'!L363</f>
        <v>0</v>
      </c>
      <c r="M362" s="48">
        <f>+'P1'!M363+'P2'!M363+'P3'!M363</f>
        <v>0</v>
      </c>
      <c r="N362" s="48">
        <f>+'P1'!N363+'P2'!N363+'P3'!N363</f>
        <v>0</v>
      </c>
      <c r="O362" s="48">
        <f>+'P1'!O363+'P2'!O363+'P3'!O363</f>
        <v>0</v>
      </c>
      <c r="P362" s="48">
        <f>+'P1'!P363+'P2'!P363+'P3'!P363</f>
        <v>0</v>
      </c>
      <c r="Q362" s="48">
        <f>+'P1'!Q363+'P2'!Q363+'P3'!Q363</f>
        <v>0</v>
      </c>
      <c r="R362" s="66">
        <f t="shared" si="9"/>
        <v>0</v>
      </c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2"/>
      <c r="CO362" s="62"/>
      <c r="CP362" s="62"/>
      <c r="CQ362" s="62"/>
      <c r="CR362" s="62"/>
      <c r="CS362" s="62"/>
      <c r="CT362" s="62"/>
      <c r="CU362" s="62"/>
      <c r="CV362" s="62"/>
      <c r="CW362" s="62"/>
      <c r="CX362" s="62"/>
      <c r="CY362" s="62"/>
      <c r="CZ362" s="62"/>
      <c r="DA362" s="62"/>
      <c r="DB362" s="62"/>
      <c r="DC362" s="62"/>
      <c r="DD362" s="62"/>
      <c r="DE362" s="62"/>
      <c r="DF362" s="62"/>
      <c r="DG362" s="62"/>
      <c r="DH362" s="62"/>
      <c r="DI362" s="62"/>
      <c r="DJ362" s="62"/>
      <c r="DK362" s="62"/>
      <c r="DL362" s="62"/>
      <c r="DM362" s="62"/>
      <c r="DN362" s="62"/>
      <c r="DO362" s="62"/>
      <c r="DP362" s="62"/>
      <c r="DQ362" s="62"/>
      <c r="DR362" s="62"/>
      <c r="DS362" s="62"/>
    </row>
    <row r="363" spans="1:123" s="49" customFormat="1" x14ac:dyDescent="0.25">
      <c r="A363" s="43">
        <v>5000</v>
      </c>
      <c r="B363" s="44"/>
      <c r="C363" s="45">
        <v>5811</v>
      </c>
      <c r="D363" s="46" t="s">
        <v>589</v>
      </c>
      <c r="E363" s="57" t="s">
        <v>229</v>
      </c>
      <c r="F363" s="48">
        <f>+'P1'!F364+'P2'!F364+'P3'!F364</f>
        <v>0</v>
      </c>
      <c r="G363" s="48">
        <f>+'P1'!G364+'P2'!G364+'P3'!G364</f>
        <v>0</v>
      </c>
      <c r="H363" s="48">
        <f>+'P1'!H364+'P2'!H364+'P3'!H364</f>
        <v>0</v>
      </c>
      <c r="I363" s="48">
        <f>+'P1'!I364+'P2'!I364+'P3'!I364</f>
        <v>0</v>
      </c>
      <c r="J363" s="48">
        <f>+'P1'!J364+'P2'!J364+'P3'!J364</f>
        <v>0</v>
      </c>
      <c r="K363" s="48">
        <f>+'P1'!K364+'P2'!K364+'P3'!K364</f>
        <v>0</v>
      </c>
      <c r="L363" s="48">
        <f>+'P1'!L364+'P2'!L364+'P3'!L364</f>
        <v>0</v>
      </c>
      <c r="M363" s="48">
        <f>+'P1'!M364+'P2'!M364+'P3'!M364</f>
        <v>0</v>
      </c>
      <c r="N363" s="48">
        <f>+'P1'!N364+'P2'!N364+'P3'!N364</f>
        <v>0</v>
      </c>
      <c r="O363" s="48">
        <f>+'P1'!O364+'P2'!O364+'P3'!O364</f>
        <v>0</v>
      </c>
      <c r="P363" s="48">
        <f>+'P1'!P364+'P2'!P364+'P3'!P364</f>
        <v>0</v>
      </c>
      <c r="Q363" s="48">
        <f>+'P1'!Q364+'P2'!Q364+'P3'!Q364</f>
        <v>0</v>
      </c>
      <c r="R363" s="66">
        <f t="shared" si="9"/>
        <v>0</v>
      </c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2"/>
      <c r="CO363" s="62"/>
      <c r="CP363" s="62"/>
      <c r="CQ363" s="62"/>
      <c r="CR363" s="62"/>
      <c r="CS363" s="62"/>
      <c r="CT363" s="62"/>
      <c r="CU363" s="62"/>
      <c r="CV363" s="62"/>
      <c r="CW363" s="62"/>
      <c r="CX363" s="62"/>
      <c r="CY363" s="62"/>
      <c r="CZ363" s="62"/>
      <c r="DA363" s="62"/>
      <c r="DB363" s="62"/>
      <c r="DC363" s="62"/>
      <c r="DD363" s="62"/>
      <c r="DE363" s="62"/>
      <c r="DF363" s="62"/>
      <c r="DG363" s="62"/>
      <c r="DH363" s="62"/>
      <c r="DI363" s="62"/>
      <c r="DJ363" s="62"/>
      <c r="DK363" s="62"/>
      <c r="DL363" s="62"/>
      <c r="DM363" s="62"/>
      <c r="DN363" s="62"/>
      <c r="DO363" s="62"/>
      <c r="DP363" s="62"/>
      <c r="DQ363" s="62"/>
      <c r="DR363" s="62"/>
      <c r="DS363" s="62"/>
    </row>
    <row r="364" spans="1:123" s="49" customFormat="1" x14ac:dyDescent="0.25">
      <c r="A364" s="43">
        <v>5000</v>
      </c>
      <c r="B364" s="44"/>
      <c r="C364" s="45">
        <v>5821</v>
      </c>
      <c r="D364" s="46" t="s">
        <v>590</v>
      </c>
      <c r="E364" s="57" t="s">
        <v>229</v>
      </c>
      <c r="F364" s="48">
        <f>+'P1'!F365+'P2'!F365+'P3'!F365</f>
        <v>0</v>
      </c>
      <c r="G364" s="48">
        <f>+'P1'!G365+'P2'!G365+'P3'!G365</f>
        <v>0</v>
      </c>
      <c r="H364" s="48">
        <f>+'P1'!H365+'P2'!H365+'P3'!H365</f>
        <v>0</v>
      </c>
      <c r="I364" s="48">
        <f>+'P1'!I365+'P2'!I365+'P3'!I365</f>
        <v>0</v>
      </c>
      <c r="J364" s="48">
        <f>+'P1'!J365+'P2'!J365+'P3'!J365</f>
        <v>0</v>
      </c>
      <c r="K364" s="48">
        <f>+'P1'!K365+'P2'!K365+'P3'!K365</f>
        <v>0</v>
      </c>
      <c r="L364" s="48">
        <f>+'P1'!L365+'P2'!L365+'P3'!L365</f>
        <v>0</v>
      </c>
      <c r="M364" s="48">
        <f>+'P1'!M365+'P2'!M365+'P3'!M365</f>
        <v>0</v>
      </c>
      <c r="N364" s="48">
        <f>+'P1'!N365+'P2'!N365+'P3'!N365</f>
        <v>0</v>
      </c>
      <c r="O364" s="48">
        <f>+'P1'!O365+'P2'!O365+'P3'!O365</f>
        <v>0</v>
      </c>
      <c r="P364" s="48">
        <f>+'P1'!P365+'P2'!P365+'P3'!P365</f>
        <v>0</v>
      </c>
      <c r="Q364" s="48">
        <f>+'P1'!Q365+'P2'!Q365+'P3'!Q365</f>
        <v>0</v>
      </c>
      <c r="R364" s="66">
        <f t="shared" si="9"/>
        <v>0</v>
      </c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62"/>
      <c r="CE364" s="62"/>
      <c r="CF364" s="62"/>
      <c r="CG364" s="62"/>
      <c r="CH364" s="62"/>
      <c r="CI364" s="62"/>
      <c r="CJ364" s="62"/>
      <c r="CK364" s="62"/>
      <c r="CL364" s="62"/>
      <c r="CM364" s="62"/>
      <c r="CN364" s="62"/>
      <c r="CO364" s="62"/>
      <c r="CP364" s="62"/>
      <c r="CQ364" s="62"/>
      <c r="CR364" s="62"/>
      <c r="CS364" s="62"/>
      <c r="CT364" s="62"/>
      <c r="CU364" s="62"/>
      <c r="CV364" s="62"/>
      <c r="CW364" s="62"/>
      <c r="CX364" s="62"/>
      <c r="CY364" s="62"/>
      <c r="CZ364" s="62"/>
      <c r="DA364" s="62"/>
      <c r="DB364" s="62"/>
      <c r="DC364" s="62"/>
      <c r="DD364" s="62"/>
      <c r="DE364" s="62"/>
      <c r="DF364" s="62"/>
      <c r="DG364" s="62"/>
      <c r="DH364" s="62"/>
      <c r="DI364" s="62"/>
      <c r="DJ364" s="62"/>
      <c r="DK364" s="62"/>
      <c r="DL364" s="62"/>
      <c r="DM364" s="62"/>
      <c r="DN364" s="62"/>
      <c r="DO364" s="62"/>
      <c r="DP364" s="62"/>
      <c r="DQ364" s="62"/>
      <c r="DR364" s="62"/>
      <c r="DS364" s="62"/>
    </row>
    <row r="365" spans="1:123" s="49" customFormat="1" x14ac:dyDescent="0.25">
      <c r="A365" s="43">
        <v>5000</v>
      </c>
      <c r="B365" s="44"/>
      <c r="C365" s="45">
        <v>5831</v>
      </c>
      <c r="D365" s="46" t="s">
        <v>591</v>
      </c>
      <c r="E365" s="57" t="s">
        <v>229</v>
      </c>
      <c r="F365" s="48">
        <f>+'P1'!F366+'P2'!F366+'P3'!F366</f>
        <v>0</v>
      </c>
      <c r="G365" s="48">
        <f>+'P1'!G366+'P2'!G366+'P3'!G366</f>
        <v>0</v>
      </c>
      <c r="H365" s="48">
        <f>+'P1'!H366+'P2'!H366+'P3'!H366</f>
        <v>0</v>
      </c>
      <c r="I365" s="48">
        <f>+'P1'!I366+'P2'!I366+'P3'!I366</f>
        <v>0</v>
      </c>
      <c r="J365" s="48">
        <f>+'P1'!J366+'P2'!J366+'P3'!J366</f>
        <v>0</v>
      </c>
      <c r="K365" s="48">
        <f>+'P1'!K366+'P2'!K366+'P3'!K366</f>
        <v>0</v>
      </c>
      <c r="L365" s="48">
        <f>+'P1'!L366+'P2'!L366+'P3'!L366</f>
        <v>0</v>
      </c>
      <c r="M365" s="48">
        <f>+'P1'!M366+'P2'!M366+'P3'!M366</f>
        <v>0</v>
      </c>
      <c r="N365" s="48">
        <f>+'P1'!N366+'P2'!N366+'P3'!N366</f>
        <v>0</v>
      </c>
      <c r="O365" s="48">
        <f>+'P1'!O366+'P2'!O366+'P3'!O366</f>
        <v>0</v>
      </c>
      <c r="P365" s="48">
        <f>+'P1'!P366+'P2'!P366+'P3'!P366</f>
        <v>0</v>
      </c>
      <c r="Q365" s="48">
        <f>+'P1'!Q366+'P2'!Q366+'P3'!Q366</f>
        <v>0</v>
      </c>
      <c r="R365" s="66">
        <f t="shared" si="9"/>
        <v>0</v>
      </c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62"/>
      <c r="CE365" s="62"/>
      <c r="CF365" s="62"/>
      <c r="CG365" s="62"/>
      <c r="CH365" s="62"/>
      <c r="CI365" s="62"/>
      <c r="CJ365" s="62"/>
      <c r="CK365" s="62"/>
      <c r="CL365" s="62"/>
      <c r="CM365" s="62"/>
      <c r="CN365" s="62"/>
      <c r="CO365" s="62"/>
      <c r="CP365" s="62"/>
      <c r="CQ365" s="62"/>
      <c r="CR365" s="62"/>
      <c r="CS365" s="62"/>
      <c r="CT365" s="62"/>
      <c r="CU365" s="62"/>
      <c r="CV365" s="62"/>
      <c r="CW365" s="62"/>
      <c r="CX365" s="62"/>
      <c r="CY365" s="62"/>
      <c r="CZ365" s="62"/>
      <c r="DA365" s="62"/>
      <c r="DB365" s="62"/>
      <c r="DC365" s="62"/>
      <c r="DD365" s="62"/>
      <c r="DE365" s="62"/>
      <c r="DF365" s="62"/>
      <c r="DG365" s="62"/>
      <c r="DH365" s="62"/>
      <c r="DI365" s="62"/>
      <c r="DJ365" s="62"/>
      <c r="DK365" s="62"/>
      <c r="DL365" s="62"/>
      <c r="DM365" s="62"/>
      <c r="DN365" s="62"/>
      <c r="DO365" s="62"/>
      <c r="DP365" s="62"/>
      <c r="DQ365" s="62"/>
      <c r="DR365" s="62"/>
      <c r="DS365" s="62"/>
    </row>
    <row r="366" spans="1:123" s="49" customFormat="1" x14ac:dyDescent="0.25">
      <c r="A366" s="43">
        <v>5000</v>
      </c>
      <c r="B366" s="44"/>
      <c r="C366" s="45">
        <v>5891</v>
      </c>
      <c r="D366" s="46" t="s">
        <v>592</v>
      </c>
      <c r="E366" s="57" t="s">
        <v>229</v>
      </c>
      <c r="F366" s="48">
        <f>+'P1'!F367+'P2'!F367+'P3'!F367</f>
        <v>0</v>
      </c>
      <c r="G366" s="48">
        <f>+'P1'!G367+'P2'!G367+'P3'!G367</f>
        <v>0</v>
      </c>
      <c r="H366" s="48">
        <f>+'P1'!H367+'P2'!H367+'P3'!H367</f>
        <v>0</v>
      </c>
      <c r="I366" s="48">
        <f>+'P1'!I367+'P2'!I367+'P3'!I367</f>
        <v>0</v>
      </c>
      <c r="J366" s="48">
        <f>+'P1'!J367+'P2'!J367+'P3'!J367</f>
        <v>0</v>
      </c>
      <c r="K366" s="48">
        <f>+'P1'!K367+'P2'!K367+'P3'!K367</f>
        <v>0</v>
      </c>
      <c r="L366" s="48">
        <f>+'P1'!L367+'P2'!L367+'P3'!L367</f>
        <v>0</v>
      </c>
      <c r="M366" s="48">
        <f>+'P1'!M367+'P2'!M367+'P3'!M367</f>
        <v>0</v>
      </c>
      <c r="N366" s="48">
        <f>+'P1'!N367+'P2'!N367+'P3'!N367</f>
        <v>0</v>
      </c>
      <c r="O366" s="48">
        <f>+'P1'!O367+'P2'!O367+'P3'!O367</f>
        <v>0</v>
      </c>
      <c r="P366" s="48">
        <f>+'P1'!P367+'P2'!P367+'P3'!P367</f>
        <v>0</v>
      </c>
      <c r="Q366" s="48">
        <f>+'P1'!Q367+'P2'!Q367+'P3'!Q367</f>
        <v>0</v>
      </c>
      <c r="R366" s="66">
        <f t="shared" si="9"/>
        <v>0</v>
      </c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62"/>
      <c r="CE366" s="62"/>
      <c r="CF366" s="62"/>
      <c r="CG366" s="62"/>
      <c r="CH366" s="62"/>
      <c r="CI366" s="62"/>
      <c r="CJ366" s="62"/>
      <c r="CK366" s="62"/>
      <c r="CL366" s="62"/>
      <c r="CM366" s="62"/>
      <c r="CN366" s="62"/>
      <c r="CO366" s="62"/>
      <c r="CP366" s="62"/>
      <c r="CQ366" s="62"/>
      <c r="CR366" s="62"/>
      <c r="CS366" s="62"/>
      <c r="CT366" s="62"/>
      <c r="CU366" s="62"/>
      <c r="CV366" s="62"/>
      <c r="CW366" s="62"/>
      <c r="CX366" s="62"/>
      <c r="CY366" s="62"/>
      <c r="CZ366" s="62"/>
      <c r="DA366" s="62"/>
      <c r="DB366" s="62"/>
      <c r="DC366" s="62"/>
      <c r="DD366" s="62"/>
      <c r="DE366" s="62"/>
      <c r="DF366" s="62"/>
      <c r="DG366" s="62"/>
      <c r="DH366" s="62"/>
      <c r="DI366" s="62"/>
      <c r="DJ366" s="62"/>
      <c r="DK366" s="62"/>
      <c r="DL366" s="62"/>
      <c r="DM366" s="62"/>
      <c r="DN366" s="62"/>
      <c r="DO366" s="62"/>
      <c r="DP366" s="62"/>
      <c r="DQ366" s="62"/>
      <c r="DR366" s="62"/>
      <c r="DS366" s="62"/>
    </row>
    <row r="367" spans="1:123" s="49" customFormat="1" x14ac:dyDescent="0.25">
      <c r="A367" s="43">
        <v>5000</v>
      </c>
      <c r="B367" s="44"/>
      <c r="C367" s="45">
        <v>5911</v>
      </c>
      <c r="D367" s="46" t="s">
        <v>593</v>
      </c>
      <c r="E367" s="57" t="s">
        <v>229</v>
      </c>
      <c r="F367" s="48">
        <f>+'P1'!F368+'P2'!F368+'P3'!F368</f>
        <v>0</v>
      </c>
      <c r="G367" s="48">
        <f>+'P1'!G368+'P2'!G368+'P3'!G368</f>
        <v>0</v>
      </c>
      <c r="H367" s="48">
        <f>+'P1'!H368+'P2'!H368+'P3'!H368</f>
        <v>0</v>
      </c>
      <c r="I367" s="48">
        <f>+'P1'!I368+'P2'!I368+'P3'!I368</f>
        <v>0</v>
      </c>
      <c r="J367" s="48">
        <f>+'P1'!J368+'P2'!J368+'P3'!J368</f>
        <v>0</v>
      </c>
      <c r="K367" s="48">
        <f>+'P1'!K368+'P2'!K368+'P3'!K368</f>
        <v>0</v>
      </c>
      <c r="L367" s="48">
        <f>+'P1'!L368+'P2'!L368+'P3'!L368</f>
        <v>0</v>
      </c>
      <c r="M367" s="48">
        <f>+'P1'!M368+'P2'!M368+'P3'!M368</f>
        <v>0</v>
      </c>
      <c r="N367" s="48">
        <f>+'P1'!N368+'P2'!N368+'P3'!N368</f>
        <v>0</v>
      </c>
      <c r="O367" s="48">
        <f>+'P1'!O368+'P2'!O368+'P3'!O368</f>
        <v>0</v>
      </c>
      <c r="P367" s="48">
        <f>+'P1'!P368+'P2'!P368+'P3'!P368</f>
        <v>0</v>
      </c>
      <c r="Q367" s="48">
        <f>+'P1'!Q368+'P2'!Q368+'P3'!Q368</f>
        <v>0</v>
      </c>
      <c r="R367" s="66">
        <f t="shared" si="9"/>
        <v>0</v>
      </c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62"/>
      <c r="CE367" s="62"/>
      <c r="CF367" s="62"/>
      <c r="CG367" s="62"/>
      <c r="CH367" s="62"/>
      <c r="CI367" s="62"/>
      <c r="CJ367" s="62"/>
      <c r="CK367" s="62"/>
      <c r="CL367" s="62"/>
      <c r="CM367" s="62"/>
      <c r="CN367" s="62"/>
      <c r="CO367" s="62"/>
      <c r="CP367" s="62"/>
      <c r="CQ367" s="62"/>
      <c r="CR367" s="62"/>
      <c r="CS367" s="62"/>
      <c r="CT367" s="62"/>
      <c r="CU367" s="62"/>
      <c r="CV367" s="62"/>
      <c r="CW367" s="62"/>
      <c r="CX367" s="62"/>
      <c r="CY367" s="62"/>
      <c r="CZ367" s="62"/>
      <c r="DA367" s="62"/>
      <c r="DB367" s="62"/>
      <c r="DC367" s="62"/>
      <c r="DD367" s="62"/>
      <c r="DE367" s="62"/>
      <c r="DF367" s="62"/>
      <c r="DG367" s="62"/>
      <c r="DH367" s="62"/>
      <c r="DI367" s="62"/>
      <c r="DJ367" s="62"/>
      <c r="DK367" s="62"/>
      <c r="DL367" s="62"/>
      <c r="DM367" s="62"/>
      <c r="DN367" s="62"/>
      <c r="DO367" s="62"/>
      <c r="DP367" s="62"/>
      <c r="DQ367" s="62"/>
      <c r="DR367" s="62"/>
      <c r="DS367" s="62"/>
    </row>
    <row r="368" spans="1:123" s="49" customFormat="1" x14ac:dyDescent="0.25">
      <c r="A368" s="43">
        <v>5000</v>
      </c>
      <c r="B368" s="44"/>
      <c r="C368" s="45">
        <v>5921</v>
      </c>
      <c r="D368" s="46" t="s">
        <v>594</v>
      </c>
      <c r="E368" s="57" t="s">
        <v>229</v>
      </c>
      <c r="F368" s="48">
        <f>+'P1'!F369+'P2'!F369+'P3'!F369</f>
        <v>0</v>
      </c>
      <c r="G368" s="48">
        <f>+'P1'!G369+'P2'!G369+'P3'!G369</f>
        <v>0</v>
      </c>
      <c r="H368" s="48">
        <f>+'P1'!H369+'P2'!H369+'P3'!H369</f>
        <v>0</v>
      </c>
      <c r="I368" s="48">
        <f>+'P1'!I369+'P2'!I369+'P3'!I369</f>
        <v>0</v>
      </c>
      <c r="J368" s="48">
        <f>+'P1'!J369+'P2'!J369+'P3'!J369</f>
        <v>0</v>
      </c>
      <c r="K368" s="48">
        <f>+'P1'!K369+'P2'!K369+'P3'!K369</f>
        <v>0</v>
      </c>
      <c r="L368" s="48">
        <f>+'P1'!L369+'P2'!L369+'P3'!L369</f>
        <v>0</v>
      </c>
      <c r="M368" s="48">
        <f>+'P1'!M369+'P2'!M369+'P3'!M369</f>
        <v>0</v>
      </c>
      <c r="N368" s="48">
        <f>+'P1'!N369+'P2'!N369+'P3'!N369</f>
        <v>0</v>
      </c>
      <c r="O368" s="48">
        <f>+'P1'!O369+'P2'!O369+'P3'!O369</f>
        <v>0</v>
      </c>
      <c r="P368" s="48">
        <f>+'P1'!P369+'P2'!P369+'P3'!P369</f>
        <v>0</v>
      </c>
      <c r="Q368" s="48">
        <f>+'P1'!Q369+'P2'!Q369+'P3'!Q369</f>
        <v>0</v>
      </c>
      <c r="R368" s="66">
        <f t="shared" si="9"/>
        <v>0</v>
      </c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2"/>
      <c r="CO368" s="62"/>
      <c r="CP368" s="62"/>
      <c r="CQ368" s="62"/>
      <c r="CR368" s="62"/>
      <c r="CS368" s="62"/>
      <c r="CT368" s="62"/>
      <c r="CU368" s="62"/>
      <c r="CV368" s="62"/>
      <c r="CW368" s="62"/>
      <c r="CX368" s="62"/>
      <c r="CY368" s="62"/>
      <c r="CZ368" s="62"/>
      <c r="DA368" s="62"/>
      <c r="DB368" s="62"/>
      <c r="DC368" s="62"/>
      <c r="DD368" s="62"/>
      <c r="DE368" s="62"/>
      <c r="DF368" s="62"/>
      <c r="DG368" s="62"/>
      <c r="DH368" s="62"/>
      <c r="DI368" s="62"/>
      <c r="DJ368" s="62"/>
      <c r="DK368" s="62"/>
      <c r="DL368" s="62"/>
      <c r="DM368" s="62"/>
      <c r="DN368" s="62"/>
      <c r="DO368" s="62"/>
      <c r="DP368" s="62"/>
      <c r="DQ368" s="62"/>
      <c r="DR368" s="62"/>
      <c r="DS368" s="62"/>
    </row>
    <row r="369" spans="1:123" s="49" customFormat="1" x14ac:dyDescent="0.25">
      <c r="A369" s="43">
        <v>5000</v>
      </c>
      <c r="B369" s="44"/>
      <c r="C369" s="45">
        <v>5931</v>
      </c>
      <c r="D369" s="46" t="s">
        <v>595</v>
      </c>
      <c r="E369" s="57" t="s">
        <v>229</v>
      </c>
      <c r="F369" s="48">
        <f>+'P1'!F370+'P2'!F370+'P3'!F370</f>
        <v>0</v>
      </c>
      <c r="G369" s="48">
        <f>+'P1'!G370+'P2'!G370+'P3'!G370</f>
        <v>0</v>
      </c>
      <c r="H369" s="48">
        <f>+'P1'!H370+'P2'!H370+'P3'!H370</f>
        <v>0</v>
      </c>
      <c r="I369" s="48">
        <f>+'P1'!I370+'P2'!I370+'P3'!I370</f>
        <v>0</v>
      </c>
      <c r="J369" s="48">
        <f>+'P1'!J370+'P2'!J370+'P3'!J370</f>
        <v>0</v>
      </c>
      <c r="K369" s="48">
        <f>+'P1'!K370+'P2'!K370+'P3'!K370</f>
        <v>0</v>
      </c>
      <c r="L369" s="48">
        <f>+'P1'!L370+'P2'!L370+'P3'!L370</f>
        <v>0</v>
      </c>
      <c r="M369" s="48">
        <f>+'P1'!M370+'P2'!M370+'P3'!M370</f>
        <v>0</v>
      </c>
      <c r="N369" s="48">
        <f>+'P1'!N370+'P2'!N370+'P3'!N370</f>
        <v>0</v>
      </c>
      <c r="O369" s="48">
        <f>+'P1'!O370+'P2'!O370+'P3'!O370</f>
        <v>0</v>
      </c>
      <c r="P369" s="48">
        <f>+'P1'!P370+'P2'!P370+'P3'!P370</f>
        <v>0</v>
      </c>
      <c r="Q369" s="48">
        <f>+'P1'!Q370+'P2'!Q370+'P3'!Q370</f>
        <v>0</v>
      </c>
      <c r="R369" s="66">
        <f t="shared" si="9"/>
        <v>0</v>
      </c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62"/>
      <c r="CE369" s="62"/>
      <c r="CF369" s="62"/>
      <c r="CG369" s="62"/>
      <c r="CH369" s="62"/>
      <c r="CI369" s="62"/>
      <c r="CJ369" s="62"/>
      <c r="CK369" s="62"/>
      <c r="CL369" s="62"/>
      <c r="CM369" s="62"/>
      <c r="CN369" s="62"/>
      <c r="CO369" s="62"/>
      <c r="CP369" s="62"/>
      <c r="CQ369" s="62"/>
      <c r="CR369" s="62"/>
      <c r="CS369" s="62"/>
      <c r="CT369" s="62"/>
      <c r="CU369" s="62"/>
      <c r="CV369" s="62"/>
      <c r="CW369" s="62"/>
      <c r="CX369" s="62"/>
      <c r="CY369" s="62"/>
      <c r="CZ369" s="62"/>
      <c r="DA369" s="62"/>
      <c r="DB369" s="62"/>
      <c r="DC369" s="62"/>
      <c r="DD369" s="62"/>
      <c r="DE369" s="62"/>
      <c r="DF369" s="62"/>
      <c r="DG369" s="62"/>
      <c r="DH369" s="62"/>
      <c r="DI369" s="62"/>
      <c r="DJ369" s="62"/>
      <c r="DK369" s="62"/>
      <c r="DL369" s="62"/>
      <c r="DM369" s="62"/>
      <c r="DN369" s="62"/>
      <c r="DO369" s="62"/>
      <c r="DP369" s="62"/>
      <c r="DQ369" s="62"/>
      <c r="DR369" s="62"/>
      <c r="DS369" s="62"/>
    </row>
    <row r="370" spans="1:123" s="49" customFormat="1" x14ac:dyDescent="0.25">
      <c r="A370" s="43">
        <v>5000</v>
      </c>
      <c r="B370" s="44"/>
      <c r="C370" s="45">
        <v>5941</v>
      </c>
      <c r="D370" s="46" t="s">
        <v>596</v>
      </c>
      <c r="E370" s="57" t="s">
        <v>229</v>
      </c>
      <c r="F370" s="48">
        <f>+'P1'!F371+'P2'!F371+'P3'!F371</f>
        <v>0</v>
      </c>
      <c r="G370" s="48">
        <f>+'P1'!G371+'P2'!G371+'P3'!G371</f>
        <v>0</v>
      </c>
      <c r="H370" s="48">
        <f>+'P1'!H371+'P2'!H371+'P3'!H371</f>
        <v>0</v>
      </c>
      <c r="I370" s="48">
        <f>+'P1'!I371+'P2'!I371+'P3'!I371</f>
        <v>0</v>
      </c>
      <c r="J370" s="48">
        <f>+'P1'!J371+'P2'!J371+'P3'!J371</f>
        <v>0</v>
      </c>
      <c r="K370" s="48">
        <f>+'P1'!K371+'P2'!K371+'P3'!K371</f>
        <v>0</v>
      </c>
      <c r="L370" s="48">
        <f>+'P1'!L371+'P2'!L371+'P3'!L371</f>
        <v>0</v>
      </c>
      <c r="M370" s="48">
        <f>+'P1'!M371+'P2'!M371+'P3'!M371</f>
        <v>0</v>
      </c>
      <c r="N370" s="48">
        <f>+'P1'!N371+'P2'!N371+'P3'!N371</f>
        <v>0</v>
      </c>
      <c r="O370" s="48">
        <f>+'P1'!O371+'P2'!O371+'P3'!O371</f>
        <v>0</v>
      </c>
      <c r="P370" s="48">
        <f>+'P1'!P371+'P2'!P371+'P3'!P371</f>
        <v>0</v>
      </c>
      <c r="Q370" s="48">
        <f>+'P1'!Q371+'P2'!Q371+'P3'!Q371</f>
        <v>0</v>
      </c>
      <c r="R370" s="66">
        <f t="shared" si="9"/>
        <v>0</v>
      </c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62"/>
      <c r="CE370" s="62"/>
      <c r="CF370" s="62"/>
      <c r="CG370" s="62"/>
      <c r="CH370" s="62"/>
      <c r="CI370" s="62"/>
      <c r="CJ370" s="62"/>
      <c r="CK370" s="62"/>
      <c r="CL370" s="62"/>
      <c r="CM370" s="62"/>
      <c r="CN370" s="62"/>
      <c r="CO370" s="62"/>
      <c r="CP370" s="62"/>
      <c r="CQ370" s="62"/>
      <c r="CR370" s="62"/>
      <c r="CS370" s="62"/>
      <c r="CT370" s="62"/>
      <c r="CU370" s="62"/>
      <c r="CV370" s="62"/>
      <c r="CW370" s="62"/>
      <c r="CX370" s="62"/>
      <c r="CY370" s="62"/>
      <c r="CZ370" s="62"/>
      <c r="DA370" s="62"/>
      <c r="DB370" s="62"/>
      <c r="DC370" s="62"/>
      <c r="DD370" s="62"/>
      <c r="DE370" s="62"/>
      <c r="DF370" s="62"/>
      <c r="DG370" s="62"/>
      <c r="DH370" s="62"/>
      <c r="DI370" s="62"/>
      <c r="DJ370" s="62"/>
      <c r="DK370" s="62"/>
      <c r="DL370" s="62"/>
      <c r="DM370" s="62"/>
      <c r="DN370" s="62"/>
      <c r="DO370" s="62"/>
      <c r="DP370" s="62"/>
      <c r="DQ370" s="62"/>
      <c r="DR370" s="62"/>
      <c r="DS370" s="62"/>
    </row>
    <row r="371" spans="1:123" s="49" customFormat="1" x14ac:dyDescent="0.25">
      <c r="A371" s="43">
        <v>5000</v>
      </c>
      <c r="B371" s="44"/>
      <c r="C371" s="45">
        <v>5951</v>
      </c>
      <c r="D371" s="46" t="s">
        <v>597</v>
      </c>
      <c r="E371" s="57" t="s">
        <v>229</v>
      </c>
      <c r="F371" s="48">
        <f>+'P1'!F372+'P2'!F372+'P3'!F372</f>
        <v>0</v>
      </c>
      <c r="G371" s="48">
        <f>+'P1'!G372+'P2'!G372+'P3'!G372</f>
        <v>0</v>
      </c>
      <c r="H371" s="48">
        <f>+'P1'!H372+'P2'!H372+'P3'!H372</f>
        <v>0</v>
      </c>
      <c r="I371" s="48">
        <f>+'P1'!I372+'P2'!I372+'P3'!I372</f>
        <v>0</v>
      </c>
      <c r="J371" s="48">
        <f>+'P1'!J372+'P2'!J372+'P3'!J372</f>
        <v>0</v>
      </c>
      <c r="K371" s="48">
        <f>+'P1'!K372+'P2'!K372+'P3'!K372</f>
        <v>0</v>
      </c>
      <c r="L371" s="48">
        <f>+'P1'!L372+'P2'!L372+'P3'!L372</f>
        <v>0</v>
      </c>
      <c r="M371" s="48">
        <f>+'P1'!M372+'P2'!M372+'P3'!M372</f>
        <v>0</v>
      </c>
      <c r="N371" s="48">
        <f>+'P1'!N372+'P2'!N372+'P3'!N372</f>
        <v>0</v>
      </c>
      <c r="O371" s="48">
        <f>+'P1'!O372+'P2'!O372+'P3'!O372</f>
        <v>0</v>
      </c>
      <c r="P371" s="48">
        <f>+'P1'!P372+'P2'!P372+'P3'!P372</f>
        <v>0</v>
      </c>
      <c r="Q371" s="48">
        <f>+'P1'!Q372+'P2'!Q372+'P3'!Q372</f>
        <v>0</v>
      </c>
      <c r="R371" s="66">
        <f t="shared" si="9"/>
        <v>0</v>
      </c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62"/>
      <c r="CE371" s="62"/>
      <c r="CF371" s="62"/>
      <c r="CG371" s="62"/>
      <c r="CH371" s="62"/>
      <c r="CI371" s="62"/>
      <c r="CJ371" s="62"/>
      <c r="CK371" s="62"/>
      <c r="CL371" s="62"/>
      <c r="CM371" s="62"/>
      <c r="CN371" s="62"/>
      <c r="CO371" s="62"/>
      <c r="CP371" s="62"/>
      <c r="CQ371" s="62"/>
      <c r="CR371" s="62"/>
      <c r="CS371" s="62"/>
      <c r="CT371" s="62"/>
      <c r="CU371" s="62"/>
      <c r="CV371" s="62"/>
      <c r="CW371" s="62"/>
      <c r="CX371" s="62"/>
      <c r="CY371" s="62"/>
      <c r="CZ371" s="62"/>
      <c r="DA371" s="62"/>
      <c r="DB371" s="62"/>
      <c r="DC371" s="62"/>
      <c r="DD371" s="62"/>
      <c r="DE371" s="62"/>
      <c r="DF371" s="62"/>
      <c r="DG371" s="62"/>
      <c r="DH371" s="62"/>
      <c r="DI371" s="62"/>
      <c r="DJ371" s="62"/>
      <c r="DK371" s="62"/>
      <c r="DL371" s="62"/>
      <c r="DM371" s="62"/>
      <c r="DN371" s="62"/>
      <c r="DO371" s="62"/>
      <c r="DP371" s="62"/>
      <c r="DQ371" s="62"/>
      <c r="DR371" s="62"/>
      <c r="DS371" s="62"/>
    </row>
    <row r="372" spans="1:123" s="49" customFormat="1" x14ac:dyDescent="0.25">
      <c r="A372" s="43">
        <v>5000</v>
      </c>
      <c r="B372" s="44"/>
      <c r="C372" s="45">
        <v>5961</v>
      </c>
      <c r="D372" s="46" t="s">
        <v>598</v>
      </c>
      <c r="E372" s="57" t="s">
        <v>229</v>
      </c>
      <c r="F372" s="48">
        <f>+'P1'!F373+'P2'!F373+'P3'!F373</f>
        <v>0</v>
      </c>
      <c r="G372" s="48">
        <f>+'P1'!G373+'P2'!G373+'P3'!G373</f>
        <v>0</v>
      </c>
      <c r="H372" s="48">
        <f>+'P1'!H373+'P2'!H373+'P3'!H373</f>
        <v>0</v>
      </c>
      <c r="I372" s="48">
        <f>+'P1'!I373+'P2'!I373+'P3'!I373</f>
        <v>0</v>
      </c>
      <c r="J372" s="48">
        <f>+'P1'!J373+'P2'!J373+'P3'!J373</f>
        <v>0</v>
      </c>
      <c r="K372" s="48">
        <f>+'P1'!K373+'P2'!K373+'P3'!K373</f>
        <v>0</v>
      </c>
      <c r="L372" s="48">
        <f>+'P1'!L373+'P2'!L373+'P3'!L373</f>
        <v>0</v>
      </c>
      <c r="M372" s="48">
        <f>+'P1'!M373+'P2'!M373+'P3'!M373</f>
        <v>0</v>
      </c>
      <c r="N372" s="48">
        <f>+'P1'!N373+'P2'!N373+'P3'!N373</f>
        <v>0</v>
      </c>
      <c r="O372" s="48">
        <f>+'P1'!O373+'P2'!O373+'P3'!O373</f>
        <v>0</v>
      </c>
      <c r="P372" s="48">
        <f>+'P1'!P373+'P2'!P373+'P3'!P373</f>
        <v>0</v>
      </c>
      <c r="Q372" s="48">
        <f>+'P1'!Q373+'P2'!Q373+'P3'!Q373</f>
        <v>0</v>
      </c>
      <c r="R372" s="66">
        <f t="shared" si="9"/>
        <v>0</v>
      </c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62"/>
      <c r="CE372" s="62"/>
      <c r="CF372" s="62"/>
      <c r="CG372" s="62"/>
      <c r="CH372" s="62"/>
      <c r="CI372" s="62"/>
      <c r="CJ372" s="62"/>
      <c r="CK372" s="62"/>
      <c r="CL372" s="62"/>
      <c r="CM372" s="62"/>
      <c r="CN372" s="62"/>
      <c r="CO372" s="62"/>
      <c r="CP372" s="62"/>
      <c r="CQ372" s="62"/>
      <c r="CR372" s="62"/>
      <c r="CS372" s="62"/>
      <c r="CT372" s="62"/>
      <c r="CU372" s="62"/>
      <c r="CV372" s="62"/>
      <c r="CW372" s="62"/>
      <c r="CX372" s="62"/>
      <c r="CY372" s="62"/>
      <c r="CZ372" s="62"/>
      <c r="DA372" s="62"/>
      <c r="DB372" s="62"/>
      <c r="DC372" s="62"/>
      <c r="DD372" s="62"/>
      <c r="DE372" s="62"/>
      <c r="DF372" s="62"/>
      <c r="DG372" s="62"/>
      <c r="DH372" s="62"/>
      <c r="DI372" s="62"/>
      <c r="DJ372" s="62"/>
      <c r="DK372" s="62"/>
      <c r="DL372" s="62"/>
      <c r="DM372" s="62"/>
      <c r="DN372" s="62"/>
      <c r="DO372" s="62"/>
      <c r="DP372" s="62"/>
      <c r="DQ372" s="62"/>
      <c r="DR372" s="62"/>
      <c r="DS372" s="62"/>
    </row>
    <row r="373" spans="1:123" s="49" customFormat="1" x14ac:dyDescent="0.25">
      <c r="A373" s="43">
        <v>5000</v>
      </c>
      <c r="B373" s="44"/>
      <c r="C373" s="45">
        <v>5971</v>
      </c>
      <c r="D373" s="46" t="s">
        <v>599</v>
      </c>
      <c r="E373" s="57" t="s">
        <v>229</v>
      </c>
      <c r="F373" s="48">
        <f>+'P1'!F374+'P2'!F374+'P3'!F374</f>
        <v>0</v>
      </c>
      <c r="G373" s="48">
        <f>+'P1'!G374+'P2'!G374+'P3'!G374</f>
        <v>0</v>
      </c>
      <c r="H373" s="48">
        <f>+'P1'!H374+'P2'!H374+'P3'!H374</f>
        <v>0</v>
      </c>
      <c r="I373" s="48">
        <f>+'P1'!I374+'P2'!I374+'P3'!I374</f>
        <v>0</v>
      </c>
      <c r="J373" s="48">
        <f>+'P1'!J374+'P2'!J374+'P3'!J374</f>
        <v>0</v>
      </c>
      <c r="K373" s="48">
        <f>+'P1'!K374+'P2'!K374+'P3'!K374</f>
        <v>0</v>
      </c>
      <c r="L373" s="48">
        <f>+'P1'!L374+'P2'!L374+'P3'!L374</f>
        <v>0</v>
      </c>
      <c r="M373" s="48">
        <f>+'P1'!M374+'P2'!M374+'P3'!M374</f>
        <v>0</v>
      </c>
      <c r="N373" s="48">
        <f>+'P1'!N374+'P2'!N374+'P3'!N374</f>
        <v>0</v>
      </c>
      <c r="O373" s="48">
        <f>+'P1'!O374+'P2'!O374+'P3'!O374</f>
        <v>0</v>
      </c>
      <c r="P373" s="48">
        <f>+'P1'!P374+'P2'!P374+'P3'!P374</f>
        <v>0</v>
      </c>
      <c r="Q373" s="48">
        <f>+'P1'!Q374+'P2'!Q374+'P3'!Q374</f>
        <v>0</v>
      </c>
      <c r="R373" s="66">
        <f t="shared" si="9"/>
        <v>0</v>
      </c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62"/>
      <c r="CE373" s="62"/>
      <c r="CF373" s="62"/>
      <c r="CG373" s="62"/>
      <c r="CH373" s="62"/>
      <c r="CI373" s="62"/>
      <c r="CJ373" s="62"/>
      <c r="CK373" s="62"/>
      <c r="CL373" s="62"/>
      <c r="CM373" s="62"/>
      <c r="CN373" s="62"/>
      <c r="CO373" s="62"/>
      <c r="CP373" s="62"/>
      <c r="CQ373" s="62"/>
      <c r="CR373" s="62"/>
      <c r="CS373" s="62"/>
      <c r="CT373" s="62"/>
      <c r="CU373" s="62"/>
      <c r="CV373" s="62"/>
      <c r="CW373" s="62"/>
      <c r="CX373" s="62"/>
      <c r="CY373" s="62"/>
      <c r="CZ373" s="62"/>
      <c r="DA373" s="62"/>
      <c r="DB373" s="62"/>
      <c r="DC373" s="62"/>
      <c r="DD373" s="62"/>
      <c r="DE373" s="62"/>
      <c r="DF373" s="62"/>
      <c r="DG373" s="62"/>
      <c r="DH373" s="62"/>
      <c r="DI373" s="62"/>
      <c r="DJ373" s="62"/>
      <c r="DK373" s="62"/>
      <c r="DL373" s="62"/>
      <c r="DM373" s="62"/>
      <c r="DN373" s="62"/>
      <c r="DO373" s="62"/>
      <c r="DP373" s="62"/>
      <c r="DQ373" s="62"/>
      <c r="DR373" s="62"/>
      <c r="DS373" s="62"/>
    </row>
    <row r="374" spans="1:123" s="49" customFormat="1" x14ac:dyDescent="0.25">
      <c r="A374" s="43">
        <v>5000</v>
      </c>
      <c r="B374" s="44"/>
      <c r="C374" s="45">
        <v>5981</v>
      </c>
      <c r="D374" s="46" t="s">
        <v>600</v>
      </c>
      <c r="E374" s="57" t="s">
        <v>229</v>
      </c>
      <c r="F374" s="48">
        <f>+'P1'!F375+'P2'!F375+'P3'!F375</f>
        <v>0</v>
      </c>
      <c r="G374" s="48">
        <f>+'P1'!G375+'P2'!G375+'P3'!G375</f>
        <v>0</v>
      </c>
      <c r="H374" s="48">
        <f>+'P1'!H375+'P2'!H375+'P3'!H375</f>
        <v>0</v>
      </c>
      <c r="I374" s="48">
        <f>+'P1'!I375+'P2'!I375+'P3'!I375</f>
        <v>0</v>
      </c>
      <c r="J374" s="48">
        <f>+'P1'!J375+'P2'!J375+'P3'!J375</f>
        <v>0</v>
      </c>
      <c r="K374" s="48">
        <f>+'P1'!K375+'P2'!K375+'P3'!K375</f>
        <v>0</v>
      </c>
      <c r="L374" s="48">
        <f>+'P1'!L375+'P2'!L375+'P3'!L375</f>
        <v>0</v>
      </c>
      <c r="M374" s="48">
        <f>+'P1'!M375+'P2'!M375+'P3'!M375</f>
        <v>0</v>
      </c>
      <c r="N374" s="48">
        <f>+'P1'!N375+'P2'!N375+'P3'!N375</f>
        <v>0</v>
      </c>
      <c r="O374" s="48">
        <f>+'P1'!O375+'P2'!O375+'P3'!O375</f>
        <v>0</v>
      </c>
      <c r="P374" s="48">
        <f>+'P1'!P375+'P2'!P375+'P3'!P375</f>
        <v>0</v>
      </c>
      <c r="Q374" s="48">
        <f>+'P1'!Q375+'P2'!Q375+'P3'!Q375</f>
        <v>0</v>
      </c>
      <c r="R374" s="66">
        <f t="shared" si="9"/>
        <v>0</v>
      </c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62"/>
      <c r="CE374" s="62"/>
      <c r="CF374" s="62"/>
      <c r="CG374" s="62"/>
      <c r="CH374" s="62"/>
      <c r="CI374" s="62"/>
      <c r="CJ374" s="62"/>
      <c r="CK374" s="62"/>
      <c r="CL374" s="62"/>
      <c r="CM374" s="62"/>
      <c r="CN374" s="62"/>
      <c r="CO374" s="62"/>
      <c r="CP374" s="62"/>
      <c r="CQ374" s="62"/>
      <c r="CR374" s="62"/>
      <c r="CS374" s="62"/>
      <c r="CT374" s="62"/>
      <c r="CU374" s="62"/>
      <c r="CV374" s="62"/>
      <c r="CW374" s="62"/>
      <c r="CX374" s="62"/>
      <c r="CY374" s="62"/>
      <c r="CZ374" s="62"/>
      <c r="DA374" s="62"/>
      <c r="DB374" s="62"/>
      <c r="DC374" s="62"/>
      <c r="DD374" s="62"/>
      <c r="DE374" s="62"/>
      <c r="DF374" s="62"/>
      <c r="DG374" s="62"/>
      <c r="DH374" s="62"/>
      <c r="DI374" s="62"/>
      <c r="DJ374" s="62"/>
      <c r="DK374" s="62"/>
      <c r="DL374" s="62"/>
      <c r="DM374" s="62"/>
      <c r="DN374" s="62"/>
      <c r="DO374" s="62"/>
      <c r="DP374" s="62"/>
      <c r="DQ374" s="62"/>
      <c r="DR374" s="62"/>
      <c r="DS374" s="62"/>
    </row>
    <row r="375" spans="1:123" s="49" customFormat="1" x14ac:dyDescent="0.25">
      <c r="A375" s="43">
        <v>5000</v>
      </c>
      <c r="B375" s="44"/>
      <c r="C375" s="45">
        <v>5991</v>
      </c>
      <c r="D375" s="46" t="s">
        <v>601</v>
      </c>
      <c r="E375" s="57" t="s">
        <v>229</v>
      </c>
      <c r="F375" s="48">
        <f>+'P1'!F376+'P2'!F376+'P3'!F376</f>
        <v>0</v>
      </c>
      <c r="G375" s="48">
        <f>+'P1'!G376+'P2'!G376+'P3'!G376</f>
        <v>0</v>
      </c>
      <c r="H375" s="48">
        <f>+'P1'!H376+'P2'!H376+'P3'!H376</f>
        <v>0</v>
      </c>
      <c r="I375" s="48">
        <f>+'P1'!I376+'P2'!I376+'P3'!I376</f>
        <v>0</v>
      </c>
      <c r="J375" s="48">
        <f>+'P1'!J376+'P2'!J376+'P3'!J376</f>
        <v>0</v>
      </c>
      <c r="K375" s="48">
        <f>+'P1'!K376+'P2'!K376+'P3'!K376</f>
        <v>0</v>
      </c>
      <c r="L375" s="48">
        <f>+'P1'!L376+'P2'!L376+'P3'!L376</f>
        <v>0</v>
      </c>
      <c r="M375" s="48">
        <f>+'P1'!M376+'P2'!M376+'P3'!M376</f>
        <v>0</v>
      </c>
      <c r="N375" s="48">
        <f>+'P1'!N376+'P2'!N376+'P3'!N376</f>
        <v>0</v>
      </c>
      <c r="O375" s="48">
        <f>+'P1'!O376+'P2'!O376+'P3'!O376</f>
        <v>0</v>
      </c>
      <c r="P375" s="48">
        <f>+'P1'!P376+'P2'!P376+'P3'!P376</f>
        <v>0</v>
      </c>
      <c r="Q375" s="48">
        <f>+'P1'!Q376+'P2'!Q376+'P3'!Q376</f>
        <v>0</v>
      </c>
      <c r="R375" s="66">
        <f t="shared" si="9"/>
        <v>0</v>
      </c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62"/>
      <c r="CE375" s="62"/>
      <c r="CF375" s="62"/>
      <c r="CG375" s="62"/>
      <c r="CH375" s="62"/>
      <c r="CI375" s="62"/>
      <c r="CJ375" s="62"/>
      <c r="CK375" s="62"/>
      <c r="CL375" s="62"/>
      <c r="CM375" s="62"/>
      <c r="CN375" s="62"/>
      <c r="CO375" s="62"/>
      <c r="CP375" s="62"/>
      <c r="CQ375" s="62"/>
      <c r="CR375" s="62"/>
      <c r="CS375" s="62"/>
      <c r="CT375" s="62"/>
      <c r="CU375" s="62"/>
      <c r="CV375" s="62"/>
      <c r="CW375" s="62"/>
      <c r="CX375" s="62"/>
      <c r="CY375" s="62"/>
      <c r="CZ375" s="62"/>
      <c r="DA375" s="62"/>
      <c r="DB375" s="62"/>
      <c r="DC375" s="62"/>
      <c r="DD375" s="62"/>
      <c r="DE375" s="62"/>
      <c r="DF375" s="62"/>
      <c r="DG375" s="62"/>
      <c r="DH375" s="62"/>
      <c r="DI375" s="62"/>
      <c r="DJ375" s="62"/>
      <c r="DK375" s="62"/>
      <c r="DL375" s="62"/>
      <c r="DM375" s="62"/>
      <c r="DN375" s="62"/>
      <c r="DO375" s="62"/>
      <c r="DP375" s="62"/>
      <c r="DQ375" s="62"/>
      <c r="DR375" s="62"/>
      <c r="DS375" s="62"/>
    </row>
    <row r="376" spans="1:123" s="49" customFormat="1" ht="15.75" customHeight="1" x14ac:dyDescent="0.25">
      <c r="A376" s="58" t="s">
        <v>701</v>
      </c>
      <c r="B376" s="58"/>
      <c r="C376" s="58"/>
      <c r="D376" s="58"/>
      <c r="E376" s="58"/>
      <c r="F376" s="48">
        <f>+'P1'!F377+'P2'!F377+'P3'!F377</f>
        <v>0</v>
      </c>
      <c r="G376" s="48">
        <f>+'P1'!G377+'P2'!G377+'P3'!G377</f>
        <v>0</v>
      </c>
      <c r="H376" s="48">
        <f>+'P1'!H377+'P2'!H377+'P3'!H377</f>
        <v>0</v>
      </c>
      <c r="I376" s="48">
        <f>+'P1'!I377+'P2'!I377+'P3'!I377</f>
        <v>0</v>
      </c>
      <c r="J376" s="48">
        <f>+'P1'!J377+'P2'!J377+'P3'!J377</f>
        <v>0</v>
      </c>
      <c r="K376" s="48">
        <f>+'P1'!K377+'P2'!K377+'P3'!K377</f>
        <v>0</v>
      </c>
      <c r="L376" s="48">
        <f>+'P1'!L377+'P2'!L377+'P3'!L377</f>
        <v>0</v>
      </c>
      <c r="M376" s="48">
        <f>+'P1'!M377+'P2'!M377+'P3'!M377</f>
        <v>0</v>
      </c>
      <c r="N376" s="48">
        <f>+'P1'!N377+'P2'!N377+'P3'!N377</f>
        <v>0</v>
      </c>
      <c r="O376" s="48">
        <f>+'P1'!O377+'P2'!O377+'P3'!O377</f>
        <v>0</v>
      </c>
      <c r="P376" s="48">
        <f>+'P1'!P377+'P2'!P377+'P3'!P377</f>
        <v>0</v>
      </c>
      <c r="Q376" s="48">
        <f>+'P1'!Q377+'P2'!Q377+'P3'!Q377</f>
        <v>0</v>
      </c>
      <c r="R376" s="64">
        <f>SUM(R324:R375)</f>
        <v>0</v>
      </c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62"/>
      <c r="CE376" s="62"/>
      <c r="CF376" s="62"/>
      <c r="CG376" s="62"/>
      <c r="CH376" s="62"/>
      <c r="CI376" s="62"/>
      <c r="CJ376" s="62"/>
      <c r="CK376" s="62"/>
      <c r="CL376" s="62"/>
      <c r="CM376" s="62"/>
      <c r="CN376" s="62"/>
      <c r="CO376" s="62"/>
      <c r="CP376" s="62"/>
      <c r="CQ376" s="62"/>
      <c r="CR376" s="62"/>
      <c r="CS376" s="62"/>
      <c r="CT376" s="62"/>
      <c r="CU376" s="62"/>
      <c r="CV376" s="62"/>
      <c r="CW376" s="62"/>
      <c r="CX376" s="62"/>
      <c r="CY376" s="62"/>
      <c r="CZ376" s="62"/>
      <c r="DA376" s="62"/>
      <c r="DB376" s="62"/>
      <c r="DC376" s="62"/>
      <c r="DD376" s="62"/>
      <c r="DE376" s="62"/>
      <c r="DF376" s="62"/>
      <c r="DG376" s="62"/>
      <c r="DH376" s="62"/>
      <c r="DI376" s="62"/>
      <c r="DJ376" s="62"/>
      <c r="DK376" s="62"/>
      <c r="DL376" s="62"/>
      <c r="DM376" s="62"/>
      <c r="DN376" s="62"/>
      <c r="DO376" s="62"/>
      <c r="DP376" s="62"/>
      <c r="DQ376" s="62"/>
      <c r="DR376" s="62"/>
      <c r="DS376" s="62"/>
    </row>
    <row r="377" spans="1:123" s="49" customFormat="1" x14ac:dyDescent="0.25">
      <c r="A377" s="53"/>
      <c r="B377" s="53"/>
      <c r="C377" s="53"/>
      <c r="D377" s="53"/>
      <c r="E377" s="53"/>
      <c r="F377" s="48">
        <f>+'P1'!F378+'P2'!F378+'P3'!F378</f>
        <v>0</v>
      </c>
      <c r="G377" s="48">
        <f>+'P1'!G378+'P2'!G378+'P3'!G378</f>
        <v>0</v>
      </c>
      <c r="H377" s="48">
        <f>+'P1'!H378+'P2'!H378+'P3'!H378</f>
        <v>0</v>
      </c>
      <c r="I377" s="48">
        <f>+'P1'!I378+'P2'!I378+'P3'!I378</f>
        <v>0</v>
      </c>
      <c r="J377" s="48">
        <f>+'P1'!J378+'P2'!J378+'P3'!J378</f>
        <v>0</v>
      </c>
      <c r="K377" s="48">
        <f>+'P1'!K378+'P2'!K378+'P3'!K378</f>
        <v>0</v>
      </c>
      <c r="L377" s="48">
        <f>+'P1'!L378+'P2'!L378+'P3'!L378</f>
        <v>0</v>
      </c>
      <c r="M377" s="48">
        <f>+'P1'!M378+'P2'!M378+'P3'!M378</f>
        <v>0</v>
      </c>
      <c r="N377" s="48">
        <f>+'P1'!N378+'P2'!N378+'P3'!N378</f>
        <v>0</v>
      </c>
      <c r="O377" s="48">
        <f>+'P1'!O378+'P2'!O378+'P3'!O378</f>
        <v>0</v>
      </c>
      <c r="P377" s="48">
        <f>+'P1'!P378+'P2'!P378+'P3'!P378</f>
        <v>0</v>
      </c>
      <c r="Q377" s="48">
        <f>+'P1'!Q378+'P2'!Q378+'P3'!Q378</f>
        <v>0</v>
      </c>
      <c r="R377" s="63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62"/>
      <c r="CE377" s="62"/>
      <c r="CF377" s="62"/>
      <c r="CG377" s="62"/>
      <c r="CH377" s="62"/>
      <c r="CI377" s="62"/>
      <c r="CJ377" s="62"/>
      <c r="CK377" s="62"/>
      <c r="CL377" s="62"/>
      <c r="CM377" s="62"/>
      <c r="CN377" s="62"/>
      <c r="CO377" s="62"/>
      <c r="CP377" s="62"/>
      <c r="CQ377" s="62"/>
      <c r="CR377" s="62"/>
      <c r="CS377" s="62"/>
      <c r="CT377" s="62"/>
      <c r="CU377" s="62"/>
      <c r="CV377" s="62"/>
      <c r="CW377" s="62"/>
      <c r="CX377" s="62"/>
      <c r="CY377" s="62"/>
      <c r="CZ377" s="62"/>
      <c r="DA377" s="62"/>
      <c r="DB377" s="62"/>
      <c r="DC377" s="62"/>
      <c r="DD377" s="62"/>
      <c r="DE377" s="62"/>
      <c r="DF377" s="62"/>
      <c r="DG377" s="62"/>
      <c r="DH377" s="62"/>
      <c r="DI377" s="62"/>
      <c r="DJ377" s="62"/>
      <c r="DK377" s="62"/>
      <c r="DL377" s="62"/>
      <c r="DM377" s="62"/>
      <c r="DN377" s="62"/>
      <c r="DO377" s="62"/>
      <c r="DP377" s="62"/>
      <c r="DQ377" s="62"/>
      <c r="DR377" s="62"/>
      <c r="DS377" s="62"/>
    </row>
    <row r="378" spans="1:123" s="49" customFormat="1" x14ac:dyDescent="0.25">
      <c r="A378" s="43">
        <v>6000</v>
      </c>
      <c r="B378" s="44"/>
      <c r="C378" s="45">
        <v>6111</v>
      </c>
      <c r="D378" s="46" t="s">
        <v>602</v>
      </c>
      <c r="E378" s="54" t="s">
        <v>229</v>
      </c>
      <c r="F378" s="48">
        <f>+'P1'!F379+'P2'!F379+'P3'!F379</f>
        <v>0</v>
      </c>
      <c r="G378" s="48">
        <f>+'P1'!G379+'P2'!G379+'P3'!G379</f>
        <v>0</v>
      </c>
      <c r="H378" s="48">
        <f>+'P1'!H379+'P2'!H379+'P3'!H379</f>
        <v>0</v>
      </c>
      <c r="I378" s="48">
        <f>+'P1'!I379+'P2'!I379+'P3'!I379</f>
        <v>0</v>
      </c>
      <c r="J378" s="48">
        <f>+'P1'!J379+'P2'!J379+'P3'!J379</f>
        <v>0</v>
      </c>
      <c r="K378" s="48">
        <f>+'P1'!K379+'P2'!K379+'P3'!K379</f>
        <v>0</v>
      </c>
      <c r="L378" s="48">
        <f>+'P1'!L379+'P2'!L379+'P3'!L379</f>
        <v>0</v>
      </c>
      <c r="M378" s="48">
        <f>+'P1'!M379+'P2'!M379+'P3'!M379</f>
        <v>0</v>
      </c>
      <c r="N378" s="48">
        <f>+'P1'!N379+'P2'!N379+'P3'!N379</f>
        <v>0</v>
      </c>
      <c r="O378" s="48">
        <f>+'P1'!O379+'P2'!O379+'P3'!O379</f>
        <v>0</v>
      </c>
      <c r="P378" s="48">
        <f>+'P1'!P379+'P2'!P379+'P3'!P379</f>
        <v>0</v>
      </c>
      <c r="Q378" s="48">
        <f>+'P1'!Q379+'P2'!Q379+'P3'!Q379</f>
        <v>0</v>
      </c>
      <c r="R378" s="66">
        <f t="shared" ref="R378:R392" si="10">SUM(F378:Q378)</f>
        <v>0</v>
      </c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62"/>
      <c r="CE378" s="62"/>
      <c r="CF378" s="62"/>
      <c r="CG378" s="62"/>
      <c r="CH378" s="62"/>
      <c r="CI378" s="62"/>
      <c r="CJ378" s="62"/>
      <c r="CK378" s="62"/>
      <c r="CL378" s="62"/>
      <c r="CM378" s="62"/>
      <c r="CN378" s="62"/>
      <c r="CO378" s="62"/>
      <c r="CP378" s="62"/>
      <c r="CQ378" s="62"/>
      <c r="CR378" s="62"/>
      <c r="CS378" s="62"/>
      <c r="CT378" s="62"/>
      <c r="CU378" s="62"/>
      <c r="CV378" s="62"/>
      <c r="CW378" s="62"/>
      <c r="CX378" s="62"/>
      <c r="CY378" s="62"/>
      <c r="CZ378" s="62"/>
      <c r="DA378" s="62"/>
      <c r="DB378" s="62"/>
      <c r="DC378" s="62"/>
      <c r="DD378" s="62"/>
      <c r="DE378" s="62"/>
      <c r="DF378" s="62"/>
      <c r="DG378" s="62"/>
      <c r="DH378" s="62"/>
      <c r="DI378" s="62"/>
      <c r="DJ378" s="62"/>
      <c r="DK378" s="62"/>
      <c r="DL378" s="62"/>
      <c r="DM378" s="62"/>
      <c r="DN378" s="62"/>
      <c r="DO378" s="62"/>
      <c r="DP378" s="62"/>
      <c r="DQ378" s="62"/>
      <c r="DR378" s="62"/>
      <c r="DS378" s="62"/>
    </row>
    <row r="379" spans="1:123" s="49" customFormat="1" x14ac:dyDescent="0.25">
      <c r="A379" s="43">
        <v>6000</v>
      </c>
      <c r="B379" s="44"/>
      <c r="C379" s="45">
        <v>6121</v>
      </c>
      <c r="D379" s="46" t="s">
        <v>603</v>
      </c>
      <c r="E379" s="54" t="s">
        <v>229</v>
      </c>
      <c r="F379" s="48">
        <f>+'P1'!F380+'P2'!F380+'P3'!F380</f>
        <v>0</v>
      </c>
      <c r="G379" s="48">
        <f>+'P1'!G380+'P2'!G380+'P3'!G380</f>
        <v>0</v>
      </c>
      <c r="H379" s="48">
        <f>+'P1'!H380+'P2'!H380+'P3'!H380</f>
        <v>0</v>
      </c>
      <c r="I379" s="48">
        <f>+'P1'!I380+'P2'!I380+'P3'!I380</f>
        <v>0</v>
      </c>
      <c r="J379" s="48">
        <f>+'P1'!J380+'P2'!J380+'P3'!J380</f>
        <v>0</v>
      </c>
      <c r="K379" s="48">
        <f>+'P1'!K380+'P2'!K380+'P3'!K380</f>
        <v>0</v>
      </c>
      <c r="L379" s="48">
        <f>+'P1'!L380+'P2'!L380+'P3'!L380</f>
        <v>0</v>
      </c>
      <c r="M379" s="48">
        <f>+'P1'!M380+'P2'!M380+'P3'!M380</f>
        <v>0</v>
      </c>
      <c r="N379" s="48">
        <f>+'P1'!N380+'P2'!N380+'P3'!N380</f>
        <v>0</v>
      </c>
      <c r="O379" s="48">
        <f>+'P1'!O380+'P2'!O380+'P3'!O380</f>
        <v>0</v>
      </c>
      <c r="P379" s="48">
        <f>+'P1'!P380+'P2'!P380+'P3'!P380</f>
        <v>0</v>
      </c>
      <c r="Q379" s="48">
        <f>+'P1'!Q380+'P2'!Q380+'P3'!Q380</f>
        <v>0</v>
      </c>
      <c r="R379" s="66">
        <f t="shared" si="10"/>
        <v>0</v>
      </c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2"/>
      <c r="CO379" s="62"/>
      <c r="CP379" s="62"/>
      <c r="CQ379" s="62"/>
      <c r="CR379" s="62"/>
      <c r="CS379" s="62"/>
      <c r="CT379" s="62"/>
      <c r="CU379" s="62"/>
      <c r="CV379" s="62"/>
      <c r="CW379" s="62"/>
      <c r="CX379" s="62"/>
      <c r="CY379" s="62"/>
      <c r="CZ379" s="62"/>
      <c r="DA379" s="62"/>
      <c r="DB379" s="62"/>
      <c r="DC379" s="62"/>
      <c r="DD379" s="62"/>
      <c r="DE379" s="62"/>
      <c r="DF379" s="62"/>
      <c r="DG379" s="62"/>
      <c r="DH379" s="62"/>
      <c r="DI379" s="62"/>
      <c r="DJ379" s="62"/>
      <c r="DK379" s="62"/>
      <c r="DL379" s="62"/>
      <c r="DM379" s="62"/>
      <c r="DN379" s="62"/>
      <c r="DO379" s="62"/>
      <c r="DP379" s="62"/>
      <c r="DQ379" s="62"/>
      <c r="DR379" s="62"/>
      <c r="DS379" s="62"/>
    </row>
    <row r="380" spans="1:123" s="49" customFormat="1" x14ac:dyDescent="0.25">
      <c r="A380" s="43">
        <v>6000</v>
      </c>
      <c r="B380" s="44"/>
      <c r="C380" s="45">
        <v>6122</v>
      </c>
      <c r="D380" s="46" t="s">
        <v>604</v>
      </c>
      <c r="E380" s="54" t="s">
        <v>229</v>
      </c>
      <c r="F380" s="48">
        <f>+'P1'!F381+'P2'!F381+'P3'!F381</f>
        <v>0</v>
      </c>
      <c r="G380" s="48">
        <f>+'P1'!G381+'P2'!G381+'P3'!G381</f>
        <v>0</v>
      </c>
      <c r="H380" s="48">
        <f>+'P1'!H381+'P2'!H381+'P3'!H381</f>
        <v>0</v>
      </c>
      <c r="I380" s="48">
        <f>+'P1'!I381+'P2'!I381+'P3'!I381</f>
        <v>0</v>
      </c>
      <c r="J380" s="48">
        <f>+'P1'!J381+'P2'!J381+'P3'!J381</f>
        <v>0</v>
      </c>
      <c r="K380" s="48">
        <f>+'P1'!K381+'P2'!K381+'P3'!K381</f>
        <v>0</v>
      </c>
      <c r="L380" s="48">
        <f>+'P1'!L381+'P2'!L381+'P3'!L381</f>
        <v>0</v>
      </c>
      <c r="M380" s="48">
        <f>+'P1'!M381+'P2'!M381+'P3'!M381</f>
        <v>0</v>
      </c>
      <c r="N380" s="48">
        <f>+'P1'!N381+'P2'!N381+'P3'!N381</f>
        <v>0</v>
      </c>
      <c r="O380" s="48">
        <f>+'P1'!O381+'P2'!O381+'P3'!O381</f>
        <v>0</v>
      </c>
      <c r="P380" s="48">
        <f>+'P1'!P381+'P2'!P381+'P3'!P381</f>
        <v>0</v>
      </c>
      <c r="Q380" s="48">
        <f>+'P1'!Q381+'P2'!Q381+'P3'!Q381</f>
        <v>0</v>
      </c>
      <c r="R380" s="66">
        <f t="shared" si="10"/>
        <v>0</v>
      </c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62"/>
      <c r="BA380" s="62"/>
      <c r="BB380" s="62"/>
      <c r="BC380" s="62"/>
      <c r="BD380" s="62"/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62"/>
      <c r="BP380" s="62"/>
      <c r="BQ380" s="62"/>
      <c r="BR380" s="62"/>
      <c r="BS380" s="62"/>
      <c r="BT380" s="62"/>
      <c r="BU380" s="62"/>
      <c r="BV380" s="62"/>
      <c r="BW380" s="62"/>
      <c r="BX380" s="62"/>
      <c r="BY380" s="62"/>
      <c r="BZ380" s="62"/>
      <c r="CA380" s="62"/>
      <c r="CB380" s="62"/>
      <c r="CC380" s="62"/>
      <c r="CD380" s="62"/>
      <c r="CE380" s="62"/>
      <c r="CF380" s="62"/>
      <c r="CG380" s="62"/>
      <c r="CH380" s="62"/>
      <c r="CI380" s="62"/>
      <c r="CJ380" s="62"/>
      <c r="CK380" s="62"/>
      <c r="CL380" s="62"/>
      <c r="CM380" s="62"/>
      <c r="CN380" s="62"/>
      <c r="CO380" s="62"/>
      <c r="CP380" s="62"/>
      <c r="CQ380" s="62"/>
      <c r="CR380" s="62"/>
      <c r="CS380" s="62"/>
      <c r="CT380" s="62"/>
      <c r="CU380" s="62"/>
      <c r="CV380" s="62"/>
      <c r="CW380" s="62"/>
      <c r="CX380" s="62"/>
      <c r="CY380" s="62"/>
      <c r="CZ380" s="62"/>
      <c r="DA380" s="62"/>
      <c r="DB380" s="62"/>
      <c r="DC380" s="62"/>
      <c r="DD380" s="62"/>
      <c r="DE380" s="62"/>
      <c r="DF380" s="62"/>
      <c r="DG380" s="62"/>
      <c r="DH380" s="62"/>
      <c r="DI380" s="62"/>
      <c r="DJ380" s="62"/>
      <c r="DK380" s="62"/>
      <c r="DL380" s="62"/>
      <c r="DM380" s="62"/>
      <c r="DN380" s="62"/>
      <c r="DO380" s="62"/>
      <c r="DP380" s="62"/>
      <c r="DQ380" s="62"/>
      <c r="DR380" s="62"/>
      <c r="DS380" s="62"/>
    </row>
    <row r="381" spans="1:123" s="49" customFormat="1" x14ac:dyDescent="0.25">
      <c r="A381" s="43">
        <v>6000</v>
      </c>
      <c r="B381" s="44"/>
      <c r="C381" s="45">
        <v>6123</v>
      </c>
      <c r="D381" s="46" t="s">
        <v>605</v>
      </c>
      <c r="E381" s="54" t="s">
        <v>229</v>
      </c>
      <c r="F381" s="48">
        <f>+'P1'!F382+'P2'!F382+'P3'!F382</f>
        <v>0</v>
      </c>
      <c r="G381" s="48">
        <f>+'P1'!G382+'P2'!G382+'P3'!G382</f>
        <v>0</v>
      </c>
      <c r="H381" s="48">
        <f>+'P1'!H382+'P2'!H382+'P3'!H382</f>
        <v>0</v>
      </c>
      <c r="I381" s="48">
        <f>+'P1'!I382+'P2'!I382+'P3'!I382</f>
        <v>0</v>
      </c>
      <c r="J381" s="48">
        <f>+'P1'!J382+'P2'!J382+'P3'!J382</f>
        <v>0</v>
      </c>
      <c r="K381" s="48">
        <f>+'P1'!K382+'P2'!K382+'P3'!K382</f>
        <v>0</v>
      </c>
      <c r="L381" s="48">
        <f>+'P1'!L382+'P2'!L382+'P3'!L382</f>
        <v>0</v>
      </c>
      <c r="M381" s="48">
        <f>+'P1'!M382+'P2'!M382+'P3'!M382</f>
        <v>0</v>
      </c>
      <c r="N381" s="48">
        <f>+'P1'!N382+'P2'!N382+'P3'!N382</f>
        <v>0</v>
      </c>
      <c r="O381" s="48">
        <f>+'P1'!O382+'P2'!O382+'P3'!O382</f>
        <v>0</v>
      </c>
      <c r="P381" s="48">
        <f>+'P1'!P382+'P2'!P382+'P3'!P382</f>
        <v>0</v>
      </c>
      <c r="Q381" s="48">
        <f>+'P1'!Q382+'P2'!Q382+'P3'!Q382</f>
        <v>0</v>
      </c>
      <c r="R381" s="66">
        <f t="shared" si="10"/>
        <v>0</v>
      </c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62"/>
      <c r="BA381" s="62"/>
      <c r="BB381" s="62"/>
      <c r="BC381" s="62"/>
      <c r="BD381" s="62"/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62"/>
      <c r="BP381" s="62"/>
      <c r="BQ381" s="62"/>
      <c r="BR381" s="62"/>
      <c r="BS381" s="62"/>
      <c r="BT381" s="62"/>
      <c r="BU381" s="62"/>
      <c r="BV381" s="62"/>
      <c r="BW381" s="62"/>
      <c r="BX381" s="62"/>
      <c r="BY381" s="62"/>
      <c r="BZ381" s="62"/>
      <c r="CA381" s="62"/>
      <c r="CB381" s="62"/>
      <c r="CC381" s="62"/>
      <c r="CD381" s="62"/>
      <c r="CE381" s="62"/>
      <c r="CF381" s="62"/>
      <c r="CG381" s="62"/>
      <c r="CH381" s="62"/>
      <c r="CI381" s="62"/>
      <c r="CJ381" s="62"/>
      <c r="CK381" s="62"/>
      <c r="CL381" s="62"/>
      <c r="CM381" s="62"/>
      <c r="CN381" s="62"/>
      <c r="CO381" s="62"/>
      <c r="CP381" s="62"/>
      <c r="CQ381" s="62"/>
      <c r="CR381" s="62"/>
      <c r="CS381" s="62"/>
      <c r="CT381" s="62"/>
      <c r="CU381" s="62"/>
      <c r="CV381" s="62"/>
      <c r="CW381" s="62"/>
      <c r="CX381" s="62"/>
      <c r="CY381" s="62"/>
      <c r="CZ381" s="62"/>
      <c r="DA381" s="62"/>
      <c r="DB381" s="62"/>
      <c r="DC381" s="62"/>
      <c r="DD381" s="62"/>
      <c r="DE381" s="62"/>
      <c r="DF381" s="62"/>
      <c r="DG381" s="62"/>
      <c r="DH381" s="62"/>
      <c r="DI381" s="62"/>
      <c r="DJ381" s="62"/>
      <c r="DK381" s="62"/>
      <c r="DL381" s="62"/>
      <c r="DM381" s="62"/>
      <c r="DN381" s="62"/>
      <c r="DO381" s="62"/>
      <c r="DP381" s="62"/>
      <c r="DQ381" s="62"/>
      <c r="DR381" s="62"/>
      <c r="DS381" s="62"/>
    </row>
    <row r="382" spans="1:123" s="49" customFormat="1" x14ac:dyDescent="0.25">
      <c r="A382" s="43">
        <v>6000</v>
      </c>
      <c r="B382" s="44"/>
      <c r="C382" s="45">
        <v>6124</v>
      </c>
      <c r="D382" s="46" t="s">
        <v>606</v>
      </c>
      <c r="E382" s="54" t="s">
        <v>229</v>
      </c>
      <c r="F382" s="48">
        <f>+'P1'!F383+'P2'!F383+'P3'!F383</f>
        <v>0</v>
      </c>
      <c r="G382" s="48">
        <f>+'P1'!G383+'P2'!G383+'P3'!G383</f>
        <v>0</v>
      </c>
      <c r="H382" s="48">
        <f>+'P1'!H383+'P2'!H383+'P3'!H383</f>
        <v>0</v>
      </c>
      <c r="I382" s="48">
        <f>+'P1'!I383+'P2'!I383+'P3'!I383</f>
        <v>0</v>
      </c>
      <c r="J382" s="48">
        <f>+'P1'!J383+'P2'!J383+'P3'!J383</f>
        <v>0</v>
      </c>
      <c r="K382" s="48">
        <f>+'P1'!K383+'P2'!K383+'P3'!K383</f>
        <v>0</v>
      </c>
      <c r="L382" s="48">
        <f>+'P1'!L383+'P2'!L383+'P3'!L383</f>
        <v>0</v>
      </c>
      <c r="M382" s="48">
        <f>+'P1'!M383+'P2'!M383+'P3'!M383</f>
        <v>0</v>
      </c>
      <c r="N382" s="48">
        <f>+'P1'!N383+'P2'!N383+'P3'!N383</f>
        <v>0</v>
      </c>
      <c r="O382" s="48">
        <f>+'P1'!O383+'P2'!O383+'P3'!O383</f>
        <v>0</v>
      </c>
      <c r="P382" s="48">
        <f>+'P1'!P383+'P2'!P383+'P3'!P383</f>
        <v>0</v>
      </c>
      <c r="Q382" s="48">
        <f>+'P1'!Q383+'P2'!Q383+'P3'!Q383</f>
        <v>0</v>
      </c>
      <c r="R382" s="66">
        <f t="shared" si="10"/>
        <v>0</v>
      </c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62"/>
      <c r="BA382" s="62"/>
      <c r="BB382" s="62"/>
      <c r="BC382" s="62"/>
      <c r="BD382" s="62"/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62"/>
      <c r="BP382" s="62"/>
      <c r="BQ382" s="62"/>
      <c r="BR382" s="62"/>
      <c r="BS382" s="62"/>
      <c r="BT382" s="62"/>
      <c r="BU382" s="62"/>
      <c r="BV382" s="62"/>
      <c r="BW382" s="62"/>
      <c r="BX382" s="62"/>
      <c r="BY382" s="62"/>
      <c r="BZ382" s="62"/>
      <c r="CA382" s="62"/>
      <c r="CB382" s="62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2"/>
      <c r="CO382" s="62"/>
      <c r="CP382" s="62"/>
      <c r="CQ382" s="62"/>
      <c r="CR382" s="62"/>
      <c r="CS382" s="62"/>
      <c r="CT382" s="62"/>
      <c r="CU382" s="62"/>
      <c r="CV382" s="62"/>
      <c r="CW382" s="62"/>
      <c r="CX382" s="62"/>
      <c r="CY382" s="62"/>
      <c r="CZ382" s="62"/>
      <c r="DA382" s="62"/>
      <c r="DB382" s="62"/>
      <c r="DC382" s="62"/>
      <c r="DD382" s="62"/>
      <c r="DE382" s="62"/>
      <c r="DF382" s="62"/>
      <c r="DG382" s="62"/>
      <c r="DH382" s="62"/>
      <c r="DI382" s="62"/>
      <c r="DJ382" s="62"/>
      <c r="DK382" s="62"/>
      <c r="DL382" s="62"/>
      <c r="DM382" s="62"/>
      <c r="DN382" s="62"/>
      <c r="DO382" s="62"/>
      <c r="DP382" s="62"/>
      <c r="DQ382" s="62"/>
      <c r="DR382" s="62"/>
      <c r="DS382" s="62"/>
    </row>
    <row r="383" spans="1:123" s="49" customFormat="1" x14ac:dyDescent="0.25">
      <c r="A383" s="43">
        <v>6000</v>
      </c>
      <c r="B383" s="44"/>
      <c r="C383" s="45">
        <v>6125</v>
      </c>
      <c r="D383" s="46" t="s">
        <v>602</v>
      </c>
      <c r="E383" s="54" t="s">
        <v>229</v>
      </c>
      <c r="F383" s="48">
        <f>+'P1'!F384+'P2'!F384+'P3'!F384</f>
        <v>0</v>
      </c>
      <c r="G383" s="48">
        <f>+'P1'!G384+'P2'!G384+'P3'!G384</f>
        <v>0</v>
      </c>
      <c r="H383" s="48">
        <f>+'P1'!H384+'P2'!H384+'P3'!H384</f>
        <v>0</v>
      </c>
      <c r="I383" s="48">
        <f>+'P1'!I384+'P2'!I384+'P3'!I384</f>
        <v>0</v>
      </c>
      <c r="J383" s="48">
        <f>+'P1'!J384+'P2'!J384+'P3'!J384</f>
        <v>0</v>
      </c>
      <c r="K383" s="48">
        <f>+'P1'!K384+'P2'!K384+'P3'!K384</f>
        <v>0</v>
      </c>
      <c r="L383" s="48">
        <f>+'P1'!L384+'P2'!L384+'P3'!L384</f>
        <v>0</v>
      </c>
      <c r="M383" s="48">
        <f>+'P1'!M384+'P2'!M384+'P3'!M384</f>
        <v>0</v>
      </c>
      <c r="N383" s="48">
        <f>+'P1'!N384+'P2'!N384+'P3'!N384</f>
        <v>0</v>
      </c>
      <c r="O383" s="48">
        <f>+'P1'!O384+'P2'!O384+'P3'!O384</f>
        <v>0</v>
      </c>
      <c r="P383" s="48">
        <f>+'P1'!P384+'P2'!P384+'P3'!P384</f>
        <v>0</v>
      </c>
      <c r="Q383" s="48">
        <f>+'P1'!Q384+'P2'!Q384+'P3'!Q384</f>
        <v>0</v>
      </c>
      <c r="R383" s="66">
        <f t="shared" si="10"/>
        <v>0</v>
      </c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62"/>
      <c r="BA383" s="62"/>
      <c r="BB383" s="62"/>
      <c r="BC383" s="62"/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2"/>
      <c r="CA383" s="62"/>
      <c r="CB383" s="62"/>
      <c r="CC383" s="62"/>
      <c r="CD383" s="62"/>
      <c r="CE383" s="62"/>
      <c r="CF383" s="62"/>
      <c r="CG383" s="62"/>
      <c r="CH383" s="62"/>
      <c r="CI383" s="62"/>
      <c r="CJ383" s="62"/>
      <c r="CK383" s="62"/>
      <c r="CL383" s="62"/>
      <c r="CM383" s="62"/>
      <c r="CN383" s="62"/>
      <c r="CO383" s="62"/>
      <c r="CP383" s="62"/>
      <c r="CQ383" s="62"/>
      <c r="CR383" s="62"/>
      <c r="CS383" s="62"/>
      <c r="CT383" s="62"/>
      <c r="CU383" s="62"/>
      <c r="CV383" s="62"/>
      <c r="CW383" s="62"/>
      <c r="CX383" s="62"/>
      <c r="CY383" s="62"/>
      <c r="CZ383" s="62"/>
      <c r="DA383" s="62"/>
      <c r="DB383" s="62"/>
      <c r="DC383" s="62"/>
      <c r="DD383" s="62"/>
      <c r="DE383" s="62"/>
      <c r="DF383" s="62"/>
      <c r="DG383" s="62"/>
      <c r="DH383" s="62"/>
      <c r="DI383" s="62"/>
      <c r="DJ383" s="62"/>
      <c r="DK383" s="62"/>
      <c r="DL383" s="62"/>
      <c r="DM383" s="62"/>
      <c r="DN383" s="62"/>
      <c r="DO383" s="62"/>
      <c r="DP383" s="62"/>
      <c r="DQ383" s="62"/>
      <c r="DR383" s="62"/>
      <c r="DS383" s="62"/>
    </row>
    <row r="384" spans="1:123" s="49" customFormat="1" x14ac:dyDescent="0.25">
      <c r="A384" s="43">
        <v>6000</v>
      </c>
      <c r="B384" s="44"/>
      <c r="C384" s="45">
        <v>6131</v>
      </c>
      <c r="D384" s="46" t="s">
        <v>607</v>
      </c>
      <c r="E384" s="54" t="s">
        <v>229</v>
      </c>
      <c r="F384" s="48">
        <f>+'P1'!F385+'P2'!F385+'P3'!F385</f>
        <v>0</v>
      </c>
      <c r="G384" s="48">
        <f>+'P1'!G385+'P2'!G385+'P3'!G385</f>
        <v>0</v>
      </c>
      <c r="H384" s="48">
        <f>+'P1'!H385+'P2'!H385+'P3'!H385</f>
        <v>0</v>
      </c>
      <c r="I384" s="48">
        <f>+'P1'!I385+'P2'!I385+'P3'!I385</f>
        <v>0</v>
      </c>
      <c r="J384" s="48">
        <f>+'P1'!J385+'P2'!J385+'P3'!J385</f>
        <v>0</v>
      </c>
      <c r="K384" s="48">
        <f>+'P1'!K385+'P2'!K385+'P3'!K385</f>
        <v>0</v>
      </c>
      <c r="L384" s="48">
        <f>+'P1'!L385+'P2'!L385+'P3'!L385</f>
        <v>0</v>
      </c>
      <c r="M384" s="48">
        <f>+'P1'!M385+'P2'!M385+'P3'!M385</f>
        <v>0</v>
      </c>
      <c r="N384" s="48">
        <f>+'P1'!N385+'P2'!N385+'P3'!N385</f>
        <v>0</v>
      </c>
      <c r="O384" s="48">
        <f>+'P1'!O385+'P2'!O385+'P3'!O385</f>
        <v>0</v>
      </c>
      <c r="P384" s="48">
        <f>+'P1'!P385+'P2'!P385+'P3'!P385</f>
        <v>0</v>
      </c>
      <c r="Q384" s="48">
        <f>+'P1'!Q385+'P2'!Q385+'P3'!Q385</f>
        <v>0</v>
      </c>
      <c r="R384" s="66">
        <f t="shared" si="10"/>
        <v>0</v>
      </c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62"/>
      <c r="BD384" s="62"/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62"/>
      <c r="BP384" s="62"/>
      <c r="BQ384" s="62"/>
      <c r="BR384" s="62"/>
      <c r="BS384" s="62"/>
      <c r="BT384" s="62"/>
      <c r="BU384" s="62"/>
      <c r="BV384" s="62"/>
      <c r="BW384" s="62"/>
      <c r="BX384" s="62"/>
      <c r="BY384" s="62"/>
      <c r="BZ384" s="62"/>
      <c r="CA384" s="62"/>
      <c r="CB384" s="62"/>
      <c r="CC384" s="62"/>
      <c r="CD384" s="62"/>
      <c r="CE384" s="62"/>
      <c r="CF384" s="62"/>
      <c r="CG384" s="62"/>
      <c r="CH384" s="62"/>
      <c r="CI384" s="62"/>
      <c r="CJ384" s="62"/>
      <c r="CK384" s="62"/>
      <c r="CL384" s="62"/>
      <c r="CM384" s="62"/>
      <c r="CN384" s="62"/>
      <c r="CO384" s="62"/>
      <c r="CP384" s="62"/>
      <c r="CQ384" s="62"/>
      <c r="CR384" s="62"/>
      <c r="CS384" s="62"/>
      <c r="CT384" s="62"/>
      <c r="CU384" s="62"/>
      <c r="CV384" s="62"/>
      <c r="CW384" s="62"/>
      <c r="CX384" s="62"/>
      <c r="CY384" s="62"/>
      <c r="CZ384" s="62"/>
      <c r="DA384" s="62"/>
      <c r="DB384" s="62"/>
      <c r="DC384" s="62"/>
      <c r="DD384" s="62"/>
      <c r="DE384" s="62"/>
      <c r="DF384" s="62"/>
      <c r="DG384" s="62"/>
      <c r="DH384" s="62"/>
      <c r="DI384" s="62"/>
      <c r="DJ384" s="62"/>
      <c r="DK384" s="62"/>
      <c r="DL384" s="62"/>
      <c r="DM384" s="62"/>
      <c r="DN384" s="62"/>
      <c r="DO384" s="62"/>
      <c r="DP384" s="62"/>
      <c r="DQ384" s="62"/>
      <c r="DR384" s="62"/>
      <c r="DS384" s="62"/>
    </row>
    <row r="385" spans="1:123" s="49" customFormat="1" x14ac:dyDescent="0.25">
      <c r="A385" s="43">
        <v>6000</v>
      </c>
      <c r="B385" s="44"/>
      <c r="C385" s="45">
        <v>6141</v>
      </c>
      <c r="D385" s="46" t="s">
        <v>607</v>
      </c>
      <c r="E385" s="54" t="s">
        <v>229</v>
      </c>
      <c r="F385" s="48">
        <f>+'P1'!F386+'P2'!F386+'P3'!F386</f>
        <v>0</v>
      </c>
      <c r="G385" s="48">
        <f>+'P1'!G386+'P2'!G386+'P3'!G386</f>
        <v>0</v>
      </c>
      <c r="H385" s="48">
        <f>+'P1'!H386+'P2'!H386+'P3'!H386</f>
        <v>0</v>
      </c>
      <c r="I385" s="48">
        <f>+'P1'!I386+'P2'!I386+'P3'!I386</f>
        <v>0</v>
      </c>
      <c r="J385" s="48">
        <f>+'P1'!J386+'P2'!J386+'P3'!J386</f>
        <v>0</v>
      </c>
      <c r="K385" s="48">
        <f>+'P1'!K386+'P2'!K386+'P3'!K386</f>
        <v>0</v>
      </c>
      <c r="L385" s="48">
        <f>+'P1'!L386+'P2'!L386+'P3'!L386</f>
        <v>0</v>
      </c>
      <c r="M385" s="48">
        <f>+'P1'!M386+'P2'!M386+'P3'!M386</f>
        <v>0</v>
      </c>
      <c r="N385" s="48">
        <f>+'P1'!N386+'P2'!N386+'P3'!N386</f>
        <v>0</v>
      </c>
      <c r="O385" s="48">
        <f>+'P1'!O386+'P2'!O386+'P3'!O386</f>
        <v>0</v>
      </c>
      <c r="P385" s="48">
        <f>+'P1'!P386+'P2'!P386+'P3'!P386</f>
        <v>0</v>
      </c>
      <c r="Q385" s="48">
        <f>+'P1'!Q386+'P2'!Q386+'P3'!Q386</f>
        <v>0</v>
      </c>
      <c r="R385" s="66">
        <f t="shared" si="10"/>
        <v>0</v>
      </c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62"/>
      <c r="CQ385" s="62"/>
      <c r="CR385" s="62"/>
      <c r="CS385" s="62"/>
      <c r="CT385" s="62"/>
      <c r="CU385" s="62"/>
      <c r="CV385" s="62"/>
      <c r="CW385" s="62"/>
      <c r="CX385" s="62"/>
      <c r="CY385" s="62"/>
      <c r="CZ385" s="62"/>
      <c r="DA385" s="62"/>
      <c r="DB385" s="62"/>
      <c r="DC385" s="62"/>
      <c r="DD385" s="62"/>
      <c r="DE385" s="62"/>
      <c r="DF385" s="62"/>
      <c r="DG385" s="62"/>
      <c r="DH385" s="62"/>
      <c r="DI385" s="62"/>
      <c r="DJ385" s="62"/>
      <c r="DK385" s="62"/>
      <c r="DL385" s="62"/>
      <c r="DM385" s="62"/>
      <c r="DN385" s="62"/>
      <c r="DO385" s="62"/>
      <c r="DP385" s="62"/>
      <c r="DQ385" s="62"/>
      <c r="DR385" s="62"/>
      <c r="DS385" s="62"/>
    </row>
    <row r="386" spans="1:123" s="49" customFormat="1" x14ac:dyDescent="0.25">
      <c r="A386" s="43">
        <v>6000</v>
      </c>
      <c r="B386" s="44"/>
      <c r="C386" s="45">
        <v>6142</v>
      </c>
      <c r="D386" s="46" t="s">
        <v>608</v>
      </c>
      <c r="E386" s="54" t="s">
        <v>229</v>
      </c>
      <c r="F386" s="48">
        <f>+'P1'!F387+'P2'!F387+'P3'!F387</f>
        <v>0</v>
      </c>
      <c r="G386" s="48">
        <f>+'P1'!G387+'P2'!G387+'P3'!G387</f>
        <v>0</v>
      </c>
      <c r="H386" s="48">
        <f>+'P1'!H387+'P2'!H387+'P3'!H387</f>
        <v>0</v>
      </c>
      <c r="I386" s="48">
        <f>+'P1'!I387+'P2'!I387+'P3'!I387</f>
        <v>0</v>
      </c>
      <c r="J386" s="48">
        <f>+'P1'!J387+'P2'!J387+'P3'!J387</f>
        <v>0</v>
      </c>
      <c r="K386" s="48">
        <f>+'P1'!K387+'P2'!K387+'P3'!K387</f>
        <v>0</v>
      </c>
      <c r="L386" s="48">
        <f>+'P1'!L387+'P2'!L387+'P3'!L387</f>
        <v>0</v>
      </c>
      <c r="M386" s="48">
        <f>+'P1'!M387+'P2'!M387+'P3'!M387</f>
        <v>0</v>
      </c>
      <c r="N386" s="48">
        <f>+'P1'!N387+'P2'!N387+'P3'!N387</f>
        <v>0</v>
      </c>
      <c r="O386" s="48">
        <f>+'P1'!O387+'P2'!O387+'P3'!O387</f>
        <v>0</v>
      </c>
      <c r="P386" s="48">
        <f>+'P1'!P387+'P2'!P387+'P3'!P387</f>
        <v>0</v>
      </c>
      <c r="Q386" s="48">
        <f>+'P1'!Q387+'P2'!Q387+'P3'!Q387</f>
        <v>0</v>
      </c>
      <c r="R386" s="66">
        <f t="shared" si="10"/>
        <v>0</v>
      </c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62"/>
      <c r="BA386" s="62"/>
      <c r="BB386" s="62"/>
      <c r="BC386" s="62"/>
      <c r="BD386" s="62"/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62"/>
      <c r="BP386" s="62"/>
      <c r="BQ386" s="62"/>
      <c r="BR386" s="62"/>
      <c r="BS386" s="62"/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62"/>
      <c r="CE386" s="62"/>
      <c r="CF386" s="62"/>
      <c r="CG386" s="62"/>
      <c r="CH386" s="62"/>
      <c r="CI386" s="62"/>
      <c r="CJ386" s="62"/>
      <c r="CK386" s="62"/>
      <c r="CL386" s="62"/>
      <c r="CM386" s="62"/>
      <c r="CN386" s="62"/>
      <c r="CO386" s="62"/>
      <c r="CP386" s="62"/>
      <c r="CQ386" s="62"/>
      <c r="CR386" s="62"/>
      <c r="CS386" s="62"/>
      <c r="CT386" s="62"/>
      <c r="CU386" s="62"/>
      <c r="CV386" s="62"/>
      <c r="CW386" s="62"/>
      <c r="CX386" s="62"/>
      <c r="CY386" s="62"/>
      <c r="CZ386" s="62"/>
      <c r="DA386" s="62"/>
      <c r="DB386" s="62"/>
      <c r="DC386" s="62"/>
      <c r="DD386" s="62"/>
      <c r="DE386" s="62"/>
      <c r="DF386" s="62"/>
      <c r="DG386" s="62"/>
      <c r="DH386" s="62"/>
      <c r="DI386" s="62"/>
      <c r="DJ386" s="62"/>
      <c r="DK386" s="62"/>
      <c r="DL386" s="62"/>
      <c r="DM386" s="62"/>
      <c r="DN386" s="62"/>
      <c r="DO386" s="62"/>
      <c r="DP386" s="62"/>
      <c r="DQ386" s="62"/>
      <c r="DR386" s="62"/>
      <c r="DS386" s="62"/>
    </row>
    <row r="387" spans="1:123" s="49" customFormat="1" x14ac:dyDescent="0.25">
      <c r="A387" s="43">
        <v>6000</v>
      </c>
      <c r="B387" s="44"/>
      <c r="C387" s="45">
        <v>6143</v>
      </c>
      <c r="D387" s="46" t="s">
        <v>609</v>
      </c>
      <c r="E387" s="54" t="s">
        <v>229</v>
      </c>
      <c r="F387" s="48">
        <f>+'P1'!F388+'P2'!F388+'P3'!F388</f>
        <v>0</v>
      </c>
      <c r="G387" s="48">
        <f>+'P1'!G388+'P2'!G388+'P3'!G388</f>
        <v>0</v>
      </c>
      <c r="H387" s="48">
        <f>+'P1'!H388+'P2'!H388+'P3'!H388</f>
        <v>0</v>
      </c>
      <c r="I387" s="48">
        <f>+'P1'!I388+'P2'!I388+'P3'!I388</f>
        <v>0</v>
      </c>
      <c r="J387" s="48">
        <f>+'P1'!J388+'P2'!J388+'P3'!J388</f>
        <v>0</v>
      </c>
      <c r="K387" s="48">
        <f>+'P1'!K388+'P2'!K388+'P3'!K388</f>
        <v>0</v>
      </c>
      <c r="L387" s="48">
        <f>+'P1'!L388+'P2'!L388+'P3'!L388</f>
        <v>0</v>
      </c>
      <c r="M387" s="48">
        <f>+'P1'!M388+'P2'!M388+'P3'!M388</f>
        <v>0</v>
      </c>
      <c r="N387" s="48">
        <f>+'P1'!N388+'P2'!N388+'P3'!N388</f>
        <v>0</v>
      </c>
      <c r="O387" s="48">
        <f>+'P1'!O388+'P2'!O388+'P3'!O388</f>
        <v>0</v>
      </c>
      <c r="P387" s="48">
        <f>+'P1'!P388+'P2'!P388+'P3'!P388</f>
        <v>0</v>
      </c>
      <c r="Q387" s="48">
        <f>+'P1'!Q388+'P2'!Q388+'P3'!Q388</f>
        <v>0</v>
      </c>
      <c r="R387" s="66">
        <f t="shared" si="10"/>
        <v>0</v>
      </c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62"/>
      <c r="BA387" s="62"/>
      <c r="BB387" s="62"/>
      <c r="BC387" s="62"/>
      <c r="BD387" s="62"/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62"/>
      <c r="BP387" s="62"/>
      <c r="BQ387" s="62"/>
      <c r="BR387" s="62"/>
      <c r="BS387" s="62"/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62"/>
      <c r="CE387" s="62"/>
      <c r="CF387" s="62"/>
      <c r="CG387" s="62"/>
      <c r="CH387" s="62"/>
      <c r="CI387" s="62"/>
      <c r="CJ387" s="62"/>
      <c r="CK387" s="62"/>
      <c r="CL387" s="62"/>
      <c r="CM387" s="62"/>
      <c r="CN387" s="62"/>
      <c r="CO387" s="62"/>
      <c r="CP387" s="62"/>
      <c r="CQ387" s="62"/>
      <c r="CR387" s="62"/>
      <c r="CS387" s="62"/>
      <c r="CT387" s="62"/>
      <c r="CU387" s="62"/>
      <c r="CV387" s="62"/>
      <c r="CW387" s="62"/>
      <c r="CX387" s="62"/>
      <c r="CY387" s="62"/>
      <c r="CZ387" s="62"/>
      <c r="DA387" s="62"/>
      <c r="DB387" s="62"/>
      <c r="DC387" s="62"/>
      <c r="DD387" s="62"/>
      <c r="DE387" s="62"/>
      <c r="DF387" s="62"/>
      <c r="DG387" s="62"/>
      <c r="DH387" s="62"/>
      <c r="DI387" s="62"/>
      <c r="DJ387" s="62"/>
      <c r="DK387" s="62"/>
      <c r="DL387" s="62"/>
      <c r="DM387" s="62"/>
      <c r="DN387" s="62"/>
      <c r="DO387" s="62"/>
      <c r="DP387" s="62"/>
      <c r="DQ387" s="62"/>
      <c r="DR387" s="62"/>
      <c r="DS387" s="62"/>
    </row>
    <row r="388" spans="1:123" s="49" customFormat="1" x14ac:dyDescent="0.25">
      <c r="A388" s="43">
        <v>6000</v>
      </c>
      <c r="B388" s="44"/>
      <c r="C388" s="45">
        <v>6144</v>
      </c>
      <c r="D388" s="46" t="s">
        <v>610</v>
      </c>
      <c r="E388" s="54" t="s">
        <v>229</v>
      </c>
      <c r="F388" s="48">
        <f>+'P1'!F389+'P2'!F389+'P3'!F389</f>
        <v>0</v>
      </c>
      <c r="G388" s="48">
        <f>+'P1'!G389+'P2'!G389+'P3'!G389</f>
        <v>0</v>
      </c>
      <c r="H388" s="48">
        <f>+'P1'!H389+'P2'!H389+'P3'!H389</f>
        <v>0</v>
      </c>
      <c r="I388" s="48">
        <f>+'P1'!I389+'P2'!I389+'P3'!I389</f>
        <v>0</v>
      </c>
      <c r="J388" s="48">
        <f>+'P1'!J389+'P2'!J389+'P3'!J389</f>
        <v>0</v>
      </c>
      <c r="K388" s="48">
        <f>+'P1'!K389+'P2'!K389+'P3'!K389</f>
        <v>0</v>
      </c>
      <c r="L388" s="48">
        <f>+'P1'!L389+'P2'!L389+'P3'!L389</f>
        <v>0</v>
      </c>
      <c r="M388" s="48">
        <f>+'P1'!M389+'P2'!M389+'P3'!M389</f>
        <v>0</v>
      </c>
      <c r="N388" s="48">
        <f>+'P1'!N389+'P2'!N389+'P3'!N389</f>
        <v>0</v>
      </c>
      <c r="O388" s="48">
        <f>+'P1'!O389+'P2'!O389+'P3'!O389</f>
        <v>0</v>
      </c>
      <c r="P388" s="48">
        <f>+'P1'!P389+'P2'!P389+'P3'!P389</f>
        <v>0</v>
      </c>
      <c r="Q388" s="48">
        <f>+'P1'!Q389+'P2'!Q389+'P3'!Q389</f>
        <v>0</v>
      </c>
      <c r="R388" s="66">
        <f t="shared" si="10"/>
        <v>0</v>
      </c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62"/>
      <c r="BA388" s="62"/>
      <c r="BB388" s="62"/>
      <c r="BC388" s="62"/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62"/>
      <c r="CE388" s="62"/>
      <c r="CF388" s="62"/>
      <c r="CG388" s="62"/>
      <c r="CH388" s="62"/>
      <c r="CI388" s="62"/>
      <c r="CJ388" s="62"/>
      <c r="CK388" s="62"/>
      <c r="CL388" s="62"/>
      <c r="CM388" s="62"/>
      <c r="CN388" s="62"/>
      <c r="CO388" s="62"/>
      <c r="CP388" s="62"/>
      <c r="CQ388" s="62"/>
      <c r="CR388" s="62"/>
      <c r="CS388" s="62"/>
      <c r="CT388" s="62"/>
      <c r="CU388" s="62"/>
      <c r="CV388" s="62"/>
      <c r="CW388" s="62"/>
      <c r="CX388" s="62"/>
      <c r="CY388" s="62"/>
      <c r="CZ388" s="62"/>
      <c r="DA388" s="62"/>
      <c r="DB388" s="62"/>
      <c r="DC388" s="62"/>
      <c r="DD388" s="62"/>
      <c r="DE388" s="62"/>
      <c r="DF388" s="62"/>
      <c r="DG388" s="62"/>
      <c r="DH388" s="62"/>
      <c r="DI388" s="62"/>
      <c r="DJ388" s="62"/>
      <c r="DK388" s="62"/>
      <c r="DL388" s="62"/>
      <c r="DM388" s="62"/>
      <c r="DN388" s="62"/>
      <c r="DO388" s="62"/>
      <c r="DP388" s="62"/>
      <c r="DQ388" s="62"/>
      <c r="DR388" s="62"/>
      <c r="DS388" s="62"/>
    </row>
    <row r="389" spans="1:123" s="49" customFormat="1" x14ac:dyDescent="0.25">
      <c r="A389" s="43">
        <v>6000</v>
      </c>
      <c r="B389" s="44"/>
      <c r="C389" s="45">
        <v>6145</v>
      </c>
      <c r="D389" s="46" t="s">
        <v>611</v>
      </c>
      <c r="E389" s="54" t="s">
        <v>229</v>
      </c>
      <c r="F389" s="48">
        <f>+'P1'!F390+'P2'!F390+'P3'!F390</f>
        <v>0</v>
      </c>
      <c r="G389" s="48">
        <f>+'P1'!G390+'P2'!G390+'P3'!G390</f>
        <v>0</v>
      </c>
      <c r="H389" s="48">
        <f>+'P1'!H390+'P2'!H390+'P3'!H390</f>
        <v>0</v>
      </c>
      <c r="I389" s="48">
        <f>+'P1'!I390+'P2'!I390+'P3'!I390</f>
        <v>0</v>
      </c>
      <c r="J389" s="48">
        <f>+'P1'!J390+'P2'!J390+'P3'!J390</f>
        <v>0</v>
      </c>
      <c r="K389" s="48">
        <f>+'P1'!K390+'P2'!K390+'P3'!K390</f>
        <v>0</v>
      </c>
      <c r="L389" s="48">
        <f>+'P1'!L390+'P2'!L390+'P3'!L390</f>
        <v>0</v>
      </c>
      <c r="M389" s="48">
        <f>+'P1'!M390+'P2'!M390+'P3'!M390</f>
        <v>0</v>
      </c>
      <c r="N389" s="48">
        <f>+'P1'!N390+'P2'!N390+'P3'!N390</f>
        <v>0</v>
      </c>
      <c r="O389" s="48">
        <f>+'P1'!O390+'P2'!O390+'P3'!O390</f>
        <v>0</v>
      </c>
      <c r="P389" s="48">
        <f>+'P1'!P390+'P2'!P390+'P3'!P390</f>
        <v>0</v>
      </c>
      <c r="Q389" s="48">
        <f>+'P1'!Q390+'P2'!Q390+'P3'!Q390</f>
        <v>0</v>
      </c>
      <c r="R389" s="66">
        <f t="shared" si="10"/>
        <v>0</v>
      </c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  <c r="CR389" s="62"/>
      <c r="CS389" s="62"/>
      <c r="CT389" s="62"/>
      <c r="CU389" s="62"/>
      <c r="CV389" s="62"/>
      <c r="CW389" s="62"/>
      <c r="CX389" s="62"/>
      <c r="CY389" s="62"/>
      <c r="CZ389" s="62"/>
      <c r="DA389" s="62"/>
      <c r="DB389" s="62"/>
      <c r="DC389" s="62"/>
      <c r="DD389" s="62"/>
      <c r="DE389" s="62"/>
      <c r="DF389" s="62"/>
      <c r="DG389" s="62"/>
      <c r="DH389" s="62"/>
      <c r="DI389" s="62"/>
      <c r="DJ389" s="62"/>
      <c r="DK389" s="62"/>
      <c r="DL389" s="62"/>
      <c r="DM389" s="62"/>
      <c r="DN389" s="62"/>
      <c r="DO389" s="62"/>
      <c r="DP389" s="62"/>
      <c r="DQ389" s="62"/>
      <c r="DR389" s="62"/>
      <c r="DS389" s="62"/>
    </row>
    <row r="390" spans="1:123" s="49" customFormat="1" x14ac:dyDescent="0.25">
      <c r="A390" s="43">
        <v>6000</v>
      </c>
      <c r="B390" s="44"/>
      <c r="C390" s="45">
        <v>6151</v>
      </c>
      <c r="D390" s="46" t="s">
        <v>612</v>
      </c>
      <c r="E390" s="54" t="s">
        <v>229</v>
      </c>
      <c r="F390" s="48">
        <f>+'P1'!F391+'P2'!F391+'P3'!F391</f>
        <v>0</v>
      </c>
      <c r="G390" s="48">
        <f>+'P1'!G391+'P2'!G391+'P3'!G391</f>
        <v>0</v>
      </c>
      <c r="H390" s="48">
        <f>+'P1'!H391+'P2'!H391+'P3'!H391</f>
        <v>0</v>
      </c>
      <c r="I390" s="48">
        <f>+'P1'!I391+'P2'!I391+'P3'!I391</f>
        <v>0</v>
      </c>
      <c r="J390" s="48">
        <f>+'P1'!J391+'P2'!J391+'P3'!J391</f>
        <v>0</v>
      </c>
      <c r="K390" s="48">
        <f>+'P1'!K391+'P2'!K391+'P3'!K391</f>
        <v>0</v>
      </c>
      <c r="L390" s="48">
        <f>+'P1'!L391+'P2'!L391+'P3'!L391</f>
        <v>0</v>
      </c>
      <c r="M390" s="48">
        <f>+'P1'!M391+'P2'!M391+'P3'!M391</f>
        <v>0</v>
      </c>
      <c r="N390" s="48">
        <f>+'P1'!N391+'P2'!N391+'P3'!N391</f>
        <v>0</v>
      </c>
      <c r="O390" s="48">
        <f>+'P1'!O391+'P2'!O391+'P3'!O391</f>
        <v>0</v>
      </c>
      <c r="P390" s="48">
        <f>+'P1'!P391+'P2'!P391+'P3'!P391</f>
        <v>0</v>
      </c>
      <c r="Q390" s="48">
        <f>+'P1'!Q391+'P2'!Q391+'P3'!Q391</f>
        <v>0</v>
      </c>
      <c r="R390" s="66">
        <f t="shared" si="10"/>
        <v>0</v>
      </c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2"/>
      <c r="CO390" s="62"/>
      <c r="CP390" s="62"/>
      <c r="CQ390" s="62"/>
      <c r="CR390" s="62"/>
      <c r="CS390" s="62"/>
      <c r="CT390" s="62"/>
      <c r="CU390" s="62"/>
      <c r="CV390" s="62"/>
      <c r="CW390" s="62"/>
      <c r="CX390" s="62"/>
      <c r="CY390" s="62"/>
      <c r="CZ390" s="62"/>
      <c r="DA390" s="62"/>
      <c r="DB390" s="62"/>
      <c r="DC390" s="62"/>
      <c r="DD390" s="62"/>
      <c r="DE390" s="62"/>
      <c r="DF390" s="62"/>
      <c r="DG390" s="62"/>
      <c r="DH390" s="62"/>
      <c r="DI390" s="62"/>
      <c r="DJ390" s="62"/>
      <c r="DK390" s="62"/>
      <c r="DL390" s="62"/>
      <c r="DM390" s="62"/>
      <c r="DN390" s="62"/>
      <c r="DO390" s="62"/>
      <c r="DP390" s="62"/>
      <c r="DQ390" s="62"/>
      <c r="DR390" s="62"/>
      <c r="DS390" s="62"/>
    </row>
    <row r="391" spans="1:123" s="49" customFormat="1" x14ac:dyDescent="0.25">
      <c r="A391" s="43">
        <v>6000</v>
      </c>
      <c r="B391" s="44"/>
      <c r="C391" s="45">
        <v>6152</v>
      </c>
      <c r="D391" s="46" t="s">
        <v>602</v>
      </c>
      <c r="E391" s="54" t="s">
        <v>229</v>
      </c>
      <c r="F391" s="48">
        <f>+'P1'!F392+'P2'!F392+'P3'!F392</f>
        <v>0</v>
      </c>
      <c r="G391" s="48">
        <f>+'P1'!G392+'P2'!G392+'P3'!G392</f>
        <v>0</v>
      </c>
      <c r="H391" s="48">
        <f>+'P1'!H392+'P2'!H392+'P3'!H392</f>
        <v>0</v>
      </c>
      <c r="I391" s="48">
        <f>+'P1'!I392+'P2'!I392+'P3'!I392</f>
        <v>0</v>
      </c>
      <c r="J391" s="48">
        <f>+'P1'!J392+'P2'!J392+'P3'!J392</f>
        <v>0</v>
      </c>
      <c r="K391" s="48">
        <f>+'P1'!K392+'P2'!K392+'P3'!K392</f>
        <v>0</v>
      </c>
      <c r="L391" s="48">
        <f>+'P1'!L392+'P2'!L392+'P3'!L392</f>
        <v>0</v>
      </c>
      <c r="M391" s="48">
        <f>+'P1'!M392+'P2'!M392+'P3'!M392</f>
        <v>0</v>
      </c>
      <c r="N391" s="48">
        <f>+'P1'!N392+'P2'!N392+'P3'!N392</f>
        <v>0</v>
      </c>
      <c r="O391" s="48">
        <f>+'P1'!O392+'P2'!O392+'P3'!O392</f>
        <v>0</v>
      </c>
      <c r="P391" s="48">
        <f>+'P1'!P392+'P2'!P392+'P3'!P392</f>
        <v>0</v>
      </c>
      <c r="Q391" s="48">
        <f>+'P1'!Q392+'P2'!Q392+'P3'!Q392</f>
        <v>0</v>
      </c>
      <c r="R391" s="66">
        <f t="shared" si="10"/>
        <v>0</v>
      </c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62"/>
      <c r="BA391" s="62"/>
      <c r="BB391" s="62"/>
      <c r="BC391" s="62"/>
      <c r="BD391" s="62"/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62"/>
      <c r="BP391" s="62"/>
      <c r="BQ391" s="62"/>
      <c r="BR391" s="62"/>
      <c r="BS391" s="62"/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2"/>
      <c r="CO391" s="62"/>
      <c r="CP391" s="62"/>
      <c r="CQ391" s="62"/>
      <c r="CR391" s="62"/>
      <c r="CS391" s="62"/>
      <c r="CT391" s="62"/>
      <c r="CU391" s="62"/>
      <c r="CV391" s="62"/>
      <c r="CW391" s="62"/>
      <c r="CX391" s="62"/>
      <c r="CY391" s="62"/>
      <c r="CZ391" s="62"/>
      <c r="DA391" s="62"/>
      <c r="DB391" s="62"/>
      <c r="DC391" s="62"/>
      <c r="DD391" s="62"/>
      <c r="DE391" s="62"/>
      <c r="DF391" s="62"/>
      <c r="DG391" s="62"/>
      <c r="DH391" s="62"/>
      <c r="DI391" s="62"/>
      <c r="DJ391" s="62"/>
      <c r="DK391" s="62"/>
      <c r="DL391" s="62"/>
      <c r="DM391" s="62"/>
      <c r="DN391" s="62"/>
      <c r="DO391" s="62"/>
      <c r="DP391" s="62"/>
      <c r="DQ391" s="62"/>
      <c r="DR391" s="62"/>
      <c r="DS391" s="62"/>
    </row>
    <row r="392" spans="1:123" s="49" customFormat="1" x14ac:dyDescent="0.25">
      <c r="A392" s="43">
        <v>6000</v>
      </c>
      <c r="B392" s="44"/>
      <c r="C392" s="45">
        <v>6161</v>
      </c>
      <c r="D392" s="46" t="s">
        <v>613</v>
      </c>
      <c r="E392" s="54" t="s">
        <v>229</v>
      </c>
      <c r="F392" s="48">
        <f>+'P1'!F393+'P2'!F393+'P3'!F393</f>
        <v>0</v>
      </c>
      <c r="G392" s="48">
        <f>+'P1'!G393+'P2'!G393+'P3'!G393</f>
        <v>0</v>
      </c>
      <c r="H392" s="48">
        <f>+'P1'!H393+'P2'!H393+'P3'!H393</f>
        <v>0</v>
      </c>
      <c r="I392" s="48">
        <f>+'P1'!I393+'P2'!I393+'P3'!I393</f>
        <v>0</v>
      </c>
      <c r="J392" s="48">
        <f>+'P1'!J393+'P2'!J393+'P3'!J393</f>
        <v>0</v>
      </c>
      <c r="K392" s="48">
        <f>+'P1'!K393+'P2'!K393+'P3'!K393</f>
        <v>0</v>
      </c>
      <c r="L392" s="48">
        <f>+'P1'!L393+'P2'!L393+'P3'!L393</f>
        <v>0</v>
      </c>
      <c r="M392" s="48">
        <f>+'P1'!M393+'P2'!M393+'P3'!M393</f>
        <v>0</v>
      </c>
      <c r="N392" s="48">
        <f>+'P1'!N393+'P2'!N393+'P3'!N393</f>
        <v>0</v>
      </c>
      <c r="O392" s="48">
        <f>+'P1'!O393+'P2'!O393+'P3'!O393</f>
        <v>0</v>
      </c>
      <c r="P392" s="48">
        <f>+'P1'!P393+'P2'!P393+'P3'!P393</f>
        <v>0</v>
      </c>
      <c r="Q392" s="48">
        <f>+'P1'!Q393+'P2'!Q393+'P3'!Q393</f>
        <v>0</v>
      </c>
      <c r="R392" s="66">
        <f t="shared" si="10"/>
        <v>0</v>
      </c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62"/>
      <c r="BA392" s="62"/>
      <c r="BB392" s="62"/>
      <c r="BC392" s="62"/>
      <c r="BD392" s="62"/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62"/>
      <c r="BP392" s="62"/>
      <c r="BQ392" s="62"/>
      <c r="BR392" s="62"/>
      <c r="BS392" s="62"/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2"/>
      <c r="CO392" s="62"/>
      <c r="CP392" s="62"/>
      <c r="CQ392" s="62"/>
      <c r="CR392" s="62"/>
      <c r="CS392" s="62"/>
      <c r="CT392" s="62"/>
      <c r="CU392" s="62"/>
      <c r="CV392" s="62"/>
      <c r="CW392" s="62"/>
      <c r="CX392" s="62"/>
      <c r="CY392" s="62"/>
      <c r="CZ392" s="62"/>
      <c r="DA392" s="62"/>
      <c r="DB392" s="62"/>
      <c r="DC392" s="62"/>
      <c r="DD392" s="62"/>
      <c r="DE392" s="62"/>
      <c r="DF392" s="62"/>
      <c r="DG392" s="62"/>
      <c r="DH392" s="62"/>
      <c r="DI392" s="62"/>
      <c r="DJ392" s="62"/>
      <c r="DK392" s="62"/>
      <c r="DL392" s="62"/>
      <c r="DM392" s="62"/>
      <c r="DN392" s="62"/>
      <c r="DO392" s="62"/>
      <c r="DP392" s="62"/>
      <c r="DQ392" s="62"/>
      <c r="DR392" s="62"/>
      <c r="DS392" s="62"/>
    </row>
    <row r="393" spans="1:123" s="49" customFormat="1" x14ac:dyDescent="0.25">
      <c r="A393" s="43">
        <v>6000</v>
      </c>
      <c r="B393" s="44"/>
      <c r="C393" s="45">
        <v>6171</v>
      </c>
      <c r="D393" s="46" t="s">
        <v>614</v>
      </c>
      <c r="E393" s="54" t="s">
        <v>229</v>
      </c>
      <c r="F393" s="48">
        <f>+'P1'!F394+'P2'!F394+'P3'!F394</f>
        <v>0</v>
      </c>
      <c r="G393" s="48">
        <f>+'P1'!G394+'P2'!G394+'P3'!G394</f>
        <v>0</v>
      </c>
      <c r="H393" s="48">
        <f>+'P1'!H394+'P2'!H394+'P3'!H394</f>
        <v>0</v>
      </c>
      <c r="I393" s="48">
        <f>+'P1'!I394+'P2'!I394+'P3'!I394</f>
        <v>0</v>
      </c>
      <c r="J393" s="48">
        <f>+'P1'!J394+'P2'!J394+'P3'!J394</f>
        <v>0</v>
      </c>
      <c r="K393" s="48">
        <f>+'P1'!K394+'P2'!K394+'P3'!K394</f>
        <v>0</v>
      </c>
      <c r="L393" s="48">
        <f>+'P1'!L394+'P2'!L394+'P3'!L394</f>
        <v>0</v>
      </c>
      <c r="M393" s="48">
        <f>+'P1'!M394+'P2'!M394+'P3'!M394</f>
        <v>0</v>
      </c>
      <c r="N393" s="48">
        <f>+'P1'!N394+'P2'!N394+'P3'!N394</f>
        <v>0</v>
      </c>
      <c r="O393" s="48">
        <f>+'P1'!O394+'P2'!O394+'P3'!O394</f>
        <v>0</v>
      </c>
      <c r="P393" s="48">
        <f>+'P1'!P394+'P2'!P394+'P3'!P394</f>
        <v>0</v>
      </c>
      <c r="Q393" s="48">
        <f>+'P1'!Q394+'P2'!Q394+'P3'!Q394</f>
        <v>0</v>
      </c>
      <c r="R393" s="66">
        <f t="shared" ref="R393:R406" si="11">SUM(F393:Q393)</f>
        <v>0</v>
      </c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62"/>
      <c r="BA393" s="62"/>
      <c r="BB393" s="62"/>
      <c r="BC393" s="62"/>
      <c r="BD393" s="62"/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2"/>
      <c r="CO393" s="62"/>
      <c r="CP393" s="62"/>
      <c r="CQ393" s="62"/>
      <c r="CR393" s="62"/>
      <c r="CS393" s="62"/>
      <c r="CT393" s="62"/>
      <c r="CU393" s="62"/>
      <c r="CV393" s="62"/>
      <c r="CW393" s="62"/>
      <c r="CX393" s="62"/>
      <c r="CY393" s="62"/>
      <c r="CZ393" s="62"/>
      <c r="DA393" s="62"/>
      <c r="DB393" s="62"/>
      <c r="DC393" s="62"/>
      <c r="DD393" s="62"/>
      <c r="DE393" s="62"/>
      <c r="DF393" s="62"/>
      <c r="DG393" s="62"/>
      <c r="DH393" s="62"/>
      <c r="DI393" s="62"/>
      <c r="DJ393" s="62"/>
      <c r="DK393" s="62"/>
      <c r="DL393" s="62"/>
      <c r="DM393" s="62"/>
      <c r="DN393" s="62"/>
      <c r="DO393" s="62"/>
      <c r="DP393" s="62"/>
      <c r="DQ393" s="62"/>
      <c r="DR393" s="62"/>
      <c r="DS393" s="62"/>
    </row>
    <row r="394" spans="1:123" s="49" customFormat="1" x14ac:dyDescent="0.25">
      <c r="A394" s="43">
        <v>6000</v>
      </c>
      <c r="B394" s="44"/>
      <c r="C394" s="45">
        <v>6191</v>
      </c>
      <c r="D394" s="46" t="s">
        <v>615</v>
      </c>
      <c r="E394" s="54" t="s">
        <v>229</v>
      </c>
      <c r="F394" s="48">
        <f>+'P1'!F395+'P2'!F395+'P3'!F395</f>
        <v>0</v>
      </c>
      <c r="G394" s="48">
        <f>+'P1'!G395+'P2'!G395+'P3'!G395</f>
        <v>0</v>
      </c>
      <c r="H394" s="48">
        <f>+'P1'!H395+'P2'!H395+'P3'!H395</f>
        <v>0</v>
      </c>
      <c r="I394" s="48">
        <f>+'P1'!I395+'P2'!I395+'P3'!I395</f>
        <v>0</v>
      </c>
      <c r="J394" s="48">
        <f>+'P1'!J395+'P2'!J395+'P3'!J395</f>
        <v>0</v>
      </c>
      <c r="K394" s="48">
        <f>+'P1'!K395+'P2'!K395+'P3'!K395</f>
        <v>0</v>
      </c>
      <c r="L394" s="48">
        <f>+'P1'!L395+'P2'!L395+'P3'!L395</f>
        <v>0</v>
      </c>
      <c r="M394" s="48">
        <f>+'P1'!M395+'P2'!M395+'P3'!M395</f>
        <v>0</v>
      </c>
      <c r="N394" s="48">
        <f>+'P1'!N395+'P2'!N395+'P3'!N395</f>
        <v>0</v>
      </c>
      <c r="O394" s="48">
        <f>+'P1'!O395+'P2'!O395+'P3'!O395</f>
        <v>0</v>
      </c>
      <c r="P394" s="48">
        <f>+'P1'!P395+'P2'!P395+'P3'!P395</f>
        <v>0</v>
      </c>
      <c r="Q394" s="48">
        <f>+'P1'!Q395+'P2'!Q395+'P3'!Q395</f>
        <v>0</v>
      </c>
      <c r="R394" s="66">
        <f t="shared" si="11"/>
        <v>0</v>
      </c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  <c r="CR394" s="62"/>
      <c r="CS394" s="62"/>
      <c r="CT394" s="62"/>
      <c r="CU394" s="62"/>
      <c r="CV394" s="62"/>
      <c r="CW394" s="62"/>
      <c r="CX394" s="62"/>
      <c r="CY394" s="62"/>
      <c r="CZ394" s="62"/>
      <c r="DA394" s="62"/>
      <c r="DB394" s="62"/>
      <c r="DC394" s="62"/>
      <c r="DD394" s="62"/>
      <c r="DE394" s="62"/>
      <c r="DF394" s="62"/>
      <c r="DG394" s="62"/>
      <c r="DH394" s="62"/>
      <c r="DI394" s="62"/>
      <c r="DJ394" s="62"/>
      <c r="DK394" s="62"/>
      <c r="DL394" s="62"/>
      <c r="DM394" s="62"/>
      <c r="DN394" s="62"/>
      <c r="DO394" s="62"/>
      <c r="DP394" s="62"/>
      <c r="DQ394" s="62"/>
      <c r="DR394" s="62"/>
      <c r="DS394" s="62"/>
    </row>
    <row r="395" spans="1:123" s="49" customFormat="1" x14ac:dyDescent="0.25">
      <c r="A395" s="43">
        <v>6000</v>
      </c>
      <c r="B395" s="44"/>
      <c r="C395" s="45">
        <v>6211</v>
      </c>
      <c r="D395" s="46" t="s">
        <v>616</v>
      </c>
      <c r="E395" s="54" t="s">
        <v>229</v>
      </c>
      <c r="F395" s="48">
        <f>+'P1'!F396+'P2'!F396+'P3'!F396</f>
        <v>0</v>
      </c>
      <c r="G395" s="48">
        <f>+'P1'!G396+'P2'!G396+'P3'!G396</f>
        <v>0</v>
      </c>
      <c r="H395" s="48">
        <f>+'P1'!H396+'P2'!H396+'P3'!H396</f>
        <v>0</v>
      </c>
      <c r="I395" s="48">
        <f>+'P1'!I396+'P2'!I396+'P3'!I396</f>
        <v>0</v>
      </c>
      <c r="J395" s="48">
        <f>+'P1'!J396+'P2'!J396+'P3'!J396</f>
        <v>0</v>
      </c>
      <c r="K395" s="48">
        <f>+'P1'!K396+'P2'!K396+'P3'!K396</f>
        <v>0</v>
      </c>
      <c r="L395" s="48">
        <f>+'P1'!L396+'P2'!L396+'P3'!L396</f>
        <v>0</v>
      </c>
      <c r="M395" s="48">
        <f>+'P1'!M396+'P2'!M396+'P3'!M396</f>
        <v>0</v>
      </c>
      <c r="N395" s="48">
        <f>+'P1'!N396+'P2'!N396+'P3'!N396</f>
        <v>0</v>
      </c>
      <c r="O395" s="48">
        <f>+'P1'!O396+'P2'!O396+'P3'!O396</f>
        <v>0</v>
      </c>
      <c r="P395" s="48">
        <f>+'P1'!P396+'P2'!P396+'P3'!P396</f>
        <v>0</v>
      </c>
      <c r="Q395" s="48">
        <f>+'P1'!Q396+'P2'!Q396+'P3'!Q396</f>
        <v>0</v>
      </c>
      <c r="R395" s="66">
        <f t="shared" si="11"/>
        <v>0</v>
      </c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  <c r="CR395" s="62"/>
      <c r="CS395" s="62"/>
      <c r="CT395" s="62"/>
      <c r="CU395" s="62"/>
      <c r="CV395" s="62"/>
      <c r="CW395" s="62"/>
      <c r="CX395" s="62"/>
      <c r="CY395" s="62"/>
      <c r="CZ395" s="62"/>
      <c r="DA395" s="62"/>
      <c r="DB395" s="62"/>
      <c r="DC395" s="62"/>
      <c r="DD395" s="62"/>
      <c r="DE395" s="62"/>
      <c r="DF395" s="62"/>
      <c r="DG395" s="62"/>
      <c r="DH395" s="62"/>
      <c r="DI395" s="62"/>
      <c r="DJ395" s="62"/>
      <c r="DK395" s="62"/>
      <c r="DL395" s="62"/>
      <c r="DM395" s="62"/>
      <c r="DN395" s="62"/>
      <c r="DO395" s="62"/>
      <c r="DP395" s="62"/>
      <c r="DQ395" s="62"/>
      <c r="DR395" s="62"/>
      <c r="DS395" s="62"/>
    </row>
    <row r="396" spans="1:123" s="49" customFormat="1" x14ac:dyDescent="0.25">
      <c r="A396" s="43">
        <v>6000</v>
      </c>
      <c r="B396" s="44"/>
      <c r="C396" s="45">
        <v>6221</v>
      </c>
      <c r="D396" s="46" t="s">
        <v>617</v>
      </c>
      <c r="E396" s="54" t="s">
        <v>229</v>
      </c>
      <c r="F396" s="48">
        <f>+'P1'!F397+'P2'!F397+'P3'!F397</f>
        <v>0</v>
      </c>
      <c r="G396" s="48">
        <f>+'P1'!G397+'P2'!G397+'P3'!G397</f>
        <v>0</v>
      </c>
      <c r="H396" s="48">
        <f>+'P1'!H397+'P2'!H397+'P3'!H397</f>
        <v>0</v>
      </c>
      <c r="I396" s="48">
        <f>+'P1'!I397+'P2'!I397+'P3'!I397</f>
        <v>0</v>
      </c>
      <c r="J396" s="48">
        <f>+'P1'!J397+'P2'!J397+'P3'!J397</f>
        <v>0</v>
      </c>
      <c r="K396" s="48">
        <f>+'P1'!K397+'P2'!K397+'P3'!K397</f>
        <v>0</v>
      </c>
      <c r="L396" s="48">
        <f>+'P1'!L397+'P2'!L397+'P3'!L397</f>
        <v>0</v>
      </c>
      <c r="M396" s="48">
        <f>+'P1'!M397+'P2'!M397+'P3'!M397</f>
        <v>0</v>
      </c>
      <c r="N396" s="48">
        <f>+'P1'!N397+'P2'!N397+'P3'!N397</f>
        <v>0</v>
      </c>
      <c r="O396" s="48">
        <f>+'P1'!O397+'P2'!O397+'P3'!O397</f>
        <v>0</v>
      </c>
      <c r="P396" s="48">
        <f>+'P1'!P397+'P2'!P397+'P3'!P397</f>
        <v>0</v>
      </c>
      <c r="Q396" s="48">
        <f>+'P1'!Q397+'P2'!Q397+'P3'!Q397</f>
        <v>0</v>
      </c>
      <c r="R396" s="66">
        <f t="shared" si="11"/>
        <v>0</v>
      </c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  <c r="CR396" s="62"/>
      <c r="CS396" s="62"/>
      <c r="CT396" s="62"/>
      <c r="CU396" s="62"/>
      <c r="CV396" s="62"/>
      <c r="CW396" s="62"/>
      <c r="CX396" s="62"/>
      <c r="CY396" s="62"/>
      <c r="CZ396" s="62"/>
      <c r="DA396" s="62"/>
      <c r="DB396" s="62"/>
      <c r="DC396" s="62"/>
      <c r="DD396" s="62"/>
      <c r="DE396" s="62"/>
      <c r="DF396" s="62"/>
      <c r="DG396" s="62"/>
      <c r="DH396" s="62"/>
      <c r="DI396" s="62"/>
      <c r="DJ396" s="62"/>
      <c r="DK396" s="62"/>
      <c r="DL396" s="62"/>
      <c r="DM396" s="62"/>
      <c r="DN396" s="62"/>
      <c r="DO396" s="62"/>
      <c r="DP396" s="62"/>
      <c r="DQ396" s="62"/>
      <c r="DR396" s="62"/>
      <c r="DS396" s="62"/>
    </row>
    <row r="397" spans="1:123" s="49" customFormat="1" x14ac:dyDescent="0.25">
      <c r="A397" s="43">
        <v>6000</v>
      </c>
      <c r="B397" s="44"/>
      <c r="C397" s="45">
        <v>6222</v>
      </c>
      <c r="D397" s="46" t="s">
        <v>602</v>
      </c>
      <c r="E397" s="54" t="s">
        <v>229</v>
      </c>
      <c r="F397" s="48">
        <f>+'P1'!F398+'P2'!F398+'P3'!F398</f>
        <v>0</v>
      </c>
      <c r="G397" s="48">
        <f>+'P1'!G398+'P2'!G398+'P3'!G398</f>
        <v>0</v>
      </c>
      <c r="H397" s="48">
        <f>+'P1'!H398+'P2'!H398+'P3'!H398</f>
        <v>0</v>
      </c>
      <c r="I397" s="48">
        <f>+'P1'!I398+'P2'!I398+'P3'!I398</f>
        <v>0</v>
      </c>
      <c r="J397" s="48">
        <f>+'P1'!J398+'P2'!J398+'P3'!J398</f>
        <v>0</v>
      </c>
      <c r="K397" s="48">
        <f>+'P1'!K398+'P2'!K398+'P3'!K398</f>
        <v>0</v>
      </c>
      <c r="L397" s="48">
        <f>+'P1'!L398+'P2'!L398+'P3'!L398</f>
        <v>0</v>
      </c>
      <c r="M397" s="48">
        <f>+'P1'!M398+'P2'!M398+'P3'!M398</f>
        <v>0</v>
      </c>
      <c r="N397" s="48">
        <f>+'P1'!N398+'P2'!N398+'P3'!N398</f>
        <v>0</v>
      </c>
      <c r="O397" s="48">
        <f>+'P1'!O398+'P2'!O398+'P3'!O398</f>
        <v>0</v>
      </c>
      <c r="P397" s="48">
        <f>+'P1'!P398+'P2'!P398+'P3'!P398</f>
        <v>0</v>
      </c>
      <c r="Q397" s="48">
        <f>+'P1'!Q398+'P2'!Q398+'P3'!Q398</f>
        <v>0</v>
      </c>
      <c r="R397" s="66">
        <f t="shared" si="11"/>
        <v>0</v>
      </c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2"/>
      <c r="CO397" s="62"/>
      <c r="CP397" s="62"/>
      <c r="CQ397" s="62"/>
      <c r="CR397" s="62"/>
      <c r="CS397" s="62"/>
      <c r="CT397" s="62"/>
      <c r="CU397" s="62"/>
      <c r="CV397" s="62"/>
      <c r="CW397" s="62"/>
      <c r="CX397" s="62"/>
      <c r="CY397" s="62"/>
      <c r="CZ397" s="62"/>
      <c r="DA397" s="62"/>
      <c r="DB397" s="62"/>
      <c r="DC397" s="62"/>
      <c r="DD397" s="62"/>
      <c r="DE397" s="62"/>
      <c r="DF397" s="62"/>
      <c r="DG397" s="62"/>
      <c r="DH397" s="62"/>
      <c r="DI397" s="62"/>
      <c r="DJ397" s="62"/>
      <c r="DK397" s="62"/>
      <c r="DL397" s="62"/>
      <c r="DM397" s="62"/>
      <c r="DN397" s="62"/>
      <c r="DO397" s="62"/>
      <c r="DP397" s="62"/>
      <c r="DQ397" s="62"/>
      <c r="DR397" s="62"/>
      <c r="DS397" s="62"/>
    </row>
    <row r="398" spans="1:123" s="49" customFormat="1" x14ac:dyDescent="0.25">
      <c r="A398" s="43">
        <v>6000</v>
      </c>
      <c r="B398" s="44"/>
      <c r="C398" s="45">
        <v>6223</v>
      </c>
      <c r="D398" s="46" t="s">
        <v>618</v>
      </c>
      <c r="E398" s="54" t="s">
        <v>229</v>
      </c>
      <c r="F398" s="48">
        <f>+'P1'!F399+'P2'!F399+'P3'!F399</f>
        <v>0</v>
      </c>
      <c r="G398" s="48">
        <f>+'P1'!G399+'P2'!G399+'P3'!G399</f>
        <v>0</v>
      </c>
      <c r="H398" s="48">
        <f>+'P1'!H399+'P2'!H399+'P3'!H399</f>
        <v>0</v>
      </c>
      <c r="I398" s="48">
        <f>+'P1'!I399+'P2'!I399+'P3'!I399</f>
        <v>0</v>
      </c>
      <c r="J398" s="48">
        <f>+'P1'!J399+'P2'!J399+'P3'!J399</f>
        <v>0</v>
      </c>
      <c r="K398" s="48">
        <f>+'P1'!K399+'P2'!K399+'P3'!K399</f>
        <v>0</v>
      </c>
      <c r="L398" s="48">
        <f>+'P1'!L399+'P2'!L399+'P3'!L399</f>
        <v>0</v>
      </c>
      <c r="M398" s="48">
        <f>+'P1'!M399+'P2'!M399+'P3'!M399</f>
        <v>0</v>
      </c>
      <c r="N398" s="48">
        <f>+'P1'!N399+'P2'!N399+'P3'!N399</f>
        <v>0</v>
      </c>
      <c r="O398" s="48">
        <f>+'P1'!O399+'P2'!O399+'P3'!O399</f>
        <v>0</v>
      </c>
      <c r="P398" s="48">
        <f>+'P1'!P399+'P2'!P399+'P3'!P399</f>
        <v>0</v>
      </c>
      <c r="Q398" s="48">
        <f>+'P1'!Q399+'P2'!Q399+'P3'!Q399</f>
        <v>0</v>
      </c>
      <c r="R398" s="66">
        <f t="shared" si="11"/>
        <v>0</v>
      </c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62"/>
      <c r="BA398" s="62"/>
      <c r="BB398" s="62"/>
      <c r="BC398" s="62"/>
      <c r="BD398" s="62"/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62"/>
      <c r="CE398" s="62"/>
      <c r="CF398" s="62"/>
      <c r="CG398" s="62"/>
      <c r="CH398" s="62"/>
      <c r="CI398" s="62"/>
      <c r="CJ398" s="62"/>
      <c r="CK398" s="62"/>
      <c r="CL398" s="62"/>
      <c r="CM398" s="62"/>
      <c r="CN398" s="62"/>
      <c r="CO398" s="62"/>
      <c r="CP398" s="62"/>
      <c r="CQ398" s="62"/>
      <c r="CR398" s="62"/>
      <c r="CS398" s="62"/>
      <c r="CT398" s="62"/>
      <c r="CU398" s="62"/>
      <c r="CV398" s="62"/>
      <c r="CW398" s="62"/>
      <c r="CX398" s="62"/>
      <c r="CY398" s="62"/>
      <c r="CZ398" s="62"/>
      <c r="DA398" s="62"/>
      <c r="DB398" s="62"/>
      <c r="DC398" s="62"/>
      <c r="DD398" s="62"/>
      <c r="DE398" s="62"/>
      <c r="DF398" s="62"/>
      <c r="DG398" s="62"/>
      <c r="DH398" s="62"/>
      <c r="DI398" s="62"/>
      <c r="DJ398" s="62"/>
      <c r="DK398" s="62"/>
      <c r="DL398" s="62"/>
      <c r="DM398" s="62"/>
      <c r="DN398" s="62"/>
      <c r="DO398" s="62"/>
      <c r="DP398" s="62"/>
      <c r="DQ398" s="62"/>
      <c r="DR398" s="62"/>
      <c r="DS398" s="62"/>
    </row>
    <row r="399" spans="1:123" s="49" customFormat="1" x14ac:dyDescent="0.25">
      <c r="A399" s="43">
        <v>6000</v>
      </c>
      <c r="B399" s="44"/>
      <c r="C399" s="45">
        <v>6231</v>
      </c>
      <c r="D399" s="46" t="s">
        <v>619</v>
      </c>
      <c r="E399" s="54" t="s">
        <v>229</v>
      </c>
      <c r="F399" s="48">
        <f>+'P1'!F400+'P2'!F400+'P3'!F400</f>
        <v>0</v>
      </c>
      <c r="G399" s="48">
        <f>+'P1'!G400+'P2'!G400+'P3'!G400</f>
        <v>0</v>
      </c>
      <c r="H399" s="48">
        <f>+'P1'!H400+'P2'!H400+'P3'!H400</f>
        <v>0</v>
      </c>
      <c r="I399" s="48">
        <f>+'P1'!I400+'P2'!I400+'P3'!I400</f>
        <v>0</v>
      </c>
      <c r="J399" s="48">
        <f>+'P1'!J400+'P2'!J400+'P3'!J400</f>
        <v>0</v>
      </c>
      <c r="K399" s="48">
        <f>+'P1'!K400+'P2'!K400+'P3'!K400</f>
        <v>0</v>
      </c>
      <c r="L399" s="48">
        <f>+'P1'!L400+'P2'!L400+'P3'!L400</f>
        <v>0</v>
      </c>
      <c r="M399" s="48">
        <f>+'P1'!M400+'P2'!M400+'P3'!M400</f>
        <v>0</v>
      </c>
      <c r="N399" s="48">
        <f>+'P1'!N400+'P2'!N400+'P3'!N400</f>
        <v>0</v>
      </c>
      <c r="O399" s="48">
        <f>+'P1'!O400+'P2'!O400+'P3'!O400</f>
        <v>0</v>
      </c>
      <c r="P399" s="48">
        <f>+'P1'!P400+'P2'!P400+'P3'!P400</f>
        <v>0</v>
      </c>
      <c r="Q399" s="48">
        <f>+'P1'!Q400+'P2'!Q400+'P3'!Q400</f>
        <v>0</v>
      </c>
      <c r="R399" s="66">
        <f t="shared" si="11"/>
        <v>0</v>
      </c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62"/>
      <c r="BD399" s="62"/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62"/>
      <c r="BP399" s="62"/>
      <c r="BQ399" s="62"/>
      <c r="BR399" s="62"/>
      <c r="BS399" s="62"/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62"/>
      <c r="CE399" s="62"/>
      <c r="CF399" s="62"/>
      <c r="CG399" s="62"/>
      <c r="CH399" s="62"/>
      <c r="CI399" s="62"/>
      <c r="CJ399" s="62"/>
      <c r="CK399" s="62"/>
      <c r="CL399" s="62"/>
      <c r="CM399" s="62"/>
      <c r="CN399" s="62"/>
      <c r="CO399" s="62"/>
      <c r="CP399" s="62"/>
      <c r="CQ399" s="62"/>
      <c r="CR399" s="62"/>
      <c r="CS399" s="62"/>
      <c r="CT399" s="62"/>
      <c r="CU399" s="62"/>
      <c r="CV399" s="62"/>
      <c r="CW399" s="62"/>
      <c r="CX399" s="62"/>
      <c r="CY399" s="62"/>
      <c r="CZ399" s="62"/>
      <c r="DA399" s="62"/>
      <c r="DB399" s="62"/>
      <c r="DC399" s="62"/>
      <c r="DD399" s="62"/>
      <c r="DE399" s="62"/>
      <c r="DF399" s="62"/>
      <c r="DG399" s="62"/>
      <c r="DH399" s="62"/>
      <c r="DI399" s="62"/>
      <c r="DJ399" s="62"/>
      <c r="DK399" s="62"/>
      <c r="DL399" s="62"/>
      <c r="DM399" s="62"/>
      <c r="DN399" s="62"/>
      <c r="DO399" s="62"/>
      <c r="DP399" s="62"/>
      <c r="DQ399" s="62"/>
      <c r="DR399" s="62"/>
      <c r="DS399" s="62"/>
    </row>
    <row r="400" spans="1:123" s="49" customFormat="1" x14ac:dyDescent="0.25">
      <c r="A400" s="43">
        <v>6000</v>
      </c>
      <c r="B400" s="44"/>
      <c r="C400" s="45">
        <v>6241</v>
      </c>
      <c r="D400" s="46" t="s">
        <v>620</v>
      </c>
      <c r="E400" s="54" t="s">
        <v>229</v>
      </c>
      <c r="F400" s="48">
        <f>+'P1'!F401+'P2'!F401+'P3'!F401</f>
        <v>0</v>
      </c>
      <c r="G400" s="48">
        <f>+'P1'!G401+'P2'!G401+'P3'!G401</f>
        <v>0</v>
      </c>
      <c r="H400" s="48">
        <f>+'P1'!H401+'P2'!H401+'P3'!H401</f>
        <v>0</v>
      </c>
      <c r="I400" s="48">
        <f>+'P1'!I401+'P2'!I401+'P3'!I401</f>
        <v>0</v>
      </c>
      <c r="J400" s="48">
        <f>+'P1'!J401+'P2'!J401+'P3'!J401</f>
        <v>0</v>
      </c>
      <c r="K400" s="48">
        <f>+'P1'!K401+'P2'!K401+'P3'!K401</f>
        <v>0</v>
      </c>
      <c r="L400" s="48">
        <f>+'P1'!L401+'P2'!L401+'P3'!L401</f>
        <v>0</v>
      </c>
      <c r="M400" s="48">
        <f>+'P1'!M401+'P2'!M401+'P3'!M401</f>
        <v>0</v>
      </c>
      <c r="N400" s="48">
        <f>+'P1'!N401+'P2'!N401+'P3'!N401</f>
        <v>0</v>
      </c>
      <c r="O400" s="48">
        <f>+'P1'!O401+'P2'!O401+'P3'!O401</f>
        <v>0</v>
      </c>
      <c r="P400" s="48">
        <f>+'P1'!P401+'P2'!P401+'P3'!P401</f>
        <v>0</v>
      </c>
      <c r="Q400" s="48">
        <f>+'P1'!Q401+'P2'!Q401+'P3'!Q401</f>
        <v>0</v>
      </c>
      <c r="R400" s="66">
        <f t="shared" si="11"/>
        <v>0</v>
      </c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62"/>
      <c r="BA400" s="62"/>
      <c r="BB400" s="62"/>
      <c r="BC400" s="62"/>
      <c r="BD400" s="62"/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62"/>
      <c r="BP400" s="62"/>
      <c r="BQ400" s="62"/>
      <c r="BR400" s="62"/>
      <c r="BS400" s="62"/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62"/>
      <c r="CE400" s="62"/>
      <c r="CF400" s="62"/>
      <c r="CG400" s="62"/>
      <c r="CH400" s="62"/>
      <c r="CI400" s="62"/>
      <c r="CJ400" s="62"/>
      <c r="CK400" s="62"/>
      <c r="CL400" s="62"/>
      <c r="CM400" s="62"/>
      <c r="CN400" s="62"/>
      <c r="CO400" s="62"/>
      <c r="CP400" s="62"/>
      <c r="CQ400" s="62"/>
      <c r="CR400" s="62"/>
      <c r="CS400" s="62"/>
      <c r="CT400" s="62"/>
      <c r="CU400" s="62"/>
      <c r="CV400" s="62"/>
      <c r="CW400" s="62"/>
      <c r="CX400" s="62"/>
      <c r="CY400" s="62"/>
      <c r="CZ400" s="62"/>
      <c r="DA400" s="62"/>
      <c r="DB400" s="62"/>
      <c r="DC400" s="62"/>
      <c r="DD400" s="62"/>
      <c r="DE400" s="62"/>
      <c r="DF400" s="62"/>
      <c r="DG400" s="62"/>
      <c r="DH400" s="62"/>
      <c r="DI400" s="62"/>
      <c r="DJ400" s="62"/>
      <c r="DK400" s="62"/>
      <c r="DL400" s="62"/>
      <c r="DM400" s="62"/>
      <c r="DN400" s="62"/>
      <c r="DO400" s="62"/>
      <c r="DP400" s="62"/>
      <c r="DQ400" s="62"/>
      <c r="DR400" s="62"/>
      <c r="DS400" s="62"/>
    </row>
    <row r="401" spans="1:123" s="49" customFormat="1" x14ac:dyDescent="0.25">
      <c r="A401" s="43">
        <v>6000</v>
      </c>
      <c r="B401" s="44"/>
      <c r="C401" s="45">
        <v>6251</v>
      </c>
      <c r="D401" s="46" t="s">
        <v>602</v>
      </c>
      <c r="E401" s="54" t="s">
        <v>229</v>
      </c>
      <c r="F401" s="48">
        <f>+'P1'!F402+'P2'!F402+'P3'!F402</f>
        <v>0</v>
      </c>
      <c r="G401" s="48">
        <f>+'P1'!G402+'P2'!G402+'P3'!G402</f>
        <v>0</v>
      </c>
      <c r="H401" s="48">
        <f>+'P1'!H402+'P2'!H402+'P3'!H402</f>
        <v>0</v>
      </c>
      <c r="I401" s="48">
        <f>+'P1'!I402+'P2'!I402+'P3'!I402</f>
        <v>0</v>
      </c>
      <c r="J401" s="48">
        <f>+'P1'!J402+'P2'!J402+'P3'!J402</f>
        <v>0</v>
      </c>
      <c r="K401" s="48">
        <f>+'P1'!K402+'P2'!K402+'P3'!K402</f>
        <v>0</v>
      </c>
      <c r="L401" s="48">
        <f>+'P1'!L402+'P2'!L402+'P3'!L402</f>
        <v>0</v>
      </c>
      <c r="M401" s="48">
        <f>+'P1'!M402+'P2'!M402+'P3'!M402</f>
        <v>0</v>
      </c>
      <c r="N401" s="48">
        <f>+'P1'!N402+'P2'!N402+'P3'!N402</f>
        <v>0</v>
      </c>
      <c r="O401" s="48">
        <f>+'P1'!O402+'P2'!O402+'P3'!O402</f>
        <v>0</v>
      </c>
      <c r="P401" s="48">
        <f>+'P1'!P402+'P2'!P402+'P3'!P402</f>
        <v>0</v>
      </c>
      <c r="Q401" s="48">
        <f>+'P1'!Q402+'P2'!Q402+'P3'!Q402</f>
        <v>0</v>
      </c>
      <c r="R401" s="66">
        <f t="shared" si="11"/>
        <v>0</v>
      </c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62"/>
      <c r="BA401" s="62"/>
      <c r="BB401" s="62"/>
      <c r="BC401" s="62"/>
      <c r="BD401" s="62"/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62"/>
      <c r="BP401" s="62"/>
      <c r="BQ401" s="62"/>
      <c r="BR401" s="62"/>
      <c r="BS401" s="62"/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62"/>
      <c r="CE401" s="62"/>
      <c r="CF401" s="62"/>
      <c r="CG401" s="62"/>
      <c r="CH401" s="62"/>
      <c r="CI401" s="62"/>
      <c r="CJ401" s="62"/>
      <c r="CK401" s="62"/>
      <c r="CL401" s="62"/>
      <c r="CM401" s="62"/>
      <c r="CN401" s="62"/>
      <c r="CO401" s="62"/>
      <c r="CP401" s="62"/>
      <c r="CQ401" s="62"/>
      <c r="CR401" s="62"/>
      <c r="CS401" s="62"/>
      <c r="CT401" s="62"/>
      <c r="CU401" s="62"/>
      <c r="CV401" s="62"/>
      <c r="CW401" s="62"/>
      <c r="CX401" s="62"/>
      <c r="CY401" s="62"/>
      <c r="CZ401" s="62"/>
      <c r="DA401" s="62"/>
      <c r="DB401" s="62"/>
      <c r="DC401" s="62"/>
      <c r="DD401" s="62"/>
      <c r="DE401" s="62"/>
      <c r="DF401" s="62"/>
      <c r="DG401" s="62"/>
      <c r="DH401" s="62"/>
      <c r="DI401" s="62"/>
      <c r="DJ401" s="62"/>
      <c r="DK401" s="62"/>
      <c r="DL401" s="62"/>
      <c r="DM401" s="62"/>
      <c r="DN401" s="62"/>
      <c r="DO401" s="62"/>
      <c r="DP401" s="62"/>
      <c r="DQ401" s="62"/>
      <c r="DR401" s="62"/>
      <c r="DS401" s="62"/>
    </row>
    <row r="402" spans="1:123" s="49" customFormat="1" x14ac:dyDescent="0.25">
      <c r="A402" s="43">
        <v>6000</v>
      </c>
      <c r="B402" s="44"/>
      <c r="C402" s="45">
        <v>6261</v>
      </c>
      <c r="D402" s="46" t="s">
        <v>613</v>
      </c>
      <c r="E402" s="54" t="s">
        <v>229</v>
      </c>
      <c r="F402" s="48">
        <f>+'P1'!F403+'P2'!F403+'P3'!F403</f>
        <v>0</v>
      </c>
      <c r="G402" s="48">
        <f>+'P1'!G403+'P2'!G403+'P3'!G403</f>
        <v>0</v>
      </c>
      <c r="H402" s="48">
        <f>+'P1'!H403+'P2'!H403+'P3'!H403</f>
        <v>0</v>
      </c>
      <c r="I402" s="48">
        <f>+'P1'!I403+'P2'!I403+'P3'!I403</f>
        <v>0</v>
      </c>
      <c r="J402" s="48">
        <f>+'P1'!J403+'P2'!J403+'P3'!J403</f>
        <v>0</v>
      </c>
      <c r="K402" s="48">
        <f>+'P1'!K403+'P2'!K403+'P3'!K403</f>
        <v>0</v>
      </c>
      <c r="L402" s="48">
        <f>+'P1'!L403+'P2'!L403+'P3'!L403</f>
        <v>0</v>
      </c>
      <c r="M402" s="48">
        <f>+'P1'!M403+'P2'!M403+'P3'!M403</f>
        <v>0</v>
      </c>
      <c r="N402" s="48">
        <f>+'P1'!N403+'P2'!N403+'P3'!N403</f>
        <v>0</v>
      </c>
      <c r="O402" s="48">
        <f>+'P1'!O403+'P2'!O403+'P3'!O403</f>
        <v>0</v>
      </c>
      <c r="P402" s="48">
        <f>+'P1'!P403+'P2'!P403+'P3'!P403</f>
        <v>0</v>
      </c>
      <c r="Q402" s="48">
        <f>+'P1'!Q403+'P2'!Q403+'P3'!Q403</f>
        <v>0</v>
      </c>
      <c r="R402" s="66">
        <f t="shared" si="11"/>
        <v>0</v>
      </c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62"/>
      <c r="BA402" s="62"/>
      <c r="BB402" s="62"/>
      <c r="BC402" s="62"/>
      <c r="BD402" s="62"/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62"/>
      <c r="BP402" s="62"/>
      <c r="BQ402" s="62"/>
      <c r="BR402" s="62"/>
      <c r="BS402" s="62"/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62"/>
      <c r="CE402" s="62"/>
      <c r="CF402" s="62"/>
      <c r="CG402" s="62"/>
      <c r="CH402" s="62"/>
      <c r="CI402" s="62"/>
      <c r="CJ402" s="62"/>
      <c r="CK402" s="62"/>
      <c r="CL402" s="62"/>
      <c r="CM402" s="62"/>
      <c r="CN402" s="62"/>
      <c r="CO402" s="62"/>
      <c r="CP402" s="62"/>
      <c r="CQ402" s="62"/>
      <c r="CR402" s="62"/>
      <c r="CS402" s="62"/>
      <c r="CT402" s="62"/>
      <c r="CU402" s="62"/>
      <c r="CV402" s="62"/>
      <c r="CW402" s="62"/>
      <c r="CX402" s="62"/>
      <c r="CY402" s="62"/>
      <c r="CZ402" s="62"/>
      <c r="DA402" s="62"/>
      <c r="DB402" s="62"/>
      <c r="DC402" s="62"/>
      <c r="DD402" s="62"/>
      <c r="DE402" s="62"/>
      <c r="DF402" s="62"/>
      <c r="DG402" s="62"/>
      <c r="DH402" s="62"/>
      <c r="DI402" s="62"/>
      <c r="DJ402" s="62"/>
      <c r="DK402" s="62"/>
      <c r="DL402" s="62"/>
      <c r="DM402" s="62"/>
      <c r="DN402" s="62"/>
      <c r="DO402" s="62"/>
      <c r="DP402" s="62"/>
      <c r="DQ402" s="62"/>
      <c r="DR402" s="62"/>
      <c r="DS402" s="62"/>
    </row>
    <row r="403" spans="1:123" s="49" customFormat="1" x14ac:dyDescent="0.25">
      <c r="A403" s="43">
        <v>6000</v>
      </c>
      <c r="B403" s="44"/>
      <c r="C403" s="45">
        <v>6271</v>
      </c>
      <c r="D403" s="46" t="s">
        <v>614</v>
      </c>
      <c r="E403" s="54" t="s">
        <v>229</v>
      </c>
      <c r="F403" s="48">
        <f>+'P1'!F404+'P2'!F404+'P3'!F404</f>
        <v>0</v>
      </c>
      <c r="G403" s="48">
        <f>+'P1'!G404+'P2'!G404+'P3'!G404</f>
        <v>0</v>
      </c>
      <c r="H403" s="48">
        <f>+'P1'!H404+'P2'!H404+'P3'!H404</f>
        <v>0</v>
      </c>
      <c r="I403" s="48">
        <f>+'P1'!I404+'P2'!I404+'P3'!I404</f>
        <v>0</v>
      </c>
      <c r="J403" s="48">
        <f>+'P1'!J404+'P2'!J404+'P3'!J404</f>
        <v>0</v>
      </c>
      <c r="K403" s="48">
        <f>+'P1'!K404+'P2'!K404+'P3'!K404</f>
        <v>0</v>
      </c>
      <c r="L403" s="48">
        <f>+'P1'!L404+'P2'!L404+'P3'!L404</f>
        <v>0</v>
      </c>
      <c r="M403" s="48">
        <f>+'P1'!M404+'P2'!M404+'P3'!M404</f>
        <v>0</v>
      </c>
      <c r="N403" s="48">
        <f>+'P1'!N404+'P2'!N404+'P3'!N404</f>
        <v>0</v>
      </c>
      <c r="O403" s="48">
        <f>+'P1'!O404+'P2'!O404+'P3'!O404</f>
        <v>0</v>
      </c>
      <c r="P403" s="48">
        <f>+'P1'!P404+'P2'!P404+'P3'!P404</f>
        <v>0</v>
      </c>
      <c r="Q403" s="48">
        <f>+'P1'!Q404+'P2'!Q404+'P3'!Q404</f>
        <v>0</v>
      </c>
      <c r="R403" s="66">
        <f t="shared" si="11"/>
        <v>0</v>
      </c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62"/>
      <c r="BA403" s="62"/>
      <c r="BB403" s="62"/>
      <c r="BC403" s="62"/>
      <c r="BD403" s="62"/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62"/>
      <c r="CE403" s="62"/>
      <c r="CF403" s="62"/>
      <c r="CG403" s="62"/>
      <c r="CH403" s="62"/>
      <c r="CI403" s="62"/>
      <c r="CJ403" s="62"/>
      <c r="CK403" s="62"/>
      <c r="CL403" s="62"/>
      <c r="CM403" s="62"/>
      <c r="CN403" s="62"/>
      <c r="CO403" s="62"/>
      <c r="CP403" s="62"/>
      <c r="CQ403" s="62"/>
      <c r="CR403" s="62"/>
      <c r="CS403" s="62"/>
      <c r="CT403" s="62"/>
      <c r="CU403" s="62"/>
      <c r="CV403" s="62"/>
      <c r="CW403" s="62"/>
      <c r="CX403" s="62"/>
      <c r="CY403" s="62"/>
      <c r="CZ403" s="62"/>
      <c r="DA403" s="62"/>
      <c r="DB403" s="62"/>
      <c r="DC403" s="62"/>
      <c r="DD403" s="62"/>
      <c r="DE403" s="62"/>
      <c r="DF403" s="62"/>
      <c r="DG403" s="62"/>
      <c r="DH403" s="62"/>
      <c r="DI403" s="62"/>
      <c r="DJ403" s="62"/>
      <c r="DK403" s="62"/>
      <c r="DL403" s="62"/>
      <c r="DM403" s="62"/>
      <c r="DN403" s="62"/>
      <c r="DO403" s="62"/>
      <c r="DP403" s="62"/>
      <c r="DQ403" s="62"/>
      <c r="DR403" s="62"/>
      <c r="DS403" s="62"/>
    </row>
    <row r="404" spans="1:123" s="49" customFormat="1" x14ac:dyDescent="0.25">
      <c r="A404" s="43">
        <v>6000</v>
      </c>
      <c r="B404" s="44"/>
      <c r="C404" s="45">
        <v>6291</v>
      </c>
      <c r="D404" s="46" t="s">
        <v>615</v>
      </c>
      <c r="E404" s="54" t="s">
        <v>229</v>
      </c>
      <c r="F404" s="48">
        <f>+'P1'!F405+'P2'!F405+'P3'!F405</f>
        <v>0</v>
      </c>
      <c r="G404" s="48">
        <f>+'P1'!G405+'P2'!G405+'P3'!G405</f>
        <v>0</v>
      </c>
      <c r="H404" s="48">
        <f>+'P1'!H405+'P2'!H405+'P3'!H405</f>
        <v>0</v>
      </c>
      <c r="I404" s="48">
        <f>+'P1'!I405+'P2'!I405+'P3'!I405</f>
        <v>0</v>
      </c>
      <c r="J404" s="48">
        <f>+'P1'!J405+'P2'!J405+'P3'!J405</f>
        <v>0</v>
      </c>
      <c r="K404" s="48">
        <f>+'P1'!K405+'P2'!K405+'P3'!K405</f>
        <v>0</v>
      </c>
      <c r="L404" s="48">
        <f>+'P1'!L405+'P2'!L405+'P3'!L405</f>
        <v>0</v>
      </c>
      <c r="M404" s="48">
        <f>+'P1'!M405+'P2'!M405+'P3'!M405</f>
        <v>0</v>
      </c>
      <c r="N404" s="48">
        <f>+'P1'!N405+'P2'!N405+'P3'!N405</f>
        <v>0</v>
      </c>
      <c r="O404" s="48">
        <f>+'P1'!O405+'P2'!O405+'P3'!O405</f>
        <v>0</v>
      </c>
      <c r="P404" s="48">
        <f>+'P1'!P405+'P2'!P405+'P3'!P405</f>
        <v>0</v>
      </c>
      <c r="Q404" s="48">
        <f>+'P1'!Q405+'P2'!Q405+'P3'!Q405</f>
        <v>0</v>
      </c>
      <c r="R404" s="66">
        <f t="shared" si="11"/>
        <v>0</v>
      </c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62"/>
      <c r="BD404" s="62"/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62"/>
      <c r="BP404" s="62"/>
      <c r="BQ404" s="62"/>
      <c r="BR404" s="62"/>
      <c r="BS404" s="62"/>
      <c r="BT404" s="62"/>
      <c r="BU404" s="62"/>
      <c r="BV404" s="62"/>
      <c r="BW404" s="62"/>
      <c r="BX404" s="62"/>
      <c r="BY404" s="62"/>
      <c r="BZ404" s="62"/>
      <c r="CA404" s="62"/>
      <c r="CB404" s="62"/>
      <c r="CC404" s="62"/>
      <c r="CD404" s="62"/>
      <c r="CE404" s="62"/>
      <c r="CF404" s="62"/>
      <c r="CG404" s="62"/>
      <c r="CH404" s="62"/>
      <c r="CI404" s="62"/>
      <c r="CJ404" s="62"/>
      <c r="CK404" s="62"/>
      <c r="CL404" s="62"/>
      <c r="CM404" s="62"/>
      <c r="CN404" s="62"/>
      <c r="CO404" s="62"/>
      <c r="CP404" s="62"/>
      <c r="CQ404" s="62"/>
      <c r="CR404" s="62"/>
      <c r="CS404" s="62"/>
      <c r="CT404" s="62"/>
      <c r="CU404" s="62"/>
      <c r="CV404" s="62"/>
      <c r="CW404" s="62"/>
      <c r="CX404" s="62"/>
      <c r="CY404" s="62"/>
      <c r="CZ404" s="62"/>
      <c r="DA404" s="62"/>
      <c r="DB404" s="62"/>
      <c r="DC404" s="62"/>
      <c r="DD404" s="62"/>
      <c r="DE404" s="62"/>
      <c r="DF404" s="62"/>
      <c r="DG404" s="62"/>
      <c r="DH404" s="62"/>
      <c r="DI404" s="62"/>
      <c r="DJ404" s="62"/>
      <c r="DK404" s="62"/>
      <c r="DL404" s="62"/>
      <c r="DM404" s="62"/>
      <c r="DN404" s="62"/>
      <c r="DO404" s="62"/>
      <c r="DP404" s="62"/>
      <c r="DQ404" s="62"/>
      <c r="DR404" s="62"/>
      <c r="DS404" s="62"/>
    </row>
    <row r="405" spans="1:123" s="49" customFormat="1" x14ac:dyDescent="0.25">
      <c r="A405" s="43">
        <v>6000</v>
      </c>
      <c r="B405" s="44"/>
      <c r="C405" s="45">
        <v>6311</v>
      </c>
      <c r="D405" s="46" t="s">
        <v>621</v>
      </c>
      <c r="E405" s="54" t="s">
        <v>229</v>
      </c>
      <c r="F405" s="48">
        <f>+'P1'!F406+'P2'!F406+'P3'!F406</f>
        <v>0</v>
      </c>
      <c r="G405" s="48">
        <f>+'P1'!G406+'P2'!G406+'P3'!G406</f>
        <v>0</v>
      </c>
      <c r="H405" s="48">
        <f>+'P1'!H406+'P2'!H406+'P3'!H406</f>
        <v>0</v>
      </c>
      <c r="I405" s="48">
        <f>+'P1'!I406+'P2'!I406+'P3'!I406</f>
        <v>0</v>
      </c>
      <c r="J405" s="48">
        <f>+'P1'!J406+'P2'!J406+'P3'!J406</f>
        <v>0</v>
      </c>
      <c r="K405" s="48">
        <f>+'P1'!K406+'P2'!K406+'P3'!K406</f>
        <v>0</v>
      </c>
      <c r="L405" s="48">
        <f>+'P1'!L406+'P2'!L406+'P3'!L406</f>
        <v>0</v>
      </c>
      <c r="M405" s="48">
        <f>+'P1'!M406+'P2'!M406+'P3'!M406</f>
        <v>0</v>
      </c>
      <c r="N405" s="48">
        <f>+'P1'!N406+'P2'!N406+'P3'!N406</f>
        <v>0</v>
      </c>
      <c r="O405" s="48">
        <f>+'P1'!O406+'P2'!O406+'P3'!O406</f>
        <v>0</v>
      </c>
      <c r="P405" s="48">
        <f>+'P1'!P406+'P2'!P406+'P3'!P406</f>
        <v>0</v>
      </c>
      <c r="Q405" s="48">
        <f>+'P1'!Q406+'P2'!Q406+'P3'!Q406</f>
        <v>0</v>
      </c>
      <c r="R405" s="66">
        <f t="shared" si="11"/>
        <v>0</v>
      </c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62"/>
      <c r="BA405" s="62"/>
      <c r="BB405" s="62"/>
      <c r="BC405" s="62"/>
      <c r="BD405" s="62"/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62"/>
      <c r="BP405" s="62"/>
      <c r="BQ405" s="62"/>
      <c r="BR405" s="62"/>
      <c r="BS405" s="62"/>
      <c r="BT405" s="62"/>
      <c r="BU405" s="62"/>
      <c r="BV405" s="62"/>
      <c r="BW405" s="62"/>
      <c r="BX405" s="62"/>
      <c r="BY405" s="62"/>
      <c r="BZ405" s="62"/>
      <c r="CA405" s="62"/>
      <c r="CB405" s="62"/>
      <c r="CC405" s="62"/>
      <c r="CD405" s="62"/>
      <c r="CE405" s="62"/>
      <c r="CF405" s="62"/>
      <c r="CG405" s="62"/>
      <c r="CH405" s="62"/>
      <c r="CI405" s="62"/>
      <c r="CJ405" s="62"/>
      <c r="CK405" s="62"/>
      <c r="CL405" s="62"/>
      <c r="CM405" s="62"/>
      <c r="CN405" s="62"/>
      <c r="CO405" s="62"/>
      <c r="CP405" s="62"/>
      <c r="CQ405" s="62"/>
      <c r="CR405" s="62"/>
      <c r="CS405" s="62"/>
      <c r="CT405" s="62"/>
      <c r="CU405" s="62"/>
      <c r="CV405" s="62"/>
      <c r="CW405" s="62"/>
      <c r="CX405" s="62"/>
      <c r="CY405" s="62"/>
      <c r="CZ405" s="62"/>
      <c r="DA405" s="62"/>
      <c r="DB405" s="62"/>
      <c r="DC405" s="62"/>
      <c r="DD405" s="62"/>
      <c r="DE405" s="62"/>
      <c r="DF405" s="62"/>
      <c r="DG405" s="62"/>
      <c r="DH405" s="62"/>
      <c r="DI405" s="62"/>
      <c r="DJ405" s="62"/>
      <c r="DK405" s="62"/>
      <c r="DL405" s="62"/>
      <c r="DM405" s="62"/>
      <c r="DN405" s="62"/>
      <c r="DO405" s="62"/>
      <c r="DP405" s="62"/>
      <c r="DQ405" s="62"/>
      <c r="DR405" s="62"/>
      <c r="DS405" s="62"/>
    </row>
    <row r="406" spans="1:123" s="49" customFormat="1" x14ac:dyDescent="0.25">
      <c r="A406" s="43">
        <v>6000</v>
      </c>
      <c r="B406" s="44"/>
      <c r="C406" s="45">
        <v>6321</v>
      </c>
      <c r="D406" s="46" t="s">
        <v>622</v>
      </c>
      <c r="E406" s="54" t="s">
        <v>229</v>
      </c>
      <c r="F406" s="48">
        <f>+'P1'!F407+'P2'!F407+'P3'!F407</f>
        <v>0</v>
      </c>
      <c r="G406" s="48">
        <f>+'P1'!G407+'P2'!G407+'P3'!G407</f>
        <v>0</v>
      </c>
      <c r="H406" s="48">
        <f>+'P1'!H407+'P2'!H407+'P3'!H407</f>
        <v>0</v>
      </c>
      <c r="I406" s="48">
        <f>+'P1'!I407+'P2'!I407+'P3'!I407</f>
        <v>0</v>
      </c>
      <c r="J406" s="48">
        <f>+'P1'!J407+'P2'!J407+'P3'!J407</f>
        <v>0</v>
      </c>
      <c r="K406" s="48">
        <f>+'P1'!K407+'P2'!K407+'P3'!K407</f>
        <v>0</v>
      </c>
      <c r="L406" s="48">
        <f>+'P1'!L407+'P2'!L407+'P3'!L407</f>
        <v>0</v>
      </c>
      <c r="M406" s="48">
        <f>+'P1'!M407+'P2'!M407+'P3'!M407</f>
        <v>0</v>
      </c>
      <c r="N406" s="48">
        <f>+'P1'!N407+'P2'!N407+'P3'!N407</f>
        <v>0</v>
      </c>
      <c r="O406" s="48">
        <f>+'P1'!O407+'P2'!O407+'P3'!O407</f>
        <v>0</v>
      </c>
      <c r="P406" s="48">
        <f>+'P1'!P407+'P2'!P407+'P3'!P407</f>
        <v>0</v>
      </c>
      <c r="Q406" s="48">
        <f>+'P1'!Q407+'P2'!Q407+'P3'!Q407</f>
        <v>0</v>
      </c>
      <c r="R406" s="66">
        <f t="shared" si="11"/>
        <v>0</v>
      </c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62"/>
      <c r="BA406" s="62"/>
      <c r="BB406" s="62"/>
      <c r="BC406" s="62"/>
      <c r="BD406" s="62"/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62"/>
      <c r="BP406" s="62"/>
      <c r="BQ406" s="62"/>
      <c r="BR406" s="62"/>
      <c r="BS406" s="62"/>
      <c r="BT406" s="62"/>
      <c r="BU406" s="62"/>
      <c r="BV406" s="62"/>
      <c r="BW406" s="62"/>
      <c r="BX406" s="62"/>
      <c r="BY406" s="62"/>
      <c r="BZ406" s="62"/>
      <c r="CA406" s="62"/>
      <c r="CB406" s="62"/>
      <c r="CC406" s="62"/>
      <c r="CD406" s="62"/>
      <c r="CE406" s="62"/>
      <c r="CF406" s="62"/>
      <c r="CG406" s="62"/>
      <c r="CH406" s="62"/>
      <c r="CI406" s="62"/>
      <c r="CJ406" s="62"/>
      <c r="CK406" s="62"/>
      <c r="CL406" s="62"/>
      <c r="CM406" s="62"/>
      <c r="CN406" s="62"/>
      <c r="CO406" s="62"/>
      <c r="CP406" s="62"/>
      <c r="CQ406" s="62"/>
      <c r="CR406" s="62"/>
      <c r="CS406" s="62"/>
      <c r="CT406" s="62"/>
      <c r="CU406" s="62"/>
      <c r="CV406" s="62"/>
      <c r="CW406" s="62"/>
      <c r="CX406" s="62"/>
      <c r="CY406" s="62"/>
      <c r="CZ406" s="62"/>
      <c r="DA406" s="62"/>
      <c r="DB406" s="62"/>
      <c r="DC406" s="62"/>
      <c r="DD406" s="62"/>
      <c r="DE406" s="62"/>
      <c r="DF406" s="62"/>
      <c r="DG406" s="62"/>
      <c r="DH406" s="62"/>
      <c r="DI406" s="62"/>
      <c r="DJ406" s="62"/>
      <c r="DK406" s="62"/>
      <c r="DL406" s="62"/>
      <c r="DM406" s="62"/>
      <c r="DN406" s="62"/>
      <c r="DO406" s="62"/>
      <c r="DP406" s="62"/>
      <c r="DQ406" s="62"/>
      <c r="DR406" s="62"/>
      <c r="DS406" s="62"/>
    </row>
    <row r="407" spans="1:123" s="49" customFormat="1" ht="15.75" customHeight="1" x14ac:dyDescent="0.25">
      <c r="A407" s="58" t="s">
        <v>700</v>
      </c>
      <c r="B407" s="58"/>
      <c r="C407" s="58"/>
      <c r="D407" s="58"/>
      <c r="E407" s="58"/>
      <c r="F407" s="48">
        <f>+'P1'!F408+'P2'!F408+'P3'!F408</f>
        <v>0</v>
      </c>
      <c r="G407" s="48">
        <f>+'P1'!G408+'P2'!G408+'P3'!G408</f>
        <v>0</v>
      </c>
      <c r="H407" s="48">
        <f>+'P1'!H408+'P2'!H408+'P3'!H408</f>
        <v>0</v>
      </c>
      <c r="I407" s="48">
        <f>+'P1'!I408+'P2'!I408+'P3'!I408</f>
        <v>0</v>
      </c>
      <c r="J407" s="48">
        <f>+'P1'!J408+'P2'!J408+'P3'!J408</f>
        <v>0</v>
      </c>
      <c r="K407" s="48">
        <f>+'P1'!K408+'P2'!K408+'P3'!K408</f>
        <v>0</v>
      </c>
      <c r="L407" s="48">
        <f>+'P1'!L408+'P2'!L408+'P3'!L408</f>
        <v>0</v>
      </c>
      <c r="M407" s="48">
        <f>+'P1'!M408+'P2'!M408+'P3'!M408</f>
        <v>0</v>
      </c>
      <c r="N407" s="48">
        <f>+'P1'!N408+'P2'!N408+'P3'!N408</f>
        <v>0</v>
      </c>
      <c r="O407" s="48">
        <f>+'P1'!O408+'P2'!O408+'P3'!O408</f>
        <v>0</v>
      </c>
      <c r="P407" s="48">
        <f>+'P1'!P408+'P2'!P408+'P3'!P408</f>
        <v>0</v>
      </c>
      <c r="Q407" s="48">
        <f>+'P1'!Q408+'P2'!Q408+'P3'!Q408</f>
        <v>0</v>
      </c>
      <c r="R407" s="64">
        <f>SUM(R378:R406)</f>
        <v>0</v>
      </c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62"/>
      <c r="BA407" s="62"/>
      <c r="BB407" s="62"/>
      <c r="BC407" s="62"/>
      <c r="BD407" s="62"/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62"/>
      <c r="BP407" s="62"/>
      <c r="BQ407" s="62"/>
      <c r="BR407" s="62"/>
      <c r="BS407" s="62"/>
      <c r="BT407" s="62"/>
      <c r="BU407" s="62"/>
      <c r="BV407" s="62"/>
      <c r="BW407" s="62"/>
      <c r="BX407" s="62"/>
      <c r="BY407" s="62"/>
      <c r="BZ407" s="62"/>
      <c r="CA407" s="62"/>
      <c r="CB407" s="62"/>
      <c r="CC407" s="62"/>
      <c r="CD407" s="62"/>
      <c r="CE407" s="62"/>
      <c r="CF407" s="62"/>
      <c r="CG407" s="62"/>
      <c r="CH407" s="62"/>
      <c r="CI407" s="62"/>
      <c r="CJ407" s="62"/>
      <c r="CK407" s="62"/>
      <c r="CL407" s="62"/>
      <c r="CM407" s="62"/>
      <c r="CN407" s="62"/>
      <c r="CO407" s="62"/>
      <c r="CP407" s="62"/>
      <c r="CQ407" s="62"/>
      <c r="CR407" s="62"/>
      <c r="CS407" s="62"/>
      <c r="CT407" s="62"/>
      <c r="CU407" s="62"/>
      <c r="CV407" s="62"/>
      <c r="CW407" s="62"/>
      <c r="CX407" s="62"/>
      <c r="CY407" s="62"/>
      <c r="CZ407" s="62"/>
      <c r="DA407" s="62"/>
      <c r="DB407" s="62"/>
      <c r="DC407" s="62"/>
      <c r="DD407" s="62"/>
      <c r="DE407" s="62"/>
      <c r="DF407" s="62"/>
      <c r="DG407" s="62"/>
      <c r="DH407" s="62"/>
      <c r="DI407" s="62"/>
      <c r="DJ407" s="62"/>
      <c r="DK407" s="62"/>
      <c r="DL407" s="62"/>
      <c r="DM407" s="62"/>
      <c r="DN407" s="62"/>
      <c r="DO407" s="62"/>
      <c r="DP407" s="62"/>
      <c r="DQ407" s="62"/>
      <c r="DR407" s="62"/>
      <c r="DS407" s="62"/>
    </row>
    <row r="408" spans="1:123" s="49" customFormat="1" x14ac:dyDescent="0.25">
      <c r="A408" s="53"/>
      <c r="B408" s="53"/>
      <c r="C408" s="53"/>
      <c r="D408" s="53"/>
      <c r="E408" s="53"/>
      <c r="F408" s="48">
        <f>+'P1'!F409+'P2'!F409+'P3'!F409</f>
        <v>0</v>
      </c>
      <c r="G408" s="48">
        <f>+'P1'!G409+'P2'!G409+'P3'!G409</f>
        <v>0</v>
      </c>
      <c r="H408" s="48">
        <f>+'P1'!H409+'P2'!H409+'P3'!H409</f>
        <v>0</v>
      </c>
      <c r="I408" s="48">
        <f>+'P1'!I409+'P2'!I409+'P3'!I409</f>
        <v>0</v>
      </c>
      <c r="J408" s="48">
        <f>+'P1'!J409+'P2'!J409+'P3'!J409</f>
        <v>0</v>
      </c>
      <c r="K408" s="48">
        <f>+'P1'!K409+'P2'!K409+'P3'!K409</f>
        <v>0</v>
      </c>
      <c r="L408" s="48">
        <f>+'P1'!L409+'P2'!L409+'P3'!L409</f>
        <v>0</v>
      </c>
      <c r="M408" s="48">
        <f>+'P1'!M409+'P2'!M409+'P3'!M409</f>
        <v>0</v>
      </c>
      <c r="N408" s="48">
        <f>+'P1'!N409+'P2'!N409+'P3'!N409</f>
        <v>0</v>
      </c>
      <c r="O408" s="48">
        <f>+'P1'!O409+'P2'!O409+'P3'!O409</f>
        <v>0</v>
      </c>
      <c r="P408" s="48">
        <f>+'P1'!P409+'P2'!P409+'P3'!P409</f>
        <v>0</v>
      </c>
      <c r="Q408" s="48">
        <f>+'P1'!Q409+'P2'!Q409+'P3'!Q409</f>
        <v>0</v>
      </c>
      <c r="R408" s="63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62"/>
      <c r="BA408" s="62"/>
      <c r="BB408" s="62"/>
      <c r="BC408" s="62"/>
      <c r="BD408" s="62"/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2"/>
      <c r="CA408" s="62"/>
      <c r="CB408" s="62"/>
      <c r="CC408" s="62"/>
      <c r="CD408" s="62"/>
      <c r="CE408" s="62"/>
      <c r="CF408" s="62"/>
      <c r="CG408" s="62"/>
      <c r="CH408" s="62"/>
      <c r="CI408" s="62"/>
      <c r="CJ408" s="62"/>
      <c r="CK408" s="62"/>
      <c r="CL408" s="62"/>
      <c r="CM408" s="62"/>
      <c r="CN408" s="62"/>
      <c r="CO408" s="62"/>
      <c r="CP408" s="62"/>
      <c r="CQ408" s="62"/>
      <c r="CR408" s="62"/>
      <c r="CS408" s="62"/>
      <c r="CT408" s="62"/>
      <c r="CU408" s="62"/>
      <c r="CV408" s="62"/>
      <c r="CW408" s="62"/>
      <c r="CX408" s="62"/>
      <c r="CY408" s="62"/>
      <c r="CZ408" s="62"/>
      <c r="DA408" s="62"/>
      <c r="DB408" s="62"/>
      <c r="DC408" s="62"/>
      <c r="DD408" s="62"/>
      <c r="DE408" s="62"/>
      <c r="DF408" s="62"/>
      <c r="DG408" s="62"/>
      <c r="DH408" s="62"/>
      <c r="DI408" s="62"/>
      <c r="DJ408" s="62"/>
      <c r="DK408" s="62"/>
      <c r="DL408" s="62"/>
      <c r="DM408" s="62"/>
      <c r="DN408" s="62"/>
      <c r="DO408" s="62"/>
      <c r="DP408" s="62"/>
      <c r="DQ408" s="62"/>
      <c r="DR408" s="62"/>
      <c r="DS408" s="62"/>
    </row>
    <row r="409" spans="1:123" s="49" customFormat="1" x14ac:dyDescent="0.25">
      <c r="A409" s="43">
        <v>7000</v>
      </c>
      <c r="B409" s="44"/>
      <c r="C409" s="45">
        <v>7111</v>
      </c>
      <c r="D409" s="46" t="s">
        <v>623</v>
      </c>
      <c r="E409" s="57" t="s">
        <v>229</v>
      </c>
      <c r="F409" s="48">
        <f>+'P1'!F410+'P2'!F410+'P3'!F410</f>
        <v>0</v>
      </c>
      <c r="G409" s="48">
        <f>+'P1'!G410+'P2'!G410+'P3'!G410</f>
        <v>0</v>
      </c>
      <c r="H409" s="48">
        <f>+'P1'!H410+'P2'!H410+'P3'!H410</f>
        <v>0</v>
      </c>
      <c r="I409" s="48">
        <f>+'P1'!I410+'P2'!I410+'P3'!I410</f>
        <v>0</v>
      </c>
      <c r="J409" s="48">
        <f>+'P1'!J410+'P2'!J410+'P3'!J410</f>
        <v>0</v>
      </c>
      <c r="K409" s="48">
        <f>+'P1'!K410+'P2'!K410+'P3'!K410</f>
        <v>0</v>
      </c>
      <c r="L409" s="48">
        <f>+'P1'!L410+'P2'!L410+'P3'!L410</f>
        <v>0</v>
      </c>
      <c r="M409" s="48">
        <f>+'P1'!M410+'P2'!M410+'P3'!M410</f>
        <v>0</v>
      </c>
      <c r="N409" s="48">
        <f>+'P1'!N410+'P2'!N410+'P3'!N410</f>
        <v>0</v>
      </c>
      <c r="O409" s="48">
        <f>+'P1'!O410+'P2'!O410+'P3'!O410</f>
        <v>0</v>
      </c>
      <c r="P409" s="48">
        <f>+'P1'!P410+'P2'!P410+'P3'!P410</f>
        <v>0</v>
      </c>
      <c r="Q409" s="48">
        <f>+'P1'!Q410+'P2'!Q410+'P3'!Q410</f>
        <v>0</v>
      </c>
      <c r="R409" s="66">
        <f t="shared" ref="R409:R457" si="12">SUM(F409:Q409)</f>
        <v>0</v>
      </c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62"/>
      <c r="BD409" s="62"/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62"/>
      <c r="BP409" s="62"/>
      <c r="BQ409" s="62"/>
      <c r="BR409" s="62"/>
      <c r="BS409" s="62"/>
      <c r="BT409" s="62"/>
      <c r="BU409" s="62"/>
      <c r="BV409" s="62"/>
      <c r="BW409" s="62"/>
      <c r="BX409" s="62"/>
      <c r="BY409" s="62"/>
      <c r="BZ409" s="62"/>
      <c r="CA409" s="62"/>
      <c r="CB409" s="62"/>
      <c r="CC409" s="62"/>
      <c r="CD409" s="62"/>
      <c r="CE409" s="62"/>
      <c r="CF409" s="62"/>
      <c r="CG409" s="62"/>
      <c r="CH409" s="62"/>
      <c r="CI409" s="62"/>
      <c r="CJ409" s="62"/>
      <c r="CK409" s="62"/>
      <c r="CL409" s="62"/>
      <c r="CM409" s="62"/>
      <c r="CN409" s="62"/>
      <c r="CO409" s="62"/>
      <c r="CP409" s="62"/>
      <c r="CQ409" s="62"/>
      <c r="CR409" s="62"/>
      <c r="CS409" s="62"/>
      <c r="CT409" s="62"/>
      <c r="CU409" s="62"/>
      <c r="CV409" s="62"/>
      <c r="CW409" s="62"/>
      <c r="CX409" s="62"/>
      <c r="CY409" s="62"/>
      <c r="CZ409" s="62"/>
      <c r="DA409" s="62"/>
      <c r="DB409" s="62"/>
      <c r="DC409" s="62"/>
      <c r="DD409" s="62"/>
      <c r="DE409" s="62"/>
      <c r="DF409" s="62"/>
      <c r="DG409" s="62"/>
      <c r="DH409" s="62"/>
      <c r="DI409" s="62"/>
      <c r="DJ409" s="62"/>
      <c r="DK409" s="62"/>
      <c r="DL409" s="62"/>
      <c r="DM409" s="62"/>
      <c r="DN409" s="62"/>
      <c r="DO409" s="62"/>
      <c r="DP409" s="62"/>
      <c r="DQ409" s="62"/>
      <c r="DR409" s="62"/>
      <c r="DS409" s="62"/>
    </row>
    <row r="410" spans="1:123" s="49" customFormat="1" x14ac:dyDescent="0.25">
      <c r="A410" s="43">
        <v>7000</v>
      </c>
      <c r="B410" s="44"/>
      <c r="C410" s="45">
        <v>7121</v>
      </c>
      <c r="D410" s="46" t="s">
        <v>624</v>
      </c>
      <c r="E410" s="57" t="s">
        <v>229</v>
      </c>
      <c r="F410" s="48">
        <f>+'P1'!F411+'P2'!F411+'P3'!F411</f>
        <v>0</v>
      </c>
      <c r="G410" s="48">
        <f>+'P1'!G411+'P2'!G411+'P3'!G411</f>
        <v>0</v>
      </c>
      <c r="H410" s="48">
        <f>+'P1'!H411+'P2'!H411+'P3'!H411</f>
        <v>0</v>
      </c>
      <c r="I410" s="48">
        <f>+'P1'!I411+'P2'!I411+'P3'!I411</f>
        <v>0</v>
      </c>
      <c r="J410" s="48">
        <f>+'P1'!J411+'P2'!J411+'P3'!J411</f>
        <v>0</v>
      </c>
      <c r="K410" s="48">
        <f>+'P1'!K411+'P2'!K411+'P3'!K411</f>
        <v>0</v>
      </c>
      <c r="L410" s="48">
        <f>+'P1'!L411+'P2'!L411+'P3'!L411</f>
        <v>0</v>
      </c>
      <c r="M410" s="48">
        <f>+'P1'!M411+'P2'!M411+'P3'!M411</f>
        <v>0</v>
      </c>
      <c r="N410" s="48">
        <f>+'P1'!N411+'P2'!N411+'P3'!N411</f>
        <v>0</v>
      </c>
      <c r="O410" s="48">
        <f>+'P1'!O411+'P2'!O411+'P3'!O411</f>
        <v>0</v>
      </c>
      <c r="P410" s="48">
        <f>+'P1'!P411+'P2'!P411+'P3'!P411</f>
        <v>0</v>
      </c>
      <c r="Q410" s="48">
        <f>+'P1'!Q411+'P2'!Q411+'P3'!Q411</f>
        <v>0</v>
      </c>
      <c r="R410" s="66">
        <f t="shared" si="12"/>
        <v>0</v>
      </c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62"/>
      <c r="BA410" s="62"/>
      <c r="BB410" s="62"/>
      <c r="BC410" s="62"/>
      <c r="BD410" s="62"/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62"/>
      <c r="BP410" s="62"/>
      <c r="BQ410" s="62"/>
      <c r="BR410" s="62"/>
      <c r="BS410" s="62"/>
      <c r="BT410" s="62"/>
      <c r="BU410" s="62"/>
      <c r="BV410" s="62"/>
      <c r="BW410" s="62"/>
      <c r="BX410" s="62"/>
      <c r="BY410" s="62"/>
      <c r="BZ410" s="62"/>
      <c r="CA410" s="62"/>
      <c r="CB410" s="62"/>
      <c r="CC410" s="62"/>
      <c r="CD410" s="62"/>
      <c r="CE410" s="62"/>
      <c r="CF410" s="62"/>
      <c r="CG410" s="62"/>
      <c r="CH410" s="62"/>
      <c r="CI410" s="62"/>
      <c r="CJ410" s="62"/>
      <c r="CK410" s="62"/>
      <c r="CL410" s="62"/>
      <c r="CM410" s="62"/>
      <c r="CN410" s="62"/>
      <c r="CO410" s="62"/>
      <c r="CP410" s="62"/>
      <c r="CQ410" s="62"/>
      <c r="CR410" s="62"/>
      <c r="CS410" s="62"/>
      <c r="CT410" s="62"/>
      <c r="CU410" s="62"/>
      <c r="CV410" s="62"/>
      <c r="CW410" s="62"/>
      <c r="CX410" s="62"/>
      <c r="CY410" s="62"/>
      <c r="CZ410" s="62"/>
      <c r="DA410" s="62"/>
      <c r="DB410" s="62"/>
      <c r="DC410" s="62"/>
      <c r="DD410" s="62"/>
      <c r="DE410" s="62"/>
      <c r="DF410" s="62"/>
      <c r="DG410" s="62"/>
      <c r="DH410" s="62"/>
      <c r="DI410" s="62"/>
      <c r="DJ410" s="62"/>
      <c r="DK410" s="62"/>
      <c r="DL410" s="62"/>
      <c r="DM410" s="62"/>
      <c r="DN410" s="62"/>
      <c r="DO410" s="62"/>
      <c r="DP410" s="62"/>
      <c r="DQ410" s="62"/>
      <c r="DR410" s="62"/>
      <c r="DS410" s="62"/>
    </row>
    <row r="411" spans="1:123" s="49" customFormat="1" x14ac:dyDescent="0.25">
      <c r="A411" s="43">
        <v>7000</v>
      </c>
      <c r="B411" s="44"/>
      <c r="C411" s="45">
        <v>7211</v>
      </c>
      <c r="D411" s="46" t="s">
        <v>625</v>
      </c>
      <c r="E411" s="57" t="s">
        <v>229</v>
      </c>
      <c r="F411" s="48">
        <f>+'P1'!F412+'P2'!F412+'P3'!F412</f>
        <v>0</v>
      </c>
      <c r="G411" s="48">
        <f>+'P1'!G412+'P2'!G412+'P3'!G412</f>
        <v>0</v>
      </c>
      <c r="H411" s="48">
        <f>+'P1'!H412+'P2'!H412+'P3'!H412</f>
        <v>0</v>
      </c>
      <c r="I411" s="48">
        <f>+'P1'!I412+'P2'!I412+'P3'!I412</f>
        <v>0</v>
      </c>
      <c r="J411" s="48">
        <f>+'P1'!J412+'P2'!J412+'P3'!J412</f>
        <v>0</v>
      </c>
      <c r="K411" s="48">
        <f>+'P1'!K412+'P2'!K412+'P3'!K412</f>
        <v>0</v>
      </c>
      <c r="L411" s="48">
        <f>+'P1'!L412+'P2'!L412+'P3'!L412</f>
        <v>0</v>
      </c>
      <c r="M411" s="48">
        <f>+'P1'!M412+'P2'!M412+'P3'!M412</f>
        <v>0</v>
      </c>
      <c r="N411" s="48">
        <f>+'P1'!N412+'P2'!N412+'P3'!N412</f>
        <v>0</v>
      </c>
      <c r="O411" s="48">
        <f>+'P1'!O412+'P2'!O412+'P3'!O412</f>
        <v>0</v>
      </c>
      <c r="P411" s="48">
        <f>+'P1'!P412+'P2'!P412+'P3'!P412</f>
        <v>0</v>
      </c>
      <c r="Q411" s="48">
        <f>+'P1'!Q412+'P2'!Q412+'P3'!Q412</f>
        <v>0</v>
      </c>
      <c r="R411" s="66">
        <f t="shared" si="12"/>
        <v>0</v>
      </c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62"/>
      <c r="BA411" s="62"/>
      <c r="BB411" s="62"/>
      <c r="BC411" s="62"/>
      <c r="BD411" s="62"/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62"/>
      <c r="BP411" s="62"/>
      <c r="BQ411" s="62"/>
      <c r="BR411" s="62"/>
      <c r="BS411" s="62"/>
      <c r="BT411" s="62"/>
      <c r="BU411" s="62"/>
      <c r="BV411" s="62"/>
      <c r="BW411" s="62"/>
      <c r="BX411" s="62"/>
      <c r="BY411" s="62"/>
      <c r="BZ411" s="62"/>
      <c r="CA411" s="62"/>
      <c r="CB411" s="62"/>
      <c r="CC411" s="62"/>
      <c r="CD411" s="62"/>
      <c r="CE411" s="62"/>
      <c r="CF411" s="62"/>
      <c r="CG411" s="62"/>
      <c r="CH411" s="62"/>
      <c r="CI411" s="62"/>
      <c r="CJ411" s="62"/>
      <c r="CK411" s="62"/>
      <c r="CL411" s="62"/>
      <c r="CM411" s="62"/>
      <c r="CN411" s="62"/>
      <c r="CO411" s="62"/>
      <c r="CP411" s="62"/>
      <c r="CQ411" s="62"/>
      <c r="CR411" s="62"/>
      <c r="CS411" s="62"/>
      <c r="CT411" s="62"/>
      <c r="CU411" s="62"/>
      <c r="CV411" s="62"/>
      <c r="CW411" s="62"/>
      <c r="CX411" s="62"/>
      <c r="CY411" s="62"/>
      <c r="CZ411" s="62"/>
      <c r="DA411" s="62"/>
      <c r="DB411" s="62"/>
      <c r="DC411" s="62"/>
      <c r="DD411" s="62"/>
      <c r="DE411" s="62"/>
      <c r="DF411" s="62"/>
      <c r="DG411" s="62"/>
      <c r="DH411" s="62"/>
      <c r="DI411" s="62"/>
      <c r="DJ411" s="62"/>
      <c r="DK411" s="62"/>
      <c r="DL411" s="62"/>
      <c r="DM411" s="62"/>
      <c r="DN411" s="62"/>
      <c r="DO411" s="62"/>
      <c r="DP411" s="62"/>
      <c r="DQ411" s="62"/>
      <c r="DR411" s="62"/>
      <c r="DS411" s="62"/>
    </row>
    <row r="412" spans="1:123" s="49" customFormat="1" x14ac:dyDescent="0.25">
      <c r="A412" s="43">
        <v>7000</v>
      </c>
      <c r="B412" s="44"/>
      <c r="C412" s="45">
        <v>7221</v>
      </c>
      <c r="D412" s="46" t="s">
        <v>626</v>
      </c>
      <c r="E412" s="57" t="s">
        <v>229</v>
      </c>
      <c r="F412" s="48">
        <f>+'P1'!F413+'P2'!F413+'P3'!F413</f>
        <v>0</v>
      </c>
      <c r="G412" s="48">
        <f>+'P1'!G413+'P2'!G413+'P3'!G413</f>
        <v>0</v>
      </c>
      <c r="H412" s="48">
        <f>+'P1'!H413+'P2'!H413+'P3'!H413</f>
        <v>0</v>
      </c>
      <c r="I412" s="48">
        <f>+'P1'!I413+'P2'!I413+'P3'!I413</f>
        <v>0</v>
      </c>
      <c r="J412" s="48">
        <f>+'P1'!J413+'P2'!J413+'P3'!J413</f>
        <v>0</v>
      </c>
      <c r="K412" s="48">
        <f>+'P1'!K413+'P2'!K413+'P3'!K413</f>
        <v>0</v>
      </c>
      <c r="L412" s="48">
        <f>+'P1'!L413+'P2'!L413+'P3'!L413</f>
        <v>0</v>
      </c>
      <c r="M412" s="48">
        <f>+'P1'!M413+'P2'!M413+'P3'!M413</f>
        <v>0</v>
      </c>
      <c r="N412" s="48">
        <f>+'P1'!N413+'P2'!N413+'P3'!N413</f>
        <v>0</v>
      </c>
      <c r="O412" s="48">
        <f>+'P1'!O413+'P2'!O413+'P3'!O413</f>
        <v>0</v>
      </c>
      <c r="P412" s="48">
        <f>+'P1'!P413+'P2'!P413+'P3'!P413</f>
        <v>0</v>
      </c>
      <c r="Q412" s="48">
        <f>+'P1'!Q413+'P2'!Q413+'P3'!Q413</f>
        <v>0</v>
      </c>
      <c r="R412" s="66">
        <f t="shared" si="12"/>
        <v>0</v>
      </c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  <c r="AV412" s="62"/>
      <c r="AW412" s="62"/>
      <c r="AX412" s="62"/>
      <c r="AY412" s="62"/>
      <c r="AZ412" s="62"/>
      <c r="BA412" s="62"/>
      <c r="BB412" s="62"/>
      <c r="BC412" s="62"/>
      <c r="BD412" s="62"/>
      <c r="BE412" s="62"/>
      <c r="BF412" s="62"/>
      <c r="BG412" s="62"/>
      <c r="BH412" s="62"/>
      <c r="BI412" s="62"/>
      <c r="BJ412" s="62"/>
      <c r="BK412" s="62"/>
      <c r="BL412" s="62"/>
      <c r="BM412" s="62"/>
      <c r="BN412" s="62"/>
      <c r="BO412" s="62"/>
      <c r="BP412" s="62"/>
      <c r="BQ412" s="62"/>
      <c r="BR412" s="62"/>
      <c r="BS412" s="62"/>
      <c r="BT412" s="62"/>
      <c r="BU412" s="62"/>
      <c r="BV412" s="62"/>
      <c r="BW412" s="62"/>
      <c r="BX412" s="62"/>
      <c r="BY412" s="62"/>
      <c r="BZ412" s="62"/>
      <c r="CA412" s="62"/>
      <c r="CB412" s="62"/>
      <c r="CC412" s="62"/>
      <c r="CD412" s="62"/>
      <c r="CE412" s="62"/>
      <c r="CF412" s="62"/>
      <c r="CG412" s="62"/>
      <c r="CH412" s="62"/>
      <c r="CI412" s="62"/>
      <c r="CJ412" s="62"/>
      <c r="CK412" s="62"/>
      <c r="CL412" s="62"/>
      <c r="CM412" s="62"/>
      <c r="CN412" s="62"/>
      <c r="CO412" s="62"/>
      <c r="CP412" s="62"/>
      <c r="CQ412" s="62"/>
      <c r="CR412" s="62"/>
      <c r="CS412" s="62"/>
      <c r="CT412" s="62"/>
      <c r="CU412" s="62"/>
      <c r="CV412" s="62"/>
      <c r="CW412" s="62"/>
      <c r="CX412" s="62"/>
      <c r="CY412" s="62"/>
      <c r="CZ412" s="62"/>
      <c r="DA412" s="62"/>
      <c r="DB412" s="62"/>
      <c r="DC412" s="62"/>
      <c r="DD412" s="62"/>
      <c r="DE412" s="62"/>
      <c r="DF412" s="62"/>
      <c r="DG412" s="62"/>
      <c r="DH412" s="62"/>
      <c r="DI412" s="62"/>
      <c r="DJ412" s="62"/>
      <c r="DK412" s="62"/>
      <c r="DL412" s="62"/>
      <c r="DM412" s="62"/>
      <c r="DN412" s="62"/>
      <c r="DO412" s="62"/>
      <c r="DP412" s="62"/>
      <c r="DQ412" s="62"/>
      <c r="DR412" s="62"/>
      <c r="DS412" s="62"/>
    </row>
    <row r="413" spans="1:123" s="49" customFormat="1" x14ac:dyDescent="0.25">
      <c r="A413" s="43">
        <v>7000</v>
      </c>
      <c r="B413" s="44"/>
      <c r="C413" s="45">
        <v>7231</v>
      </c>
      <c r="D413" s="46" t="s">
        <v>627</v>
      </c>
      <c r="E413" s="57" t="s">
        <v>229</v>
      </c>
      <c r="F413" s="48">
        <f>+'P1'!F414+'P2'!F414+'P3'!F414</f>
        <v>0</v>
      </c>
      <c r="G413" s="48">
        <f>+'P1'!G414+'P2'!G414+'P3'!G414</f>
        <v>0</v>
      </c>
      <c r="H413" s="48">
        <f>+'P1'!H414+'P2'!H414+'P3'!H414</f>
        <v>0</v>
      </c>
      <c r="I413" s="48">
        <f>+'P1'!I414+'P2'!I414+'P3'!I414</f>
        <v>0</v>
      </c>
      <c r="J413" s="48">
        <f>+'P1'!J414+'P2'!J414+'P3'!J414</f>
        <v>0</v>
      </c>
      <c r="K413" s="48">
        <f>+'P1'!K414+'P2'!K414+'P3'!K414</f>
        <v>0</v>
      </c>
      <c r="L413" s="48">
        <f>+'P1'!L414+'P2'!L414+'P3'!L414</f>
        <v>0</v>
      </c>
      <c r="M413" s="48">
        <f>+'P1'!M414+'P2'!M414+'P3'!M414</f>
        <v>0</v>
      </c>
      <c r="N413" s="48">
        <f>+'P1'!N414+'P2'!N414+'P3'!N414</f>
        <v>0</v>
      </c>
      <c r="O413" s="48">
        <f>+'P1'!O414+'P2'!O414+'P3'!O414</f>
        <v>0</v>
      </c>
      <c r="P413" s="48">
        <f>+'P1'!P414+'P2'!P414+'P3'!P414</f>
        <v>0</v>
      </c>
      <c r="Q413" s="48">
        <f>+'P1'!Q414+'P2'!Q414+'P3'!Q414</f>
        <v>0</v>
      </c>
      <c r="R413" s="66">
        <f t="shared" si="12"/>
        <v>0</v>
      </c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62"/>
      <c r="BA413" s="62"/>
      <c r="BB413" s="62"/>
      <c r="BC413" s="62"/>
      <c r="BD413" s="62"/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2"/>
      <c r="CA413" s="62"/>
      <c r="CB413" s="62"/>
      <c r="CC413" s="62"/>
      <c r="CD413" s="62"/>
      <c r="CE413" s="62"/>
      <c r="CF413" s="62"/>
      <c r="CG413" s="62"/>
      <c r="CH413" s="62"/>
      <c r="CI413" s="62"/>
      <c r="CJ413" s="62"/>
      <c r="CK413" s="62"/>
      <c r="CL413" s="62"/>
      <c r="CM413" s="62"/>
      <c r="CN413" s="62"/>
      <c r="CO413" s="62"/>
      <c r="CP413" s="62"/>
      <c r="CQ413" s="62"/>
      <c r="CR413" s="62"/>
      <c r="CS413" s="62"/>
      <c r="CT413" s="62"/>
      <c r="CU413" s="62"/>
      <c r="CV413" s="62"/>
      <c r="CW413" s="62"/>
      <c r="CX413" s="62"/>
      <c r="CY413" s="62"/>
      <c r="CZ413" s="62"/>
      <c r="DA413" s="62"/>
      <c r="DB413" s="62"/>
      <c r="DC413" s="62"/>
      <c r="DD413" s="62"/>
      <c r="DE413" s="62"/>
      <c r="DF413" s="62"/>
      <c r="DG413" s="62"/>
      <c r="DH413" s="62"/>
      <c r="DI413" s="62"/>
      <c r="DJ413" s="62"/>
      <c r="DK413" s="62"/>
      <c r="DL413" s="62"/>
      <c r="DM413" s="62"/>
      <c r="DN413" s="62"/>
      <c r="DO413" s="62"/>
      <c r="DP413" s="62"/>
      <c r="DQ413" s="62"/>
      <c r="DR413" s="62"/>
      <c r="DS413" s="62"/>
    </row>
    <row r="414" spans="1:123" s="49" customFormat="1" x14ac:dyDescent="0.25">
      <c r="A414" s="43">
        <v>7000</v>
      </c>
      <c r="B414" s="44"/>
      <c r="C414" s="45">
        <v>7241</v>
      </c>
      <c r="D414" s="46" t="s">
        <v>628</v>
      </c>
      <c r="E414" s="57" t="s">
        <v>229</v>
      </c>
      <c r="F414" s="48">
        <f>+'P1'!F415+'P2'!F415+'P3'!F415</f>
        <v>0</v>
      </c>
      <c r="G414" s="48">
        <f>+'P1'!G415+'P2'!G415+'P3'!G415</f>
        <v>0</v>
      </c>
      <c r="H414" s="48">
        <f>+'P1'!H415+'P2'!H415+'P3'!H415</f>
        <v>0</v>
      </c>
      <c r="I414" s="48">
        <f>+'P1'!I415+'P2'!I415+'P3'!I415</f>
        <v>0</v>
      </c>
      <c r="J414" s="48">
        <f>+'P1'!J415+'P2'!J415+'P3'!J415</f>
        <v>0</v>
      </c>
      <c r="K414" s="48">
        <f>+'P1'!K415+'P2'!K415+'P3'!K415</f>
        <v>0</v>
      </c>
      <c r="L414" s="48">
        <f>+'P1'!L415+'P2'!L415+'P3'!L415</f>
        <v>0</v>
      </c>
      <c r="M414" s="48">
        <f>+'P1'!M415+'P2'!M415+'P3'!M415</f>
        <v>0</v>
      </c>
      <c r="N414" s="48">
        <f>+'P1'!N415+'P2'!N415+'P3'!N415</f>
        <v>0</v>
      </c>
      <c r="O414" s="48">
        <f>+'P1'!O415+'P2'!O415+'P3'!O415</f>
        <v>0</v>
      </c>
      <c r="P414" s="48">
        <f>+'P1'!P415+'P2'!P415+'P3'!P415</f>
        <v>0</v>
      </c>
      <c r="Q414" s="48">
        <f>+'P1'!Q415+'P2'!Q415+'P3'!Q415</f>
        <v>0</v>
      </c>
      <c r="R414" s="66">
        <f t="shared" si="12"/>
        <v>0</v>
      </c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62"/>
      <c r="BA414" s="62"/>
      <c r="BB414" s="62"/>
      <c r="BC414" s="62"/>
      <c r="BD414" s="62"/>
      <c r="BE414" s="62"/>
      <c r="BF414" s="62"/>
      <c r="BG414" s="62"/>
      <c r="BH414" s="62"/>
      <c r="BI414" s="62"/>
      <c r="BJ414" s="62"/>
      <c r="BK414" s="62"/>
      <c r="BL414" s="62"/>
      <c r="BM414" s="62"/>
      <c r="BN414" s="62"/>
      <c r="BO414" s="62"/>
      <c r="BP414" s="62"/>
      <c r="BQ414" s="62"/>
      <c r="BR414" s="62"/>
      <c r="BS414" s="62"/>
      <c r="BT414" s="62"/>
      <c r="BU414" s="62"/>
      <c r="BV414" s="62"/>
      <c r="BW414" s="62"/>
      <c r="BX414" s="62"/>
      <c r="BY414" s="62"/>
      <c r="BZ414" s="62"/>
      <c r="CA414" s="62"/>
      <c r="CB414" s="62"/>
      <c r="CC414" s="62"/>
      <c r="CD414" s="62"/>
      <c r="CE414" s="62"/>
      <c r="CF414" s="62"/>
      <c r="CG414" s="62"/>
      <c r="CH414" s="62"/>
      <c r="CI414" s="62"/>
      <c r="CJ414" s="62"/>
      <c r="CK414" s="62"/>
      <c r="CL414" s="62"/>
      <c r="CM414" s="62"/>
      <c r="CN414" s="62"/>
      <c r="CO414" s="62"/>
      <c r="CP414" s="62"/>
      <c r="CQ414" s="62"/>
      <c r="CR414" s="62"/>
      <c r="CS414" s="62"/>
      <c r="CT414" s="62"/>
      <c r="CU414" s="62"/>
      <c r="CV414" s="62"/>
      <c r="CW414" s="62"/>
      <c r="CX414" s="62"/>
      <c r="CY414" s="62"/>
      <c r="CZ414" s="62"/>
      <c r="DA414" s="62"/>
      <c r="DB414" s="62"/>
      <c r="DC414" s="62"/>
      <c r="DD414" s="62"/>
      <c r="DE414" s="62"/>
      <c r="DF414" s="62"/>
      <c r="DG414" s="62"/>
      <c r="DH414" s="62"/>
      <c r="DI414" s="62"/>
      <c r="DJ414" s="62"/>
      <c r="DK414" s="62"/>
      <c r="DL414" s="62"/>
      <c r="DM414" s="62"/>
      <c r="DN414" s="62"/>
      <c r="DO414" s="62"/>
      <c r="DP414" s="62"/>
      <c r="DQ414" s="62"/>
      <c r="DR414" s="62"/>
      <c r="DS414" s="62"/>
    </row>
    <row r="415" spans="1:123" s="49" customFormat="1" x14ac:dyDescent="0.25">
      <c r="A415" s="43">
        <v>7000</v>
      </c>
      <c r="B415" s="44"/>
      <c r="C415" s="45">
        <v>7251</v>
      </c>
      <c r="D415" s="46" t="s">
        <v>629</v>
      </c>
      <c r="E415" s="57" t="s">
        <v>229</v>
      </c>
      <c r="F415" s="48">
        <f>+'P1'!F416+'P2'!F416+'P3'!F416</f>
        <v>0</v>
      </c>
      <c r="G415" s="48">
        <f>+'P1'!G416+'P2'!G416+'P3'!G416</f>
        <v>0</v>
      </c>
      <c r="H415" s="48">
        <f>+'P1'!H416+'P2'!H416+'P3'!H416</f>
        <v>0</v>
      </c>
      <c r="I415" s="48">
        <f>+'P1'!I416+'P2'!I416+'P3'!I416</f>
        <v>0</v>
      </c>
      <c r="J415" s="48">
        <f>+'P1'!J416+'P2'!J416+'P3'!J416</f>
        <v>0</v>
      </c>
      <c r="K415" s="48">
        <f>+'P1'!K416+'P2'!K416+'P3'!K416</f>
        <v>0</v>
      </c>
      <c r="L415" s="48">
        <f>+'P1'!L416+'P2'!L416+'P3'!L416</f>
        <v>0</v>
      </c>
      <c r="M415" s="48">
        <f>+'P1'!M416+'P2'!M416+'P3'!M416</f>
        <v>0</v>
      </c>
      <c r="N415" s="48">
        <f>+'P1'!N416+'P2'!N416+'P3'!N416</f>
        <v>0</v>
      </c>
      <c r="O415" s="48">
        <f>+'P1'!O416+'P2'!O416+'P3'!O416</f>
        <v>0</v>
      </c>
      <c r="P415" s="48">
        <f>+'P1'!P416+'P2'!P416+'P3'!P416</f>
        <v>0</v>
      </c>
      <c r="Q415" s="48">
        <f>+'P1'!Q416+'P2'!Q416+'P3'!Q416</f>
        <v>0</v>
      </c>
      <c r="R415" s="66">
        <f t="shared" si="12"/>
        <v>0</v>
      </c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  <c r="AT415" s="62"/>
      <c r="AU415" s="62"/>
      <c r="AV415" s="62"/>
      <c r="AW415" s="62"/>
      <c r="AX415" s="62"/>
      <c r="AY415" s="62"/>
      <c r="AZ415" s="62"/>
      <c r="BA415" s="62"/>
      <c r="BB415" s="62"/>
      <c r="BC415" s="62"/>
      <c r="BD415" s="62"/>
      <c r="BE415" s="62"/>
      <c r="BF415" s="62"/>
      <c r="BG415" s="62"/>
      <c r="BH415" s="62"/>
      <c r="BI415" s="62"/>
      <c r="BJ415" s="62"/>
      <c r="BK415" s="62"/>
      <c r="BL415" s="62"/>
      <c r="BM415" s="62"/>
      <c r="BN415" s="62"/>
      <c r="BO415" s="62"/>
      <c r="BP415" s="62"/>
      <c r="BQ415" s="62"/>
      <c r="BR415" s="62"/>
      <c r="BS415" s="62"/>
      <c r="BT415" s="62"/>
      <c r="BU415" s="62"/>
      <c r="BV415" s="62"/>
      <c r="BW415" s="62"/>
      <c r="BX415" s="62"/>
      <c r="BY415" s="62"/>
      <c r="BZ415" s="62"/>
      <c r="CA415" s="62"/>
      <c r="CB415" s="62"/>
      <c r="CC415" s="62"/>
      <c r="CD415" s="62"/>
      <c r="CE415" s="62"/>
      <c r="CF415" s="62"/>
      <c r="CG415" s="62"/>
      <c r="CH415" s="62"/>
      <c r="CI415" s="62"/>
      <c r="CJ415" s="62"/>
      <c r="CK415" s="62"/>
      <c r="CL415" s="62"/>
      <c r="CM415" s="62"/>
      <c r="CN415" s="62"/>
      <c r="CO415" s="62"/>
      <c r="CP415" s="62"/>
      <c r="CQ415" s="62"/>
      <c r="CR415" s="62"/>
      <c r="CS415" s="62"/>
      <c r="CT415" s="62"/>
      <c r="CU415" s="62"/>
      <c r="CV415" s="62"/>
      <c r="CW415" s="62"/>
      <c r="CX415" s="62"/>
      <c r="CY415" s="62"/>
      <c r="CZ415" s="62"/>
      <c r="DA415" s="62"/>
      <c r="DB415" s="62"/>
      <c r="DC415" s="62"/>
      <c r="DD415" s="62"/>
      <c r="DE415" s="62"/>
      <c r="DF415" s="62"/>
      <c r="DG415" s="62"/>
      <c r="DH415" s="62"/>
      <c r="DI415" s="62"/>
      <c r="DJ415" s="62"/>
      <c r="DK415" s="62"/>
      <c r="DL415" s="62"/>
      <c r="DM415" s="62"/>
      <c r="DN415" s="62"/>
      <c r="DO415" s="62"/>
      <c r="DP415" s="62"/>
      <c r="DQ415" s="62"/>
      <c r="DR415" s="62"/>
      <c r="DS415" s="62"/>
    </row>
    <row r="416" spans="1:123" s="49" customFormat="1" x14ac:dyDescent="0.25">
      <c r="A416" s="43">
        <v>7000</v>
      </c>
      <c r="B416" s="44"/>
      <c r="C416" s="45">
        <v>7261</v>
      </c>
      <c r="D416" s="46" t="s">
        <v>630</v>
      </c>
      <c r="E416" s="57" t="s">
        <v>229</v>
      </c>
      <c r="F416" s="48">
        <f>+'P1'!F417+'P2'!F417+'P3'!F417</f>
        <v>0</v>
      </c>
      <c r="G416" s="48">
        <f>+'P1'!G417+'P2'!G417+'P3'!G417</f>
        <v>0</v>
      </c>
      <c r="H416" s="48">
        <f>+'P1'!H417+'P2'!H417+'P3'!H417</f>
        <v>0</v>
      </c>
      <c r="I416" s="48">
        <f>+'P1'!I417+'P2'!I417+'P3'!I417</f>
        <v>0</v>
      </c>
      <c r="J416" s="48">
        <f>+'P1'!J417+'P2'!J417+'P3'!J417</f>
        <v>0</v>
      </c>
      <c r="K416" s="48">
        <f>+'P1'!K417+'P2'!K417+'P3'!K417</f>
        <v>0</v>
      </c>
      <c r="L416" s="48">
        <f>+'P1'!L417+'P2'!L417+'P3'!L417</f>
        <v>0</v>
      </c>
      <c r="M416" s="48">
        <f>+'P1'!M417+'P2'!M417+'P3'!M417</f>
        <v>0</v>
      </c>
      <c r="N416" s="48">
        <f>+'P1'!N417+'P2'!N417+'P3'!N417</f>
        <v>0</v>
      </c>
      <c r="O416" s="48">
        <f>+'P1'!O417+'P2'!O417+'P3'!O417</f>
        <v>0</v>
      </c>
      <c r="P416" s="48">
        <f>+'P1'!P417+'P2'!P417+'P3'!P417</f>
        <v>0</v>
      </c>
      <c r="Q416" s="48">
        <f>+'P1'!Q417+'P2'!Q417+'P3'!Q417</f>
        <v>0</v>
      </c>
      <c r="R416" s="66">
        <f t="shared" si="12"/>
        <v>0</v>
      </c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2"/>
      <c r="AX416" s="62"/>
      <c r="AY416" s="62"/>
      <c r="AZ416" s="62"/>
      <c r="BA416" s="62"/>
      <c r="BB416" s="62"/>
      <c r="BC416" s="62"/>
      <c r="BD416" s="62"/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62"/>
      <c r="BP416" s="62"/>
      <c r="BQ416" s="62"/>
      <c r="BR416" s="62"/>
      <c r="BS416" s="62"/>
      <c r="BT416" s="62"/>
      <c r="BU416" s="62"/>
      <c r="BV416" s="62"/>
      <c r="BW416" s="62"/>
      <c r="BX416" s="62"/>
      <c r="BY416" s="62"/>
      <c r="BZ416" s="62"/>
      <c r="CA416" s="62"/>
      <c r="CB416" s="62"/>
      <c r="CC416" s="62"/>
      <c r="CD416" s="62"/>
      <c r="CE416" s="62"/>
      <c r="CF416" s="62"/>
      <c r="CG416" s="62"/>
      <c r="CH416" s="62"/>
      <c r="CI416" s="62"/>
      <c r="CJ416" s="62"/>
      <c r="CK416" s="62"/>
      <c r="CL416" s="62"/>
      <c r="CM416" s="62"/>
      <c r="CN416" s="62"/>
      <c r="CO416" s="62"/>
      <c r="CP416" s="62"/>
      <c r="CQ416" s="62"/>
      <c r="CR416" s="62"/>
      <c r="CS416" s="62"/>
      <c r="CT416" s="62"/>
      <c r="CU416" s="62"/>
      <c r="CV416" s="62"/>
      <c r="CW416" s="62"/>
      <c r="CX416" s="62"/>
      <c r="CY416" s="62"/>
      <c r="CZ416" s="62"/>
      <c r="DA416" s="62"/>
      <c r="DB416" s="62"/>
      <c r="DC416" s="62"/>
      <c r="DD416" s="62"/>
      <c r="DE416" s="62"/>
      <c r="DF416" s="62"/>
      <c r="DG416" s="62"/>
      <c r="DH416" s="62"/>
      <c r="DI416" s="62"/>
      <c r="DJ416" s="62"/>
      <c r="DK416" s="62"/>
      <c r="DL416" s="62"/>
      <c r="DM416" s="62"/>
      <c r="DN416" s="62"/>
      <c r="DO416" s="62"/>
      <c r="DP416" s="62"/>
      <c r="DQ416" s="62"/>
      <c r="DR416" s="62"/>
      <c r="DS416" s="62"/>
    </row>
    <row r="417" spans="1:123" s="49" customFormat="1" x14ac:dyDescent="0.25">
      <c r="A417" s="43">
        <v>7000</v>
      </c>
      <c r="B417" s="44"/>
      <c r="C417" s="45">
        <v>7271</v>
      </c>
      <c r="D417" s="46" t="s">
        <v>631</v>
      </c>
      <c r="E417" s="57" t="s">
        <v>229</v>
      </c>
      <c r="F417" s="48">
        <f>+'P1'!F418+'P2'!F418+'P3'!F418</f>
        <v>0</v>
      </c>
      <c r="G417" s="48">
        <f>+'P1'!G418+'P2'!G418+'P3'!G418</f>
        <v>0</v>
      </c>
      <c r="H417" s="48">
        <f>+'P1'!H418+'P2'!H418+'P3'!H418</f>
        <v>0</v>
      </c>
      <c r="I417" s="48">
        <f>+'P1'!I418+'P2'!I418+'P3'!I418</f>
        <v>0</v>
      </c>
      <c r="J417" s="48">
        <f>+'P1'!J418+'P2'!J418+'P3'!J418</f>
        <v>0</v>
      </c>
      <c r="K417" s="48">
        <f>+'P1'!K418+'P2'!K418+'P3'!K418</f>
        <v>0</v>
      </c>
      <c r="L417" s="48">
        <f>+'P1'!L418+'P2'!L418+'P3'!L418</f>
        <v>0</v>
      </c>
      <c r="M417" s="48">
        <f>+'P1'!M418+'P2'!M418+'P3'!M418</f>
        <v>0</v>
      </c>
      <c r="N417" s="48">
        <f>+'P1'!N418+'P2'!N418+'P3'!N418</f>
        <v>0</v>
      </c>
      <c r="O417" s="48">
        <f>+'P1'!O418+'P2'!O418+'P3'!O418</f>
        <v>0</v>
      </c>
      <c r="P417" s="48">
        <f>+'P1'!P418+'P2'!P418+'P3'!P418</f>
        <v>0</v>
      </c>
      <c r="Q417" s="48">
        <f>+'P1'!Q418+'P2'!Q418+'P3'!Q418</f>
        <v>0</v>
      </c>
      <c r="R417" s="66">
        <f t="shared" si="12"/>
        <v>0</v>
      </c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62"/>
      <c r="BA417" s="62"/>
      <c r="BB417" s="62"/>
      <c r="BC417" s="62"/>
      <c r="BD417" s="62"/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62"/>
      <c r="BP417" s="62"/>
      <c r="BQ417" s="62"/>
      <c r="BR417" s="62"/>
      <c r="BS417" s="62"/>
      <c r="BT417" s="62"/>
      <c r="BU417" s="62"/>
      <c r="BV417" s="62"/>
      <c r="BW417" s="62"/>
      <c r="BX417" s="62"/>
      <c r="BY417" s="62"/>
      <c r="BZ417" s="62"/>
      <c r="CA417" s="62"/>
      <c r="CB417" s="62"/>
      <c r="CC417" s="62"/>
      <c r="CD417" s="62"/>
      <c r="CE417" s="62"/>
      <c r="CF417" s="62"/>
      <c r="CG417" s="62"/>
      <c r="CH417" s="62"/>
      <c r="CI417" s="62"/>
      <c r="CJ417" s="62"/>
      <c r="CK417" s="62"/>
      <c r="CL417" s="62"/>
      <c r="CM417" s="62"/>
      <c r="CN417" s="62"/>
      <c r="CO417" s="62"/>
      <c r="CP417" s="62"/>
      <c r="CQ417" s="62"/>
      <c r="CR417" s="62"/>
      <c r="CS417" s="62"/>
      <c r="CT417" s="62"/>
      <c r="CU417" s="62"/>
      <c r="CV417" s="62"/>
      <c r="CW417" s="62"/>
      <c r="CX417" s="62"/>
      <c r="CY417" s="62"/>
      <c r="CZ417" s="62"/>
      <c r="DA417" s="62"/>
      <c r="DB417" s="62"/>
      <c r="DC417" s="62"/>
      <c r="DD417" s="62"/>
      <c r="DE417" s="62"/>
      <c r="DF417" s="62"/>
      <c r="DG417" s="62"/>
      <c r="DH417" s="62"/>
      <c r="DI417" s="62"/>
      <c r="DJ417" s="62"/>
      <c r="DK417" s="62"/>
      <c r="DL417" s="62"/>
      <c r="DM417" s="62"/>
      <c r="DN417" s="62"/>
      <c r="DO417" s="62"/>
      <c r="DP417" s="62"/>
      <c r="DQ417" s="62"/>
      <c r="DR417" s="62"/>
      <c r="DS417" s="62"/>
    </row>
    <row r="418" spans="1:123" s="49" customFormat="1" x14ac:dyDescent="0.25">
      <c r="A418" s="43">
        <v>7000</v>
      </c>
      <c r="B418" s="44"/>
      <c r="C418" s="45">
        <v>7281</v>
      </c>
      <c r="D418" s="46" t="s">
        <v>632</v>
      </c>
      <c r="E418" s="57" t="s">
        <v>229</v>
      </c>
      <c r="F418" s="48">
        <f>+'P1'!F419+'P2'!F419+'P3'!F419</f>
        <v>0</v>
      </c>
      <c r="G418" s="48">
        <f>+'P1'!G419+'P2'!G419+'P3'!G419</f>
        <v>0</v>
      </c>
      <c r="H418" s="48">
        <f>+'P1'!H419+'P2'!H419+'P3'!H419</f>
        <v>0</v>
      </c>
      <c r="I418" s="48">
        <f>+'P1'!I419+'P2'!I419+'P3'!I419</f>
        <v>0</v>
      </c>
      <c r="J418" s="48">
        <f>+'P1'!J419+'P2'!J419+'P3'!J419</f>
        <v>0</v>
      </c>
      <c r="K418" s="48">
        <f>+'P1'!K419+'P2'!K419+'P3'!K419</f>
        <v>0</v>
      </c>
      <c r="L418" s="48">
        <f>+'P1'!L419+'P2'!L419+'P3'!L419</f>
        <v>0</v>
      </c>
      <c r="M418" s="48">
        <f>+'P1'!M419+'P2'!M419+'P3'!M419</f>
        <v>0</v>
      </c>
      <c r="N418" s="48">
        <f>+'P1'!N419+'P2'!N419+'P3'!N419</f>
        <v>0</v>
      </c>
      <c r="O418" s="48">
        <f>+'P1'!O419+'P2'!O419+'P3'!O419</f>
        <v>0</v>
      </c>
      <c r="P418" s="48">
        <f>+'P1'!P419+'P2'!P419+'P3'!P419</f>
        <v>0</v>
      </c>
      <c r="Q418" s="48">
        <f>+'P1'!Q419+'P2'!Q419+'P3'!Q419</f>
        <v>0</v>
      </c>
      <c r="R418" s="66">
        <f t="shared" si="12"/>
        <v>0</v>
      </c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62"/>
      <c r="BA418" s="62"/>
      <c r="BB418" s="62"/>
      <c r="BC418" s="62"/>
      <c r="BD418" s="62"/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2"/>
      <c r="CA418" s="62"/>
      <c r="CB418" s="62"/>
      <c r="CC418" s="62"/>
      <c r="CD418" s="62"/>
      <c r="CE418" s="62"/>
      <c r="CF418" s="62"/>
      <c r="CG418" s="62"/>
      <c r="CH418" s="62"/>
      <c r="CI418" s="62"/>
      <c r="CJ418" s="62"/>
      <c r="CK418" s="62"/>
      <c r="CL418" s="62"/>
      <c r="CM418" s="62"/>
      <c r="CN418" s="62"/>
      <c r="CO418" s="62"/>
      <c r="CP418" s="62"/>
      <c r="CQ418" s="62"/>
      <c r="CR418" s="62"/>
      <c r="CS418" s="62"/>
      <c r="CT418" s="62"/>
      <c r="CU418" s="62"/>
      <c r="CV418" s="62"/>
      <c r="CW418" s="62"/>
      <c r="CX418" s="62"/>
      <c r="CY418" s="62"/>
      <c r="CZ418" s="62"/>
      <c r="DA418" s="62"/>
      <c r="DB418" s="62"/>
      <c r="DC418" s="62"/>
      <c r="DD418" s="62"/>
      <c r="DE418" s="62"/>
      <c r="DF418" s="62"/>
      <c r="DG418" s="62"/>
      <c r="DH418" s="62"/>
      <c r="DI418" s="62"/>
      <c r="DJ418" s="62"/>
      <c r="DK418" s="62"/>
      <c r="DL418" s="62"/>
      <c r="DM418" s="62"/>
      <c r="DN418" s="62"/>
      <c r="DO418" s="62"/>
      <c r="DP418" s="62"/>
      <c r="DQ418" s="62"/>
      <c r="DR418" s="62"/>
      <c r="DS418" s="62"/>
    </row>
    <row r="419" spans="1:123" s="49" customFormat="1" x14ac:dyDescent="0.25">
      <c r="A419" s="43">
        <v>7000</v>
      </c>
      <c r="B419" s="44"/>
      <c r="C419" s="45">
        <v>7291</v>
      </c>
      <c r="D419" s="46" t="s">
        <v>633</v>
      </c>
      <c r="E419" s="57" t="s">
        <v>229</v>
      </c>
      <c r="F419" s="48">
        <f>+'P1'!F420+'P2'!F420+'P3'!F420</f>
        <v>0</v>
      </c>
      <c r="G419" s="48">
        <f>+'P1'!G420+'P2'!G420+'P3'!G420</f>
        <v>0</v>
      </c>
      <c r="H419" s="48">
        <f>+'P1'!H420+'P2'!H420+'P3'!H420</f>
        <v>0</v>
      </c>
      <c r="I419" s="48">
        <f>+'P1'!I420+'P2'!I420+'P3'!I420</f>
        <v>0</v>
      </c>
      <c r="J419" s="48">
        <f>+'P1'!J420+'P2'!J420+'P3'!J420</f>
        <v>0</v>
      </c>
      <c r="K419" s="48">
        <f>+'P1'!K420+'P2'!K420+'P3'!K420</f>
        <v>0</v>
      </c>
      <c r="L419" s="48">
        <f>+'P1'!L420+'P2'!L420+'P3'!L420</f>
        <v>0</v>
      </c>
      <c r="M419" s="48">
        <f>+'P1'!M420+'P2'!M420+'P3'!M420</f>
        <v>0</v>
      </c>
      <c r="N419" s="48">
        <f>+'P1'!N420+'P2'!N420+'P3'!N420</f>
        <v>0</v>
      </c>
      <c r="O419" s="48">
        <f>+'P1'!O420+'P2'!O420+'P3'!O420</f>
        <v>0</v>
      </c>
      <c r="P419" s="48">
        <f>+'P1'!P420+'P2'!P420+'P3'!P420</f>
        <v>0</v>
      </c>
      <c r="Q419" s="48">
        <f>+'P1'!Q420+'P2'!Q420+'P3'!Q420</f>
        <v>0</v>
      </c>
      <c r="R419" s="66">
        <f t="shared" si="12"/>
        <v>0</v>
      </c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62"/>
      <c r="BA419" s="62"/>
      <c r="BB419" s="62"/>
      <c r="BC419" s="62"/>
      <c r="BD419" s="62"/>
      <c r="BE419" s="62"/>
      <c r="BF419" s="62"/>
      <c r="BG419" s="62"/>
      <c r="BH419" s="62"/>
      <c r="BI419" s="62"/>
      <c r="BJ419" s="62"/>
      <c r="BK419" s="62"/>
      <c r="BL419" s="62"/>
      <c r="BM419" s="62"/>
      <c r="BN419" s="62"/>
      <c r="BO419" s="62"/>
      <c r="BP419" s="62"/>
      <c r="BQ419" s="62"/>
      <c r="BR419" s="62"/>
      <c r="BS419" s="62"/>
      <c r="BT419" s="62"/>
      <c r="BU419" s="62"/>
      <c r="BV419" s="62"/>
      <c r="BW419" s="62"/>
      <c r="BX419" s="62"/>
      <c r="BY419" s="62"/>
      <c r="BZ419" s="62"/>
      <c r="CA419" s="62"/>
      <c r="CB419" s="62"/>
      <c r="CC419" s="62"/>
      <c r="CD419" s="62"/>
      <c r="CE419" s="62"/>
      <c r="CF419" s="62"/>
      <c r="CG419" s="62"/>
      <c r="CH419" s="62"/>
      <c r="CI419" s="62"/>
      <c r="CJ419" s="62"/>
      <c r="CK419" s="62"/>
      <c r="CL419" s="62"/>
      <c r="CM419" s="62"/>
      <c r="CN419" s="62"/>
      <c r="CO419" s="62"/>
      <c r="CP419" s="62"/>
      <c r="CQ419" s="62"/>
      <c r="CR419" s="62"/>
      <c r="CS419" s="62"/>
      <c r="CT419" s="62"/>
      <c r="CU419" s="62"/>
      <c r="CV419" s="62"/>
      <c r="CW419" s="62"/>
      <c r="CX419" s="62"/>
      <c r="CY419" s="62"/>
      <c r="CZ419" s="62"/>
      <c r="DA419" s="62"/>
      <c r="DB419" s="62"/>
      <c r="DC419" s="62"/>
      <c r="DD419" s="62"/>
      <c r="DE419" s="62"/>
      <c r="DF419" s="62"/>
      <c r="DG419" s="62"/>
      <c r="DH419" s="62"/>
      <c r="DI419" s="62"/>
      <c r="DJ419" s="62"/>
      <c r="DK419" s="62"/>
      <c r="DL419" s="62"/>
      <c r="DM419" s="62"/>
      <c r="DN419" s="62"/>
      <c r="DO419" s="62"/>
      <c r="DP419" s="62"/>
      <c r="DQ419" s="62"/>
      <c r="DR419" s="62"/>
      <c r="DS419" s="62"/>
    </row>
    <row r="420" spans="1:123" s="49" customFormat="1" x14ac:dyDescent="0.25">
      <c r="A420" s="43">
        <v>7000</v>
      </c>
      <c r="B420" s="44"/>
      <c r="C420" s="45">
        <v>7311</v>
      </c>
      <c r="D420" s="46" t="s">
        <v>634</v>
      </c>
      <c r="E420" s="57" t="s">
        <v>229</v>
      </c>
      <c r="F420" s="48">
        <f>+'P1'!F421+'P2'!F421+'P3'!F421</f>
        <v>0</v>
      </c>
      <c r="G420" s="48">
        <f>+'P1'!G421+'P2'!G421+'P3'!G421</f>
        <v>0</v>
      </c>
      <c r="H420" s="48">
        <f>+'P1'!H421+'P2'!H421+'P3'!H421</f>
        <v>0</v>
      </c>
      <c r="I420" s="48">
        <f>+'P1'!I421+'P2'!I421+'P3'!I421</f>
        <v>0</v>
      </c>
      <c r="J420" s="48">
        <f>+'P1'!J421+'P2'!J421+'P3'!J421</f>
        <v>0</v>
      </c>
      <c r="K420" s="48">
        <f>+'P1'!K421+'P2'!K421+'P3'!K421</f>
        <v>0</v>
      </c>
      <c r="L420" s="48">
        <f>+'P1'!L421+'P2'!L421+'P3'!L421</f>
        <v>0</v>
      </c>
      <c r="M420" s="48">
        <f>+'P1'!M421+'P2'!M421+'P3'!M421</f>
        <v>0</v>
      </c>
      <c r="N420" s="48">
        <f>+'P1'!N421+'P2'!N421+'P3'!N421</f>
        <v>0</v>
      </c>
      <c r="O420" s="48">
        <f>+'P1'!O421+'P2'!O421+'P3'!O421</f>
        <v>0</v>
      </c>
      <c r="P420" s="48">
        <f>+'P1'!P421+'P2'!P421+'P3'!P421</f>
        <v>0</v>
      </c>
      <c r="Q420" s="48">
        <f>+'P1'!Q421+'P2'!Q421+'P3'!Q421</f>
        <v>0</v>
      </c>
      <c r="R420" s="66">
        <f t="shared" si="12"/>
        <v>0</v>
      </c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  <c r="AT420" s="62"/>
      <c r="AU420" s="62"/>
      <c r="AV420" s="62"/>
      <c r="AW420" s="62"/>
      <c r="AX420" s="62"/>
      <c r="AY420" s="62"/>
      <c r="AZ420" s="62"/>
      <c r="BA420" s="62"/>
      <c r="BB420" s="62"/>
      <c r="BC420" s="62"/>
      <c r="BD420" s="62"/>
      <c r="BE420" s="62"/>
      <c r="BF420" s="62"/>
      <c r="BG420" s="62"/>
      <c r="BH420" s="62"/>
      <c r="BI420" s="62"/>
      <c r="BJ420" s="62"/>
      <c r="BK420" s="62"/>
      <c r="BL420" s="62"/>
      <c r="BM420" s="62"/>
      <c r="BN420" s="62"/>
      <c r="BO420" s="62"/>
      <c r="BP420" s="62"/>
      <c r="BQ420" s="62"/>
      <c r="BR420" s="62"/>
      <c r="BS420" s="62"/>
      <c r="BT420" s="62"/>
      <c r="BU420" s="62"/>
      <c r="BV420" s="62"/>
      <c r="BW420" s="62"/>
      <c r="BX420" s="62"/>
      <c r="BY420" s="62"/>
      <c r="BZ420" s="62"/>
      <c r="CA420" s="62"/>
      <c r="CB420" s="62"/>
      <c r="CC420" s="62"/>
      <c r="CD420" s="62"/>
      <c r="CE420" s="62"/>
      <c r="CF420" s="62"/>
      <c r="CG420" s="62"/>
      <c r="CH420" s="62"/>
      <c r="CI420" s="62"/>
      <c r="CJ420" s="62"/>
      <c r="CK420" s="62"/>
      <c r="CL420" s="62"/>
      <c r="CM420" s="62"/>
      <c r="CN420" s="62"/>
      <c r="CO420" s="62"/>
      <c r="CP420" s="62"/>
      <c r="CQ420" s="62"/>
      <c r="CR420" s="62"/>
      <c r="CS420" s="62"/>
      <c r="CT420" s="62"/>
      <c r="CU420" s="62"/>
      <c r="CV420" s="62"/>
      <c r="CW420" s="62"/>
      <c r="CX420" s="62"/>
      <c r="CY420" s="62"/>
      <c r="CZ420" s="62"/>
      <c r="DA420" s="62"/>
      <c r="DB420" s="62"/>
      <c r="DC420" s="62"/>
      <c r="DD420" s="62"/>
      <c r="DE420" s="62"/>
      <c r="DF420" s="62"/>
      <c r="DG420" s="62"/>
      <c r="DH420" s="62"/>
      <c r="DI420" s="62"/>
      <c r="DJ420" s="62"/>
      <c r="DK420" s="62"/>
      <c r="DL420" s="62"/>
      <c r="DM420" s="62"/>
      <c r="DN420" s="62"/>
      <c r="DO420" s="62"/>
      <c r="DP420" s="62"/>
      <c r="DQ420" s="62"/>
      <c r="DR420" s="62"/>
      <c r="DS420" s="62"/>
    </row>
    <row r="421" spans="1:123" s="49" customFormat="1" x14ac:dyDescent="0.25">
      <c r="A421" s="43">
        <v>7000</v>
      </c>
      <c r="B421" s="44"/>
      <c r="C421" s="45">
        <v>7321</v>
      </c>
      <c r="D421" s="46" t="s">
        <v>635</v>
      </c>
      <c r="E421" s="57" t="s">
        <v>229</v>
      </c>
      <c r="F421" s="48">
        <f>+'P1'!F422+'P2'!F422+'P3'!F422</f>
        <v>0</v>
      </c>
      <c r="G421" s="48">
        <f>+'P1'!G422+'P2'!G422+'P3'!G422</f>
        <v>0</v>
      </c>
      <c r="H421" s="48">
        <f>+'P1'!H422+'P2'!H422+'P3'!H422</f>
        <v>0</v>
      </c>
      <c r="I421" s="48">
        <f>+'P1'!I422+'P2'!I422+'P3'!I422</f>
        <v>0</v>
      </c>
      <c r="J421" s="48">
        <f>+'P1'!J422+'P2'!J422+'P3'!J422</f>
        <v>0</v>
      </c>
      <c r="K421" s="48">
        <f>+'P1'!K422+'P2'!K422+'P3'!K422</f>
        <v>0</v>
      </c>
      <c r="L421" s="48">
        <f>+'P1'!L422+'P2'!L422+'P3'!L422</f>
        <v>0</v>
      </c>
      <c r="M421" s="48">
        <f>+'P1'!M422+'P2'!M422+'P3'!M422</f>
        <v>0</v>
      </c>
      <c r="N421" s="48">
        <f>+'P1'!N422+'P2'!N422+'P3'!N422</f>
        <v>0</v>
      </c>
      <c r="O421" s="48">
        <f>+'P1'!O422+'P2'!O422+'P3'!O422</f>
        <v>0</v>
      </c>
      <c r="P421" s="48">
        <f>+'P1'!P422+'P2'!P422+'P3'!P422</f>
        <v>0</v>
      </c>
      <c r="Q421" s="48">
        <f>+'P1'!Q422+'P2'!Q422+'P3'!Q422</f>
        <v>0</v>
      </c>
      <c r="R421" s="66">
        <f t="shared" si="12"/>
        <v>0</v>
      </c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/>
      <c r="AV421" s="62"/>
      <c r="AW421" s="62"/>
      <c r="AX421" s="62"/>
      <c r="AY421" s="62"/>
      <c r="AZ421" s="62"/>
      <c r="BA421" s="62"/>
      <c r="BB421" s="62"/>
      <c r="BC421" s="62"/>
      <c r="BD421" s="62"/>
      <c r="BE421" s="62"/>
      <c r="BF421" s="62"/>
      <c r="BG421" s="62"/>
      <c r="BH421" s="62"/>
      <c r="BI421" s="62"/>
      <c r="BJ421" s="62"/>
      <c r="BK421" s="62"/>
      <c r="BL421" s="62"/>
      <c r="BM421" s="62"/>
      <c r="BN421" s="62"/>
      <c r="BO421" s="62"/>
      <c r="BP421" s="62"/>
      <c r="BQ421" s="62"/>
      <c r="BR421" s="62"/>
      <c r="BS421" s="62"/>
      <c r="BT421" s="62"/>
      <c r="BU421" s="62"/>
      <c r="BV421" s="62"/>
      <c r="BW421" s="62"/>
      <c r="BX421" s="62"/>
      <c r="BY421" s="62"/>
      <c r="BZ421" s="62"/>
      <c r="CA421" s="62"/>
      <c r="CB421" s="62"/>
      <c r="CC421" s="62"/>
      <c r="CD421" s="62"/>
      <c r="CE421" s="62"/>
      <c r="CF421" s="62"/>
      <c r="CG421" s="62"/>
      <c r="CH421" s="62"/>
      <c r="CI421" s="62"/>
      <c r="CJ421" s="62"/>
      <c r="CK421" s="62"/>
      <c r="CL421" s="62"/>
      <c r="CM421" s="62"/>
      <c r="CN421" s="62"/>
      <c r="CO421" s="62"/>
      <c r="CP421" s="62"/>
      <c r="CQ421" s="62"/>
      <c r="CR421" s="62"/>
      <c r="CS421" s="62"/>
      <c r="CT421" s="62"/>
      <c r="CU421" s="62"/>
      <c r="CV421" s="62"/>
      <c r="CW421" s="62"/>
      <c r="CX421" s="62"/>
      <c r="CY421" s="62"/>
      <c r="CZ421" s="62"/>
      <c r="DA421" s="62"/>
      <c r="DB421" s="62"/>
      <c r="DC421" s="62"/>
      <c r="DD421" s="62"/>
      <c r="DE421" s="62"/>
      <c r="DF421" s="62"/>
      <c r="DG421" s="62"/>
      <c r="DH421" s="62"/>
      <c r="DI421" s="62"/>
      <c r="DJ421" s="62"/>
      <c r="DK421" s="62"/>
      <c r="DL421" s="62"/>
      <c r="DM421" s="62"/>
      <c r="DN421" s="62"/>
      <c r="DO421" s="62"/>
      <c r="DP421" s="62"/>
      <c r="DQ421" s="62"/>
      <c r="DR421" s="62"/>
      <c r="DS421" s="62"/>
    </row>
    <row r="422" spans="1:123" s="49" customFormat="1" x14ac:dyDescent="0.25">
      <c r="A422" s="43">
        <v>7000</v>
      </c>
      <c r="B422" s="44"/>
      <c r="C422" s="45">
        <v>7331</v>
      </c>
      <c r="D422" s="46" t="s">
        <v>636</v>
      </c>
      <c r="E422" s="57" t="s">
        <v>229</v>
      </c>
      <c r="F422" s="48">
        <f>+'P1'!F423+'P2'!F423+'P3'!F423</f>
        <v>0</v>
      </c>
      <c r="G422" s="48">
        <f>+'P1'!G423+'P2'!G423+'P3'!G423</f>
        <v>0</v>
      </c>
      <c r="H422" s="48">
        <f>+'P1'!H423+'P2'!H423+'P3'!H423</f>
        <v>0</v>
      </c>
      <c r="I422" s="48">
        <f>+'P1'!I423+'P2'!I423+'P3'!I423</f>
        <v>0</v>
      </c>
      <c r="J422" s="48">
        <f>+'P1'!J423+'P2'!J423+'P3'!J423</f>
        <v>0</v>
      </c>
      <c r="K422" s="48">
        <f>+'P1'!K423+'P2'!K423+'P3'!K423</f>
        <v>0</v>
      </c>
      <c r="L422" s="48">
        <f>+'P1'!L423+'P2'!L423+'P3'!L423</f>
        <v>0</v>
      </c>
      <c r="M422" s="48">
        <f>+'P1'!M423+'P2'!M423+'P3'!M423</f>
        <v>0</v>
      </c>
      <c r="N422" s="48">
        <f>+'P1'!N423+'P2'!N423+'P3'!N423</f>
        <v>0</v>
      </c>
      <c r="O422" s="48">
        <f>+'P1'!O423+'P2'!O423+'P3'!O423</f>
        <v>0</v>
      </c>
      <c r="P422" s="48">
        <f>+'P1'!P423+'P2'!P423+'P3'!P423</f>
        <v>0</v>
      </c>
      <c r="Q422" s="48">
        <f>+'P1'!Q423+'P2'!Q423+'P3'!Q423</f>
        <v>0</v>
      </c>
      <c r="R422" s="66">
        <f t="shared" si="12"/>
        <v>0</v>
      </c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  <c r="AT422" s="62"/>
      <c r="AU422" s="62"/>
      <c r="AV422" s="62"/>
      <c r="AW422" s="62"/>
      <c r="AX422" s="62"/>
      <c r="AY422" s="62"/>
      <c r="AZ422" s="62"/>
      <c r="BA422" s="62"/>
      <c r="BB422" s="62"/>
      <c r="BC422" s="62"/>
      <c r="BD422" s="62"/>
      <c r="BE422" s="62"/>
      <c r="BF422" s="62"/>
      <c r="BG422" s="62"/>
      <c r="BH422" s="62"/>
      <c r="BI422" s="62"/>
      <c r="BJ422" s="62"/>
      <c r="BK422" s="62"/>
      <c r="BL422" s="62"/>
      <c r="BM422" s="62"/>
      <c r="BN422" s="62"/>
      <c r="BO422" s="62"/>
      <c r="BP422" s="62"/>
      <c r="BQ422" s="62"/>
      <c r="BR422" s="62"/>
      <c r="BS422" s="62"/>
      <c r="BT422" s="62"/>
      <c r="BU422" s="62"/>
      <c r="BV422" s="62"/>
      <c r="BW422" s="62"/>
      <c r="BX422" s="62"/>
      <c r="BY422" s="62"/>
      <c r="BZ422" s="62"/>
      <c r="CA422" s="62"/>
      <c r="CB422" s="62"/>
      <c r="CC422" s="62"/>
      <c r="CD422" s="62"/>
      <c r="CE422" s="62"/>
      <c r="CF422" s="62"/>
      <c r="CG422" s="62"/>
      <c r="CH422" s="62"/>
      <c r="CI422" s="62"/>
      <c r="CJ422" s="62"/>
      <c r="CK422" s="62"/>
      <c r="CL422" s="62"/>
      <c r="CM422" s="62"/>
      <c r="CN422" s="62"/>
      <c r="CO422" s="62"/>
      <c r="CP422" s="62"/>
      <c r="CQ422" s="62"/>
      <c r="CR422" s="62"/>
      <c r="CS422" s="62"/>
      <c r="CT422" s="62"/>
      <c r="CU422" s="62"/>
      <c r="CV422" s="62"/>
      <c r="CW422" s="62"/>
      <c r="CX422" s="62"/>
      <c r="CY422" s="62"/>
      <c r="CZ422" s="62"/>
      <c r="DA422" s="62"/>
      <c r="DB422" s="62"/>
      <c r="DC422" s="62"/>
      <c r="DD422" s="62"/>
      <c r="DE422" s="62"/>
      <c r="DF422" s="62"/>
      <c r="DG422" s="62"/>
      <c r="DH422" s="62"/>
      <c r="DI422" s="62"/>
      <c r="DJ422" s="62"/>
      <c r="DK422" s="62"/>
      <c r="DL422" s="62"/>
      <c r="DM422" s="62"/>
      <c r="DN422" s="62"/>
      <c r="DO422" s="62"/>
      <c r="DP422" s="62"/>
      <c r="DQ422" s="62"/>
      <c r="DR422" s="62"/>
      <c r="DS422" s="62"/>
    </row>
    <row r="423" spans="1:123" s="49" customFormat="1" x14ac:dyDescent="0.25">
      <c r="A423" s="43">
        <v>7000</v>
      </c>
      <c r="B423" s="44"/>
      <c r="C423" s="45">
        <v>7341</v>
      </c>
      <c r="D423" s="46" t="s">
        <v>637</v>
      </c>
      <c r="E423" s="57" t="s">
        <v>229</v>
      </c>
      <c r="F423" s="48">
        <f>+'P1'!F424+'P2'!F424+'P3'!F424</f>
        <v>0</v>
      </c>
      <c r="G423" s="48">
        <f>+'P1'!G424+'P2'!G424+'P3'!G424</f>
        <v>0</v>
      </c>
      <c r="H423" s="48">
        <f>+'P1'!H424+'P2'!H424+'P3'!H424</f>
        <v>0</v>
      </c>
      <c r="I423" s="48">
        <f>+'P1'!I424+'P2'!I424+'P3'!I424</f>
        <v>0</v>
      </c>
      <c r="J423" s="48">
        <f>+'P1'!J424+'P2'!J424+'P3'!J424</f>
        <v>0</v>
      </c>
      <c r="K423" s="48">
        <f>+'P1'!K424+'P2'!K424+'P3'!K424</f>
        <v>0</v>
      </c>
      <c r="L423" s="48">
        <f>+'P1'!L424+'P2'!L424+'P3'!L424</f>
        <v>0</v>
      </c>
      <c r="M423" s="48">
        <f>+'P1'!M424+'P2'!M424+'P3'!M424</f>
        <v>0</v>
      </c>
      <c r="N423" s="48">
        <f>+'P1'!N424+'P2'!N424+'P3'!N424</f>
        <v>0</v>
      </c>
      <c r="O423" s="48">
        <f>+'P1'!O424+'P2'!O424+'P3'!O424</f>
        <v>0</v>
      </c>
      <c r="P423" s="48">
        <f>+'P1'!P424+'P2'!P424+'P3'!P424</f>
        <v>0</v>
      </c>
      <c r="Q423" s="48">
        <f>+'P1'!Q424+'P2'!Q424+'P3'!Q424</f>
        <v>0</v>
      </c>
      <c r="R423" s="66">
        <f t="shared" si="12"/>
        <v>0</v>
      </c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/>
      <c r="AV423" s="62"/>
      <c r="AW423" s="62"/>
      <c r="AX423" s="62"/>
      <c r="AY423" s="62"/>
      <c r="AZ423" s="62"/>
      <c r="BA423" s="62"/>
      <c r="BB423" s="62"/>
      <c r="BC423" s="62"/>
      <c r="BD423" s="62"/>
      <c r="BE423" s="62"/>
      <c r="BF423" s="62"/>
      <c r="BG423" s="62"/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2"/>
      <c r="BZ423" s="62"/>
      <c r="CA423" s="62"/>
      <c r="CB423" s="62"/>
      <c r="CC423" s="62"/>
      <c r="CD423" s="62"/>
      <c r="CE423" s="62"/>
      <c r="CF423" s="62"/>
      <c r="CG423" s="62"/>
      <c r="CH423" s="62"/>
      <c r="CI423" s="62"/>
      <c r="CJ423" s="62"/>
      <c r="CK423" s="62"/>
      <c r="CL423" s="62"/>
      <c r="CM423" s="62"/>
      <c r="CN423" s="62"/>
      <c r="CO423" s="62"/>
      <c r="CP423" s="62"/>
      <c r="CQ423" s="62"/>
      <c r="CR423" s="62"/>
      <c r="CS423" s="62"/>
      <c r="CT423" s="62"/>
      <c r="CU423" s="62"/>
      <c r="CV423" s="62"/>
      <c r="CW423" s="62"/>
      <c r="CX423" s="62"/>
      <c r="CY423" s="62"/>
      <c r="CZ423" s="62"/>
      <c r="DA423" s="62"/>
      <c r="DB423" s="62"/>
      <c r="DC423" s="62"/>
      <c r="DD423" s="62"/>
      <c r="DE423" s="62"/>
      <c r="DF423" s="62"/>
      <c r="DG423" s="62"/>
      <c r="DH423" s="62"/>
      <c r="DI423" s="62"/>
      <c r="DJ423" s="62"/>
      <c r="DK423" s="62"/>
      <c r="DL423" s="62"/>
      <c r="DM423" s="62"/>
      <c r="DN423" s="62"/>
      <c r="DO423" s="62"/>
      <c r="DP423" s="62"/>
      <c r="DQ423" s="62"/>
      <c r="DR423" s="62"/>
      <c r="DS423" s="62"/>
    </row>
    <row r="424" spans="1:123" s="49" customFormat="1" x14ac:dyDescent="0.25">
      <c r="A424" s="43">
        <v>7000</v>
      </c>
      <c r="B424" s="44"/>
      <c r="C424" s="45">
        <v>7351</v>
      </c>
      <c r="D424" s="46" t="s">
        <v>638</v>
      </c>
      <c r="E424" s="57" t="s">
        <v>229</v>
      </c>
      <c r="F424" s="48">
        <f>+'P1'!F425+'P2'!F425+'P3'!F425</f>
        <v>0</v>
      </c>
      <c r="G424" s="48">
        <f>+'P1'!G425+'P2'!G425+'P3'!G425</f>
        <v>0</v>
      </c>
      <c r="H424" s="48">
        <f>+'P1'!H425+'P2'!H425+'P3'!H425</f>
        <v>0</v>
      </c>
      <c r="I424" s="48">
        <f>+'P1'!I425+'P2'!I425+'P3'!I425</f>
        <v>0</v>
      </c>
      <c r="J424" s="48">
        <f>+'P1'!J425+'P2'!J425+'P3'!J425</f>
        <v>0</v>
      </c>
      <c r="K424" s="48">
        <f>+'P1'!K425+'P2'!K425+'P3'!K425</f>
        <v>0</v>
      </c>
      <c r="L424" s="48">
        <f>+'P1'!L425+'P2'!L425+'P3'!L425</f>
        <v>0</v>
      </c>
      <c r="M424" s="48">
        <f>+'P1'!M425+'P2'!M425+'P3'!M425</f>
        <v>0</v>
      </c>
      <c r="N424" s="48">
        <f>+'P1'!N425+'P2'!N425+'P3'!N425</f>
        <v>0</v>
      </c>
      <c r="O424" s="48">
        <f>+'P1'!O425+'P2'!O425+'P3'!O425</f>
        <v>0</v>
      </c>
      <c r="P424" s="48">
        <f>+'P1'!P425+'P2'!P425+'P3'!P425</f>
        <v>0</v>
      </c>
      <c r="Q424" s="48">
        <f>+'P1'!Q425+'P2'!Q425+'P3'!Q425</f>
        <v>0</v>
      </c>
      <c r="R424" s="66">
        <f t="shared" si="12"/>
        <v>0</v>
      </c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62"/>
      <c r="BD424" s="62"/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62"/>
      <c r="BP424" s="62"/>
      <c r="BQ424" s="62"/>
      <c r="BR424" s="62"/>
      <c r="BS424" s="62"/>
      <c r="BT424" s="62"/>
      <c r="BU424" s="62"/>
      <c r="BV424" s="62"/>
      <c r="BW424" s="62"/>
      <c r="BX424" s="62"/>
      <c r="BY424" s="62"/>
      <c r="BZ424" s="62"/>
      <c r="CA424" s="62"/>
      <c r="CB424" s="62"/>
      <c r="CC424" s="62"/>
      <c r="CD424" s="62"/>
      <c r="CE424" s="62"/>
      <c r="CF424" s="62"/>
      <c r="CG424" s="62"/>
      <c r="CH424" s="62"/>
      <c r="CI424" s="62"/>
      <c r="CJ424" s="62"/>
      <c r="CK424" s="62"/>
      <c r="CL424" s="62"/>
      <c r="CM424" s="62"/>
      <c r="CN424" s="62"/>
      <c r="CO424" s="62"/>
      <c r="CP424" s="62"/>
      <c r="CQ424" s="62"/>
      <c r="CR424" s="62"/>
      <c r="CS424" s="62"/>
      <c r="CT424" s="62"/>
      <c r="CU424" s="62"/>
      <c r="CV424" s="62"/>
      <c r="CW424" s="62"/>
      <c r="CX424" s="62"/>
      <c r="CY424" s="62"/>
      <c r="CZ424" s="62"/>
      <c r="DA424" s="62"/>
      <c r="DB424" s="62"/>
      <c r="DC424" s="62"/>
      <c r="DD424" s="62"/>
      <c r="DE424" s="62"/>
      <c r="DF424" s="62"/>
      <c r="DG424" s="62"/>
      <c r="DH424" s="62"/>
      <c r="DI424" s="62"/>
      <c r="DJ424" s="62"/>
      <c r="DK424" s="62"/>
      <c r="DL424" s="62"/>
      <c r="DM424" s="62"/>
      <c r="DN424" s="62"/>
      <c r="DO424" s="62"/>
      <c r="DP424" s="62"/>
      <c r="DQ424" s="62"/>
      <c r="DR424" s="62"/>
      <c r="DS424" s="62"/>
    </row>
    <row r="425" spans="1:123" s="49" customFormat="1" x14ac:dyDescent="0.25">
      <c r="A425" s="43">
        <v>7000</v>
      </c>
      <c r="B425" s="44"/>
      <c r="C425" s="45">
        <v>7391</v>
      </c>
      <c r="D425" s="46" t="s">
        <v>639</v>
      </c>
      <c r="E425" s="57" t="s">
        <v>229</v>
      </c>
      <c r="F425" s="48">
        <f>+'P1'!F426+'P2'!F426+'P3'!F426</f>
        <v>0</v>
      </c>
      <c r="G425" s="48">
        <f>+'P1'!G426+'P2'!G426+'P3'!G426</f>
        <v>0</v>
      </c>
      <c r="H425" s="48">
        <f>+'P1'!H426+'P2'!H426+'P3'!H426</f>
        <v>0</v>
      </c>
      <c r="I425" s="48">
        <f>+'P1'!I426+'P2'!I426+'P3'!I426</f>
        <v>0</v>
      </c>
      <c r="J425" s="48">
        <f>+'P1'!J426+'P2'!J426+'P3'!J426</f>
        <v>0</v>
      </c>
      <c r="K425" s="48">
        <f>+'P1'!K426+'P2'!K426+'P3'!K426</f>
        <v>0</v>
      </c>
      <c r="L425" s="48">
        <f>+'P1'!L426+'P2'!L426+'P3'!L426</f>
        <v>0</v>
      </c>
      <c r="M425" s="48">
        <f>+'P1'!M426+'P2'!M426+'P3'!M426</f>
        <v>0</v>
      </c>
      <c r="N425" s="48">
        <f>+'P1'!N426+'P2'!N426+'P3'!N426</f>
        <v>0</v>
      </c>
      <c r="O425" s="48">
        <f>+'P1'!O426+'P2'!O426+'P3'!O426</f>
        <v>0</v>
      </c>
      <c r="P425" s="48">
        <f>+'P1'!P426+'P2'!P426+'P3'!P426</f>
        <v>0</v>
      </c>
      <c r="Q425" s="48">
        <f>+'P1'!Q426+'P2'!Q426+'P3'!Q426</f>
        <v>0</v>
      </c>
      <c r="R425" s="66">
        <f t="shared" si="12"/>
        <v>0</v>
      </c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  <c r="AT425" s="62"/>
      <c r="AU425" s="62"/>
      <c r="AV425" s="62"/>
      <c r="AW425" s="62"/>
      <c r="AX425" s="62"/>
      <c r="AY425" s="62"/>
      <c r="AZ425" s="62"/>
      <c r="BA425" s="62"/>
      <c r="BB425" s="62"/>
      <c r="BC425" s="62"/>
      <c r="BD425" s="62"/>
      <c r="BE425" s="62"/>
      <c r="BF425" s="62"/>
      <c r="BG425" s="62"/>
      <c r="BH425" s="62"/>
      <c r="BI425" s="62"/>
      <c r="BJ425" s="62"/>
      <c r="BK425" s="62"/>
      <c r="BL425" s="62"/>
      <c r="BM425" s="62"/>
      <c r="BN425" s="62"/>
      <c r="BO425" s="62"/>
      <c r="BP425" s="62"/>
      <c r="BQ425" s="62"/>
      <c r="BR425" s="62"/>
      <c r="BS425" s="62"/>
      <c r="BT425" s="62"/>
      <c r="BU425" s="62"/>
      <c r="BV425" s="62"/>
      <c r="BW425" s="62"/>
      <c r="BX425" s="62"/>
      <c r="BY425" s="62"/>
      <c r="BZ425" s="62"/>
      <c r="CA425" s="62"/>
      <c r="CB425" s="62"/>
      <c r="CC425" s="62"/>
      <c r="CD425" s="62"/>
      <c r="CE425" s="62"/>
      <c r="CF425" s="62"/>
      <c r="CG425" s="62"/>
      <c r="CH425" s="62"/>
      <c r="CI425" s="62"/>
      <c r="CJ425" s="62"/>
      <c r="CK425" s="62"/>
      <c r="CL425" s="62"/>
      <c r="CM425" s="62"/>
      <c r="CN425" s="62"/>
      <c r="CO425" s="62"/>
      <c r="CP425" s="62"/>
      <c r="CQ425" s="62"/>
      <c r="CR425" s="62"/>
      <c r="CS425" s="62"/>
      <c r="CT425" s="62"/>
      <c r="CU425" s="62"/>
      <c r="CV425" s="62"/>
      <c r="CW425" s="62"/>
      <c r="CX425" s="62"/>
      <c r="CY425" s="62"/>
      <c r="CZ425" s="62"/>
      <c r="DA425" s="62"/>
      <c r="DB425" s="62"/>
      <c r="DC425" s="62"/>
      <c r="DD425" s="62"/>
      <c r="DE425" s="62"/>
      <c r="DF425" s="62"/>
      <c r="DG425" s="62"/>
      <c r="DH425" s="62"/>
      <c r="DI425" s="62"/>
      <c r="DJ425" s="62"/>
      <c r="DK425" s="62"/>
      <c r="DL425" s="62"/>
      <c r="DM425" s="62"/>
      <c r="DN425" s="62"/>
      <c r="DO425" s="62"/>
      <c r="DP425" s="62"/>
      <c r="DQ425" s="62"/>
      <c r="DR425" s="62"/>
      <c r="DS425" s="62"/>
    </row>
    <row r="426" spans="1:123" s="49" customFormat="1" x14ac:dyDescent="0.25">
      <c r="A426" s="43">
        <v>7000</v>
      </c>
      <c r="B426" s="44"/>
      <c r="C426" s="45">
        <v>7411</v>
      </c>
      <c r="D426" s="46" t="s">
        <v>640</v>
      </c>
      <c r="E426" s="57" t="s">
        <v>229</v>
      </c>
      <c r="F426" s="48">
        <f>+'P1'!F427+'P2'!F427+'P3'!F427</f>
        <v>0</v>
      </c>
      <c r="G426" s="48">
        <f>+'P1'!G427+'P2'!G427+'P3'!G427</f>
        <v>0</v>
      </c>
      <c r="H426" s="48">
        <f>+'P1'!H427+'P2'!H427+'P3'!H427</f>
        <v>0</v>
      </c>
      <c r="I426" s="48">
        <f>+'P1'!I427+'P2'!I427+'P3'!I427</f>
        <v>0</v>
      </c>
      <c r="J426" s="48">
        <f>+'P1'!J427+'P2'!J427+'P3'!J427</f>
        <v>0</v>
      </c>
      <c r="K426" s="48">
        <f>+'P1'!K427+'P2'!K427+'P3'!K427</f>
        <v>0</v>
      </c>
      <c r="L426" s="48">
        <f>+'P1'!L427+'P2'!L427+'P3'!L427</f>
        <v>0</v>
      </c>
      <c r="M426" s="48">
        <f>+'P1'!M427+'P2'!M427+'P3'!M427</f>
        <v>0</v>
      </c>
      <c r="N426" s="48">
        <f>+'P1'!N427+'P2'!N427+'P3'!N427</f>
        <v>0</v>
      </c>
      <c r="O426" s="48">
        <f>+'P1'!O427+'P2'!O427+'P3'!O427</f>
        <v>0</v>
      </c>
      <c r="P426" s="48">
        <f>+'P1'!P427+'P2'!P427+'P3'!P427</f>
        <v>0</v>
      </c>
      <c r="Q426" s="48">
        <f>+'P1'!Q427+'P2'!Q427+'P3'!Q427</f>
        <v>0</v>
      </c>
      <c r="R426" s="66">
        <f t="shared" si="12"/>
        <v>0</v>
      </c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  <c r="AT426" s="62"/>
      <c r="AU426" s="62"/>
      <c r="AV426" s="62"/>
      <c r="AW426" s="62"/>
      <c r="AX426" s="62"/>
      <c r="AY426" s="62"/>
      <c r="AZ426" s="62"/>
      <c r="BA426" s="62"/>
      <c r="BB426" s="62"/>
      <c r="BC426" s="62"/>
      <c r="BD426" s="62"/>
      <c r="BE426" s="62"/>
      <c r="BF426" s="62"/>
      <c r="BG426" s="62"/>
      <c r="BH426" s="62"/>
      <c r="BI426" s="62"/>
      <c r="BJ426" s="62"/>
      <c r="BK426" s="62"/>
      <c r="BL426" s="62"/>
      <c r="BM426" s="62"/>
      <c r="BN426" s="62"/>
      <c r="BO426" s="62"/>
      <c r="BP426" s="62"/>
      <c r="BQ426" s="62"/>
      <c r="BR426" s="62"/>
      <c r="BS426" s="62"/>
      <c r="BT426" s="62"/>
      <c r="BU426" s="62"/>
      <c r="BV426" s="62"/>
      <c r="BW426" s="62"/>
      <c r="BX426" s="62"/>
      <c r="BY426" s="62"/>
      <c r="BZ426" s="62"/>
      <c r="CA426" s="62"/>
      <c r="CB426" s="62"/>
      <c r="CC426" s="62"/>
      <c r="CD426" s="62"/>
      <c r="CE426" s="62"/>
      <c r="CF426" s="62"/>
      <c r="CG426" s="62"/>
      <c r="CH426" s="62"/>
      <c r="CI426" s="62"/>
      <c r="CJ426" s="62"/>
      <c r="CK426" s="62"/>
      <c r="CL426" s="62"/>
      <c r="CM426" s="62"/>
      <c r="CN426" s="62"/>
      <c r="CO426" s="62"/>
      <c r="CP426" s="62"/>
      <c r="CQ426" s="62"/>
      <c r="CR426" s="62"/>
      <c r="CS426" s="62"/>
      <c r="CT426" s="62"/>
      <c r="CU426" s="62"/>
      <c r="CV426" s="62"/>
      <c r="CW426" s="62"/>
      <c r="CX426" s="62"/>
      <c r="CY426" s="62"/>
      <c r="CZ426" s="62"/>
      <c r="DA426" s="62"/>
      <c r="DB426" s="62"/>
      <c r="DC426" s="62"/>
      <c r="DD426" s="62"/>
      <c r="DE426" s="62"/>
      <c r="DF426" s="62"/>
      <c r="DG426" s="62"/>
      <c r="DH426" s="62"/>
      <c r="DI426" s="62"/>
      <c r="DJ426" s="62"/>
      <c r="DK426" s="62"/>
      <c r="DL426" s="62"/>
      <c r="DM426" s="62"/>
      <c r="DN426" s="62"/>
      <c r="DO426" s="62"/>
      <c r="DP426" s="62"/>
      <c r="DQ426" s="62"/>
      <c r="DR426" s="62"/>
      <c r="DS426" s="62"/>
    </row>
    <row r="427" spans="1:123" s="49" customFormat="1" x14ac:dyDescent="0.25">
      <c r="A427" s="43">
        <v>7000</v>
      </c>
      <c r="B427" s="44"/>
      <c r="C427" s="45">
        <v>7421</v>
      </c>
      <c r="D427" s="46" t="s">
        <v>641</v>
      </c>
      <c r="E427" s="57" t="s">
        <v>229</v>
      </c>
      <c r="F427" s="48">
        <f>+'P1'!F428+'P2'!F428+'P3'!F428</f>
        <v>0</v>
      </c>
      <c r="G427" s="48">
        <f>+'P1'!G428+'P2'!G428+'P3'!G428</f>
        <v>0</v>
      </c>
      <c r="H427" s="48">
        <f>+'P1'!H428+'P2'!H428+'P3'!H428</f>
        <v>0</v>
      </c>
      <c r="I427" s="48">
        <f>+'P1'!I428+'P2'!I428+'P3'!I428</f>
        <v>0</v>
      </c>
      <c r="J427" s="48">
        <f>+'P1'!J428+'P2'!J428+'P3'!J428</f>
        <v>0</v>
      </c>
      <c r="K427" s="48">
        <f>+'P1'!K428+'P2'!K428+'P3'!K428</f>
        <v>0</v>
      </c>
      <c r="L427" s="48">
        <f>+'P1'!L428+'P2'!L428+'P3'!L428</f>
        <v>0</v>
      </c>
      <c r="M427" s="48">
        <f>+'P1'!M428+'P2'!M428+'P3'!M428</f>
        <v>0</v>
      </c>
      <c r="N427" s="48">
        <f>+'P1'!N428+'P2'!N428+'P3'!N428</f>
        <v>0</v>
      </c>
      <c r="O427" s="48">
        <f>+'P1'!O428+'P2'!O428+'P3'!O428</f>
        <v>0</v>
      </c>
      <c r="P427" s="48">
        <f>+'P1'!P428+'P2'!P428+'P3'!P428</f>
        <v>0</v>
      </c>
      <c r="Q427" s="48">
        <f>+'P1'!Q428+'P2'!Q428+'P3'!Q428</f>
        <v>0</v>
      </c>
      <c r="R427" s="66">
        <f t="shared" si="12"/>
        <v>0</v>
      </c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  <c r="AT427" s="62"/>
      <c r="AU427" s="62"/>
      <c r="AV427" s="62"/>
      <c r="AW427" s="62"/>
      <c r="AX427" s="62"/>
      <c r="AY427" s="62"/>
      <c r="AZ427" s="62"/>
      <c r="BA427" s="62"/>
      <c r="BB427" s="62"/>
      <c r="BC427" s="62"/>
      <c r="BD427" s="62"/>
      <c r="BE427" s="62"/>
      <c r="BF427" s="62"/>
      <c r="BG427" s="62"/>
      <c r="BH427" s="62"/>
      <c r="BI427" s="62"/>
      <c r="BJ427" s="62"/>
      <c r="BK427" s="62"/>
      <c r="BL427" s="62"/>
      <c r="BM427" s="62"/>
      <c r="BN427" s="62"/>
      <c r="BO427" s="62"/>
      <c r="BP427" s="62"/>
      <c r="BQ427" s="62"/>
      <c r="BR427" s="62"/>
      <c r="BS427" s="62"/>
      <c r="BT427" s="62"/>
      <c r="BU427" s="62"/>
      <c r="BV427" s="62"/>
      <c r="BW427" s="62"/>
      <c r="BX427" s="62"/>
      <c r="BY427" s="62"/>
      <c r="BZ427" s="62"/>
      <c r="CA427" s="62"/>
      <c r="CB427" s="62"/>
      <c r="CC427" s="62"/>
      <c r="CD427" s="62"/>
      <c r="CE427" s="62"/>
      <c r="CF427" s="62"/>
      <c r="CG427" s="62"/>
      <c r="CH427" s="62"/>
      <c r="CI427" s="62"/>
      <c r="CJ427" s="62"/>
      <c r="CK427" s="62"/>
      <c r="CL427" s="62"/>
      <c r="CM427" s="62"/>
      <c r="CN427" s="62"/>
      <c r="CO427" s="62"/>
      <c r="CP427" s="62"/>
      <c r="CQ427" s="62"/>
      <c r="CR427" s="62"/>
      <c r="CS427" s="62"/>
      <c r="CT427" s="62"/>
      <c r="CU427" s="62"/>
      <c r="CV427" s="62"/>
      <c r="CW427" s="62"/>
      <c r="CX427" s="62"/>
      <c r="CY427" s="62"/>
      <c r="CZ427" s="62"/>
      <c r="DA427" s="62"/>
      <c r="DB427" s="62"/>
      <c r="DC427" s="62"/>
      <c r="DD427" s="62"/>
      <c r="DE427" s="62"/>
      <c r="DF427" s="62"/>
      <c r="DG427" s="62"/>
      <c r="DH427" s="62"/>
      <c r="DI427" s="62"/>
      <c r="DJ427" s="62"/>
      <c r="DK427" s="62"/>
      <c r="DL427" s="62"/>
      <c r="DM427" s="62"/>
      <c r="DN427" s="62"/>
      <c r="DO427" s="62"/>
      <c r="DP427" s="62"/>
      <c r="DQ427" s="62"/>
      <c r="DR427" s="62"/>
      <c r="DS427" s="62"/>
    </row>
    <row r="428" spans="1:123" s="49" customFormat="1" x14ac:dyDescent="0.25">
      <c r="A428" s="43">
        <v>7000</v>
      </c>
      <c r="B428" s="44"/>
      <c r="C428" s="45">
        <v>7431</v>
      </c>
      <c r="D428" s="46" t="s">
        <v>642</v>
      </c>
      <c r="E428" s="57" t="s">
        <v>229</v>
      </c>
      <c r="F428" s="48">
        <f>+'P1'!F429+'P2'!F429+'P3'!F429</f>
        <v>0</v>
      </c>
      <c r="G428" s="48">
        <f>+'P1'!G429+'P2'!G429+'P3'!G429</f>
        <v>0</v>
      </c>
      <c r="H428" s="48">
        <f>+'P1'!H429+'P2'!H429+'P3'!H429</f>
        <v>0</v>
      </c>
      <c r="I428" s="48">
        <f>+'P1'!I429+'P2'!I429+'P3'!I429</f>
        <v>0</v>
      </c>
      <c r="J428" s="48">
        <f>+'P1'!J429+'P2'!J429+'P3'!J429</f>
        <v>0</v>
      </c>
      <c r="K428" s="48">
        <f>+'P1'!K429+'P2'!K429+'P3'!K429</f>
        <v>0</v>
      </c>
      <c r="L428" s="48">
        <f>+'P1'!L429+'P2'!L429+'P3'!L429</f>
        <v>0</v>
      </c>
      <c r="M428" s="48">
        <f>+'P1'!M429+'P2'!M429+'P3'!M429</f>
        <v>0</v>
      </c>
      <c r="N428" s="48">
        <f>+'P1'!N429+'P2'!N429+'P3'!N429</f>
        <v>0</v>
      </c>
      <c r="O428" s="48">
        <f>+'P1'!O429+'P2'!O429+'P3'!O429</f>
        <v>0</v>
      </c>
      <c r="P428" s="48">
        <f>+'P1'!P429+'P2'!P429+'P3'!P429</f>
        <v>0</v>
      </c>
      <c r="Q428" s="48">
        <f>+'P1'!Q429+'P2'!Q429+'P3'!Q429</f>
        <v>0</v>
      </c>
      <c r="R428" s="66">
        <f t="shared" si="12"/>
        <v>0</v>
      </c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/>
      <c r="AV428" s="62"/>
      <c r="AW428" s="62"/>
      <c r="AX428" s="62"/>
      <c r="AY428" s="62"/>
      <c r="AZ428" s="62"/>
      <c r="BA428" s="62"/>
      <c r="BB428" s="62"/>
      <c r="BC428" s="62"/>
      <c r="BD428" s="62"/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2"/>
      <c r="CA428" s="62"/>
      <c r="CB428" s="62"/>
      <c r="CC428" s="62"/>
      <c r="CD428" s="62"/>
      <c r="CE428" s="62"/>
      <c r="CF428" s="62"/>
      <c r="CG428" s="62"/>
      <c r="CH428" s="62"/>
      <c r="CI428" s="62"/>
      <c r="CJ428" s="62"/>
      <c r="CK428" s="62"/>
      <c r="CL428" s="62"/>
      <c r="CM428" s="62"/>
      <c r="CN428" s="62"/>
      <c r="CO428" s="62"/>
      <c r="CP428" s="62"/>
      <c r="CQ428" s="62"/>
      <c r="CR428" s="62"/>
      <c r="CS428" s="62"/>
      <c r="CT428" s="62"/>
      <c r="CU428" s="62"/>
      <c r="CV428" s="62"/>
      <c r="CW428" s="62"/>
      <c r="CX428" s="62"/>
      <c r="CY428" s="62"/>
      <c r="CZ428" s="62"/>
      <c r="DA428" s="62"/>
      <c r="DB428" s="62"/>
      <c r="DC428" s="62"/>
      <c r="DD428" s="62"/>
      <c r="DE428" s="62"/>
      <c r="DF428" s="62"/>
      <c r="DG428" s="62"/>
      <c r="DH428" s="62"/>
      <c r="DI428" s="62"/>
      <c r="DJ428" s="62"/>
      <c r="DK428" s="62"/>
      <c r="DL428" s="62"/>
      <c r="DM428" s="62"/>
      <c r="DN428" s="62"/>
      <c r="DO428" s="62"/>
      <c r="DP428" s="62"/>
      <c r="DQ428" s="62"/>
      <c r="DR428" s="62"/>
      <c r="DS428" s="62"/>
    </row>
    <row r="429" spans="1:123" s="49" customFormat="1" x14ac:dyDescent="0.25">
      <c r="A429" s="43">
        <v>7000</v>
      </c>
      <c r="B429" s="44"/>
      <c r="C429" s="45">
        <v>7441</v>
      </c>
      <c r="D429" s="46" t="s">
        <v>643</v>
      </c>
      <c r="E429" s="57" t="s">
        <v>229</v>
      </c>
      <c r="F429" s="48">
        <f>+'P1'!F430+'P2'!F430+'P3'!F430</f>
        <v>0</v>
      </c>
      <c r="G429" s="48">
        <f>+'P1'!G430+'P2'!G430+'P3'!G430</f>
        <v>0</v>
      </c>
      <c r="H429" s="48">
        <f>+'P1'!H430+'P2'!H430+'P3'!H430</f>
        <v>0</v>
      </c>
      <c r="I429" s="48">
        <f>+'P1'!I430+'P2'!I430+'P3'!I430</f>
        <v>0</v>
      </c>
      <c r="J429" s="48">
        <f>+'P1'!J430+'P2'!J430+'P3'!J430</f>
        <v>0</v>
      </c>
      <c r="K429" s="48">
        <f>+'P1'!K430+'P2'!K430+'P3'!K430</f>
        <v>0</v>
      </c>
      <c r="L429" s="48">
        <f>+'P1'!L430+'P2'!L430+'P3'!L430</f>
        <v>0</v>
      </c>
      <c r="M429" s="48">
        <f>+'P1'!M430+'P2'!M430+'P3'!M430</f>
        <v>0</v>
      </c>
      <c r="N429" s="48">
        <f>+'P1'!N430+'P2'!N430+'P3'!N430</f>
        <v>0</v>
      </c>
      <c r="O429" s="48">
        <f>+'P1'!O430+'P2'!O430+'P3'!O430</f>
        <v>0</v>
      </c>
      <c r="P429" s="48">
        <f>+'P1'!P430+'P2'!P430+'P3'!P430</f>
        <v>0</v>
      </c>
      <c r="Q429" s="48">
        <f>+'P1'!Q430+'P2'!Q430+'P3'!Q430</f>
        <v>0</v>
      </c>
      <c r="R429" s="66">
        <f t="shared" si="12"/>
        <v>0</v>
      </c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62"/>
      <c r="BD429" s="62"/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62"/>
      <c r="BP429" s="62"/>
      <c r="BQ429" s="62"/>
      <c r="BR429" s="62"/>
      <c r="BS429" s="62"/>
      <c r="BT429" s="62"/>
      <c r="BU429" s="62"/>
      <c r="BV429" s="62"/>
      <c r="BW429" s="62"/>
      <c r="BX429" s="62"/>
      <c r="BY429" s="62"/>
      <c r="BZ429" s="62"/>
      <c r="CA429" s="62"/>
      <c r="CB429" s="62"/>
      <c r="CC429" s="62"/>
      <c r="CD429" s="62"/>
      <c r="CE429" s="62"/>
      <c r="CF429" s="62"/>
      <c r="CG429" s="62"/>
      <c r="CH429" s="62"/>
      <c r="CI429" s="62"/>
      <c r="CJ429" s="62"/>
      <c r="CK429" s="62"/>
      <c r="CL429" s="62"/>
      <c r="CM429" s="62"/>
      <c r="CN429" s="62"/>
      <c r="CO429" s="62"/>
      <c r="CP429" s="62"/>
      <c r="CQ429" s="62"/>
      <c r="CR429" s="62"/>
      <c r="CS429" s="62"/>
      <c r="CT429" s="62"/>
      <c r="CU429" s="62"/>
      <c r="CV429" s="62"/>
      <c r="CW429" s="62"/>
      <c r="CX429" s="62"/>
      <c r="CY429" s="62"/>
      <c r="CZ429" s="62"/>
      <c r="DA429" s="62"/>
      <c r="DB429" s="62"/>
      <c r="DC429" s="62"/>
      <c r="DD429" s="62"/>
      <c r="DE429" s="62"/>
      <c r="DF429" s="62"/>
      <c r="DG429" s="62"/>
      <c r="DH429" s="62"/>
      <c r="DI429" s="62"/>
      <c r="DJ429" s="62"/>
      <c r="DK429" s="62"/>
      <c r="DL429" s="62"/>
      <c r="DM429" s="62"/>
      <c r="DN429" s="62"/>
      <c r="DO429" s="62"/>
      <c r="DP429" s="62"/>
      <c r="DQ429" s="62"/>
      <c r="DR429" s="62"/>
      <c r="DS429" s="62"/>
    </row>
    <row r="430" spans="1:123" s="49" customFormat="1" x14ac:dyDescent="0.25">
      <c r="A430" s="43">
        <v>7000</v>
      </c>
      <c r="B430" s="44"/>
      <c r="C430" s="45">
        <v>7451</v>
      </c>
      <c r="D430" s="46" t="s">
        <v>644</v>
      </c>
      <c r="E430" s="57" t="s">
        <v>229</v>
      </c>
      <c r="F430" s="48">
        <f>+'P1'!F431+'P2'!F431+'P3'!F431</f>
        <v>0</v>
      </c>
      <c r="G430" s="48">
        <f>+'P1'!G431+'P2'!G431+'P3'!G431</f>
        <v>0</v>
      </c>
      <c r="H430" s="48">
        <f>+'P1'!H431+'P2'!H431+'P3'!H431</f>
        <v>0</v>
      </c>
      <c r="I430" s="48">
        <f>+'P1'!I431+'P2'!I431+'P3'!I431</f>
        <v>0</v>
      </c>
      <c r="J430" s="48">
        <f>+'P1'!J431+'P2'!J431+'P3'!J431</f>
        <v>0</v>
      </c>
      <c r="K430" s="48">
        <f>+'P1'!K431+'P2'!K431+'P3'!K431</f>
        <v>0</v>
      </c>
      <c r="L430" s="48">
        <f>+'P1'!L431+'P2'!L431+'P3'!L431</f>
        <v>0</v>
      </c>
      <c r="M430" s="48">
        <f>+'P1'!M431+'P2'!M431+'P3'!M431</f>
        <v>0</v>
      </c>
      <c r="N430" s="48">
        <f>+'P1'!N431+'P2'!N431+'P3'!N431</f>
        <v>0</v>
      </c>
      <c r="O430" s="48">
        <f>+'P1'!O431+'P2'!O431+'P3'!O431</f>
        <v>0</v>
      </c>
      <c r="P430" s="48">
        <f>+'P1'!P431+'P2'!P431+'P3'!P431</f>
        <v>0</v>
      </c>
      <c r="Q430" s="48">
        <f>+'P1'!Q431+'P2'!Q431+'P3'!Q431</f>
        <v>0</v>
      </c>
      <c r="R430" s="66">
        <f t="shared" si="12"/>
        <v>0</v>
      </c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62"/>
      <c r="CE430" s="62"/>
      <c r="CF430" s="62"/>
      <c r="CG430" s="62"/>
      <c r="CH430" s="62"/>
      <c r="CI430" s="62"/>
      <c r="CJ430" s="62"/>
      <c r="CK430" s="62"/>
      <c r="CL430" s="62"/>
      <c r="CM430" s="62"/>
      <c r="CN430" s="62"/>
      <c r="CO430" s="62"/>
      <c r="CP430" s="62"/>
      <c r="CQ430" s="62"/>
      <c r="CR430" s="62"/>
      <c r="CS430" s="62"/>
      <c r="CT430" s="62"/>
      <c r="CU430" s="62"/>
      <c r="CV430" s="62"/>
      <c r="CW430" s="62"/>
      <c r="CX430" s="62"/>
      <c r="CY430" s="62"/>
      <c r="CZ430" s="62"/>
      <c r="DA430" s="62"/>
      <c r="DB430" s="62"/>
      <c r="DC430" s="62"/>
      <c r="DD430" s="62"/>
      <c r="DE430" s="62"/>
      <c r="DF430" s="62"/>
      <c r="DG430" s="62"/>
      <c r="DH430" s="62"/>
      <c r="DI430" s="62"/>
      <c r="DJ430" s="62"/>
      <c r="DK430" s="62"/>
      <c r="DL430" s="62"/>
      <c r="DM430" s="62"/>
      <c r="DN430" s="62"/>
      <c r="DO430" s="62"/>
      <c r="DP430" s="62"/>
      <c r="DQ430" s="62"/>
      <c r="DR430" s="62"/>
      <c r="DS430" s="62"/>
    </row>
    <row r="431" spans="1:123" s="49" customFormat="1" x14ac:dyDescent="0.25">
      <c r="A431" s="43">
        <v>7000</v>
      </c>
      <c r="B431" s="44"/>
      <c r="C431" s="45">
        <v>7461</v>
      </c>
      <c r="D431" s="46" t="s">
        <v>645</v>
      </c>
      <c r="E431" s="57" t="s">
        <v>229</v>
      </c>
      <c r="F431" s="48">
        <f>+'P1'!F432+'P2'!F432+'P3'!F432</f>
        <v>0</v>
      </c>
      <c r="G431" s="48">
        <f>+'P1'!G432+'P2'!G432+'P3'!G432</f>
        <v>0</v>
      </c>
      <c r="H431" s="48">
        <f>+'P1'!H432+'P2'!H432+'P3'!H432</f>
        <v>0</v>
      </c>
      <c r="I431" s="48">
        <f>+'P1'!I432+'P2'!I432+'P3'!I432</f>
        <v>0</v>
      </c>
      <c r="J431" s="48">
        <f>+'P1'!J432+'P2'!J432+'P3'!J432</f>
        <v>0</v>
      </c>
      <c r="K431" s="48">
        <f>+'P1'!K432+'P2'!K432+'P3'!K432</f>
        <v>0</v>
      </c>
      <c r="L431" s="48">
        <f>+'P1'!L432+'P2'!L432+'P3'!L432</f>
        <v>0</v>
      </c>
      <c r="M431" s="48">
        <f>+'P1'!M432+'P2'!M432+'P3'!M432</f>
        <v>0</v>
      </c>
      <c r="N431" s="48">
        <f>+'P1'!N432+'P2'!N432+'P3'!N432</f>
        <v>0</v>
      </c>
      <c r="O431" s="48">
        <f>+'P1'!O432+'P2'!O432+'P3'!O432</f>
        <v>0</v>
      </c>
      <c r="P431" s="48">
        <f>+'P1'!P432+'P2'!P432+'P3'!P432</f>
        <v>0</v>
      </c>
      <c r="Q431" s="48">
        <f>+'P1'!Q432+'P2'!Q432+'P3'!Q432</f>
        <v>0</v>
      </c>
      <c r="R431" s="66">
        <f t="shared" si="12"/>
        <v>0</v>
      </c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62"/>
      <c r="BA431" s="62"/>
      <c r="BB431" s="62"/>
      <c r="BC431" s="62"/>
      <c r="BD431" s="62"/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62"/>
      <c r="BP431" s="62"/>
      <c r="BQ431" s="62"/>
      <c r="BR431" s="62"/>
      <c r="BS431" s="62"/>
      <c r="BT431" s="62"/>
      <c r="BU431" s="62"/>
      <c r="BV431" s="62"/>
      <c r="BW431" s="62"/>
      <c r="BX431" s="62"/>
      <c r="BY431" s="62"/>
      <c r="BZ431" s="62"/>
      <c r="CA431" s="62"/>
      <c r="CB431" s="62"/>
      <c r="CC431" s="62"/>
      <c r="CD431" s="62"/>
      <c r="CE431" s="62"/>
      <c r="CF431" s="62"/>
      <c r="CG431" s="62"/>
      <c r="CH431" s="62"/>
      <c r="CI431" s="62"/>
      <c r="CJ431" s="62"/>
      <c r="CK431" s="62"/>
      <c r="CL431" s="62"/>
      <c r="CM431" s="62"/>
      <c r="CN431" s="62"/>
      <c r="CO431" s="62"/>
      <c r="CP431" s="62"/>
      <c r="CQ431" s="62"/>
      <c r="CR431" s="62"/>
      <c r="CS431" s="62"/>
      <c r="CT431" s="62"/>
      <c r="CU431" s="62"/>
      <c r="CV431" s="62"/>
      <c r="CW431" s="62"/>
      <c r="CX431" s="62"/>
      <c r="CY431" s="62"/>
      <c r="CZ431" s="62"/>
      <c r="DA431" s="62"/>
      <c r="DB431" s="62"/>
      <c r="DC431" s="62"/>
      <c r="DD431" s="62"/>
      <c r="DE431" s="62"/>
      <c r="DF431" s="62"/>
      <c r="DG431" s="62"/>
      <c r="DH431" s="62"/>
      <c r="DI431" s="62"/>
      <c r="DJ431" s="62"/>
      <c r="DK431" s="62"/>
      <c r="DL431" s="62"/>
      <c r="DM431" s="62"/>
      <c r="DN431" s="62"/>
      <c r="DO431" s="62"/>
      <c r="DP431" s="62"/>
      <c r="DQ431" s="62"/>
      <c r="DR431" s="62"/>
      <c r="DS431" s="62"/>
    </row>
    <row r="432" spans="1:123" s="49" customFormat="1" x14ac:dyDescent="0.25">
      <c r="A432" s="43">
        <v>7000</v>
      </c>
      <c r="B432" s="44"/>
      <c r="C432" s="45">
        <v>7471</v>
      </c>
      <c r="D432" s="46" t="s">
        <v>646</v>
      </c>
      <c r="E432" s="57" t="s">
        <v>229</v>
      </c>
      <c r="F432" s="48">
        <f>+'P1'!F433+'P2'!F433+'P3'!F433</f>
        <v>0</v>
      </c>
      <c r="G432" s="48">
        <f>+'P1'!G433+'P2'!G433+'P3'!G433</f>
        <v>0</v>
      </c>
      <c r="H432" s="48">
        <f>+'P1'!H433+'P2'!H433+'P3'!H433</f>
        <v>0</v>
      </c>
      <c r="I432" s="48">
        <f>+'P1'!I433+'P2'!I433+'P3'!I433</f>
        <v>0</v>
      </c>
      <c r="J432" s="48">
        <f>+'P1'!J433+'P2'!J433+'P3'!J433</f>
        <v>0</v>
      </c>
      <c r="K432" s="48">
        <f>+'P1'!K433+'P2'!K433+'P3'!K433</f>
        <v>0</v>
      </c>
      <c r="L432" s="48">
        <f>+'P1'!L433+'P2'!L433+'P3'!L433</f>
        <v>0</v>
      </c>
      <c r="M432" s="48">
        <f>+'P1'!M433+'P2'!M433+'P3'!M433</f>
        <v>0</v>
      </c>
      <c r="N432" s="48">
        <f>+'P1'!N433+'P2'!N433+'P3'!N433</f>
        <v>0</v>
      </c>
      <c r="O432" s="48">
        <f>+'P1'!O433+'P2'!O433+'P3'!O433</f>
        <v>0</v>
      </c>
      <c r="P432" s="48">
        <f>+'P1'!P433+'P2'!P433+'P3'!P433</f>
        <v>0</v>
      </c>
      <c r="Q432" s="48">
        <f>+'P1'!Q433+'P2'!Q433+'P3'!Q433</f>
        <v>0</v>
      </c>
      <c r="R432" s="66">
        <f t="shared" si="12"/>
        <v>0</v>
      </c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62"/>
      <c r="BA432" s="62"/>
      <c r="BB432" s="62"/>
      <c r="BC432" s="62"/>
      <c r="BD432" s="62"/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62"/>
      <c r="BP432" s="62"/>
      <c r="BQ432" s="62"/>
      <c r="BR432" s="62"/>
      <c r="BS432" s="62"/>
      <c r="BT432" s="62"/>
      <c r="BU432" s="62"/>
      <c r="BV432" s="62"/>
      <c r="BW432" s="62"/>
      <c r="BX432" s="62"/>
      <c r="BY432" s="62"/>
      <c r="BZ432" s="62"/>
      <c r="CA432" s="62"/>
      <c r="CB432" s="62"/>
      <c r="CC432" s="62"/>
      <c r="CD432" s="62"/>
      <c r="CE432" s="62"/>
      <c r="CF432" s="62"/>
      <c r="CG432" s="62"/>
      <c r="CH432" s="62"/>
      <c r="CI432" s="62"/>
      <c r="CJ432" s="62"/>
      <c r="CK432" s="62"/>
      <c r="CL432" s="62"/>
      <c r="CM432" s="62"/>
      <c r="CN432" s="62"/>
      <c r="CO432" s="62"/>
      <c r="CP432" s="62"/>
      <c r="CQ432" s="62"/>
      <c r="CR432" s="62"/>
      <c r="CS432" s="62"/>
      <c r="CT432" s="62"/>
      <c r="CU432" s="62"/>
      <c r="CV432" s="62"/>
      <c r="CW432" s="62"/>
      <c r="CX432" s="62"/>
      <c r="CY432" s="62"/>
      <c r="CZ432" s="62"/>
      <c r="DA432" s="62"/>
      <c r="DB432" s="62"/>
      <c r="DC432" s="62"/>
      <c r="DD432" s="62"/>
      <c r="DE432" s="62"/>
      <c r="DF432" s="62"/>
      <c r="DG432" s="62"/>
      <c r="DH432" s="62"/>
      <c r="DI432" s="62"/>
      <c r="DJ432" s="62"/>
      <c r="DK432" s="62"/>
      <c r="DL432" s="62"/>
      <c r="DM432" s="62"/>
      <c r="DN432" s="62"/>
      <c r="DO432" s="62"/>
      <c r="DP432" s="62"/>
      <c r="DQ432" s="62"/>
      <c r="DR432" s="62"/>
      <c r="DS432" s="62"/>
    </row>
    <row r="433" spans="1:123" s="49" customFormat="1" x14ac:dyDescent="0.25">
      <c r="A433" s="43">
        <v>7000</v>
      </c>
      <c r="B433" s="44"/>
      <c r="C433" s="45">
        <v>7481</v>
      </c>
      <c r="D433" s="46" t="s">
        <v>647</v>
      </c>
      <c r="E433" s="57" t="s">
        <v>229</v>
      </c>
      <c r="F433" s="48">
        <f>+'P1'!F434+'P2'!F434+'P3'!F434</f>
        <v>0</v>
      </c>
      <c r="G433" s="48">
        <f>+'P1'!G434+'P2'!G434+'P3'!G434</f>
        <v>0</v>
      </c>
      <c r="H433" s="48">
        <f>+'P1'!H434+'P2'!H434+'P3'!H434</f>
        <v>0</v>
      </c>
      <c r="I433" s="48">
        <f>+'P1'!I434+'P2'!I434+'P3'!I434</f>
        <v>0</v>
      </c>
      <c r="J433" s="48">
        <f>+'P1'!J434+'P2'!J434+'P3'!J434</f>
        <v>0</v>
      </c>
      <c r="K433" s="48">
        <f>+'P1'!K434+'P2'!K434+'P3'!K434</f>
        <v>0</v>
      </c>
      <c r="L433" s="48">
        <f>+'P1'!L434+'P2'!L434+'P3'!L434</f>
        <v>0</v>
      </c>
      <c r="M433" s="48">
        <f>+'P1'!M434+'P2'!M434+'P3'!M434</f>
        <v>0</v>
      </c>
      <c r="N433" s="48">
        <f>+'P1'!N434+'P2'!N434+'P3'!N434</f>
        <v>0</v>
      </c>
      <c r="O433" s="48">
        <f>+'P1'!O434+'P2'!O434+'P3'!O434</f>
        <v>0</v>
      </c>
      <c r="P433" s="48">
        <f>+'P1'!P434+'P2'!P434+'P3'!P434</f>
        <v>0</v>
      </c>
      <c r="Q433" s="48">
        <f>+'P1'!Q434+'P2'!Q434+'P3'!Q434</f>
        <v>0</v>
      </c>
      <c r="R433" s="66">
        <f t="shared" si="12"/>
        <v>0</v>
      </c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62"/>
      <c r="BA433" s="62"/>
      <c r="BB433" s="62"/>
      <c r="BC433" s="62"/>
      <c r="BD433" s="62"/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2"/>
      <c r="CA433" s="62"/>
      <c r="CB433" s="62"/>
      <c r="CC433" s="62"/>
      <c r="CD433" s="62"/>
      <c r="CE433" s="62"/>
      <c r="CF433" s="62"/>
      <c r="CG433" s="62"/>
      <c r="CH433" s="62"/>
      <c r="CI433" s="62"/>
      <c r="CJ433" s="62"/>
      <c r="CK433" s="62"/>
      <c r="CL433" s="62"/>
      <c r="CM433" s="62"/>
      <c r="CN433" s="62"/>
      <c r="CO433" s="62"/>
      <c r="CP433" s="62"/>
      <c r="CQ433" s="62"/>
      <c r="CR433" s="62"/>
      <c r="CS433" s="62"/>
      <c r="CT433" s="62"/>
      <c r="CU433" s="62"/>
      <c r="CV433" s="62"/>
      <c r="CW433" s="62"/>
      <c r="CX433" s="62"/>
      <c r="CY433" s="62"/>
      <c r="CZ433" s="62"/>
      <c r="DA433" s="62"/>
      <c r="DB433" s="62"/>
      <c r="DC433" s="62"/>
      <c r="DD433" s="62"/>
      <c r="DE433" s="62"/>
      <c r="DF433" s="62"/>
      <c r="DG433" s="62"/>
      <c r="DH433" s="62"/>
      <c r="DI433" s="62"/>
      <c r="DJ433" s="62"/>
      <c r="DK433" s="62"/>
      <c r="DL433" s="62"/>
      <c r="DM433" s="62"/>
      <c r="DN433" s="62"/>
      <c r="DO433" s="62"/>
      <c r="DP433" s="62"/>
      <c r="DQ433" s="62"/>
      <c r="DR433" s="62"/>
      <c r="DS433" s="62"/>
    </row>
    <row r="434" spans="1:123" s="49" customFormat="1" x14ac:dyDescent="0.25">
      <c r="A434" s="43">
        <v>7000</v>
      </c>
      <c r="B434" s="44"/>
      <c r="C434" s="45">
        <v>7491</v>
      </c>
      <c r="D434" s="46" t="s">
        <v>648</v>
      </c>
      <c r="E434" s="57" t="s">
        <v>229</v>
      </c>
      <c r="F434" s="48">
        <f>+'P1'!F435+'P2'!F435+'P3'!F435</f>
        <v>0</v>
      </c>
      <c r="G434" s="48">
        <f>+'P1'!G435+'P2'!G435+'P3'!G435</f>
        <v>0</v>
      </c>
      <c r="H434" s="48">
        <f>+'P1'!H435+'P2'!H435+'P3'!H435</f>
        <v>0</v>
      </c>
      <c r="I434" s="48">
        <f>+'P1'!I435+'P2'!I435+'P3'!I435</f>
        <v>0</v>
      </c>
      <c r="J434" s="48">
        <f>+'P1'!J435+'P2'!J435+'P3'!J435</f>
        <v>0</v>
      </c>
      <c r="K434" s="48">
        <f>+'P1'!K435+'P2'!K435+'P3'!K435</f>
        <v>0</v>
      </c>
      <c r="L434" s="48">
        <f>+'P1'!L435+'P2'!L435+'P3'!L435</f>
        <v>0</v>
      </c>
      <c r="M434" s="48">
        <f>+'P1'!M435+'P2'!M435+'P3'!M435</f>
        <v>0</v>
      </c>
      <c r="N434" s="48">
        <f>+'P1'!N435+'P2'!N435+'P3'!N435</f>
        <v>0</v>
      </c>
      <c r="O434" s="48">
        <f>+'P1'!O435+'P2'!O435+'P3'!O435</f>
        <v>0</v>
      </c>
      <c r="P434" s="48">
        <f>+'P1'!P435+'P2'!P435+'P3'!P435</f>
        <v>0</v>
      </c>
      <c r="Q434" s="48">
        <f>+'P1'!Q435+'P2'!Q435+'P3'!Q435</f>
        <v>0</v>
      </c>
      <c r="R434" s="66">
        <f t="shared" si="12"/>
        <v>0</v>
      </c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62"/>
      <c r="BD434" s="62"/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62"/>
      <c r="BP434" s="62"/>
      <c r="BQ434" s="62"/>
      <c r="BR434" s="62"/>
      <c r="BS434" s="62"/>
      <c r="BT434" s="62"/>
      <c r="BU434" s="62"/>
      <c r="BV434" s="62"/>
      <c r="BW434" s="62"/>
      <c r="BX434" s="62"/>
      <c r="BY434" s="62"/>
      <c r="BZ434" s="62"/>
      <c r="CA434" s="62"/>
      <c r="CB434" s="62"/>
      <c r="CC434" s="62"/>
      <c r="CD434" s="62"/>
      <c r="CE434" s="62"/>
      <c r="CF434" s="62"/>
      <c r="CG434" s="62"/>
      <c r="CH434" s="62"/>
      <c r="CI434" s="62"/>
      <c r="CJ434" s="62"/>
      <c r="CK434" s="62"/>
      <c r="CL434" s="62"/>
      <c r="CM434" s="62"/>
      <c r="CN434" s="62"/>
      <c r="CO434" s="62"/>
      <c r="CP434" s="62"/>
      <c r="CQ434" s="62"/>
      <c r="CR434" s="62"/>
      <c r="CS434" s="62"/>
      <c r="CT434" s="62"/>
      <c r="CU434" s="62"/>
      <c r="CV434" s="62"/>
      <c r="CW434" s="62"/>
      <c r="CX434" s="62"/>
      <c r="CY434" s="62"/>
      <c r="CZ434" s="62"/>
      <c r="DA434" s="62"/>
      <c r="DB434" s="62"/>
      <c r="DC434" s="62"/>
      <c r="DD434" s="62"/>
      <c r="DE434" s="62"/>
      <c r="DF434" s="62"/>
      <c r="DG434" s="62"/>
      <c r="DH434" s="62"/>
      <c r="DI434" s="62"/>
      <c r="DJ434" s="62"/>
      <c r="DK434" s="62"/>
      <c r="DL434" s="62"/>
      <c r="DM434" s="62"/>
      <c r="DN434" s="62"/>
      <c r="DO434" s="62"/>
      <c r="DP434" s="62"/>
      <c r="DQ434" s="62"/>
      <c r="DR434" s="62"/>
      <c r="DS434" s="62"/>
    </row>
    <row r="435" spans="1:123" s="49" customFormat="1" x14ac:dyDescent="0.25">
      <c r="A435" s="43">
        <v>7000</v>
      </c>
      <c r="B435" s="44"/>
      <c r="C435" s="45">
        <v>7511</v>
      </c>
      <c r="D435" s="46" t="s">
        <v>649</v>
      </c>
      <c r="E435" s="57" t="s">
        <v>229</v>
      </c>
      <c r="F435" s="48">
        <f>+'P1'!F436+'P2'!F436+'P3'!F436</f>
        <v>0</v>
      </c>
      <c r="G435" s="48">
        <f>+'P1'!G436+'P2'!G436+'P3'!G436</f>
        <v>0</v>
      </c>
      <c r="H435" s="48">
        <f>+'P1'!H436+'P2'!H436+'P3'!H436</f>
        <v>0</v>
      </c>
      <c r="I435" s="48">
        <f>+'P1'!I436+'P2'!I436+'P3'!I436</f>
        <v>0</v>
      </c>
      <c r="J435" s="48">
        <f>+'P1'!J436+'P2'!J436+'P3'!J436</f>
        <v>0</v>
      </c>
      <c r="K435" s="48">
        <f>+'P1'!K436+'P2'!K436+'P3'!K436</f>
        <v>0</v>
      </c>
      <c r="L435" s="48">
        <f>+'P1'!L436+'P2'!L436+'P3'!L436</f>
        <v>0</v>
      </c>
      <c r="M435" s="48">
        <f>+'P1'!M436+'P2'!M436+'P3'!M436</f>
        <v>0</v>
      </c>
      <c r="N435" s="48">
        <f>+'P1'!N436+'P2'!N436+'P3'!N436</f>
        <v>0</v>
      </c>
      <c r="O435" s="48">
        <f>+'P1'!O436+'P2'!O436+'P3'!O436</f>
        <v>0</v>
      </c>
      <c r="P435" s="48">
        <f>+'P1'!P436+'P2'!P436+'P3'!P436</f>
        <v>0</v>
      </c>
      <c r="Q435" s="48">
        <f>+'P1'!Q436+'P2'!Q436+'P3'!Q436</f>
        <v>0</v>
      </c>
      <c r="R435" s="66">
        <f t="shared" si="12"/>
        <v>0</v>
      </c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62"/>
      <c r="BA435" s="62"/>
      <c r="BB435" s="62"/>
      <c r="BC435" s="62"/>
      <c r="BD435" s="62"/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62"/>
      <c r="BP435" s="62"/>
      <c r="BQ435" s="62"/>
      <c r="BR435" s="62"/>
      <c r="BS435" s="62"/>
      <c r="BT435" s="62"/>
      <c r="BU435" s="62"/>
      <c r="BV435" s="62"/>
      <c r="BW435" s="62"/>
      <c r="BX435" s="62"/>
      <c r="BY435" s="62"/>
      <c r="BZ435" s="62"/>
      <c r="CA435" s="62"/>
      <c r="CB435" s="62"/>
      <c r="CC435" s="62"/>
      <c r="CD435" s="62"/>
      <c r="CE435" s="62"/>
      <c r="CF435" s="62"/>
      <c r="CG435" s="62"/>
      <c r="CH435" s="62"/>
      <c r="CI435" s="62"/>
      <c r="CJ435" s="62"/>
      <c r="CK435" s="62"/>
      <c r="CL435" s="62"/>
      <c r="CM435" s="62"/>
      <c r="CN435" s="62"/>
      <c r="CO435" s="62"/>
      <c r="CP435" s="62"/>
      <c r="CQ435" s="62"/>
      <c r="CR435" s="62"/>
      <c r="CS435" s="62"/>
      <c r="CT435" s="62"/>
      <c r="CU435" s="62"/>
      <c r="CV435" s="62"/>
      <c r="CW435" s="62"/>
      <c r="CX435" s="62"/>
      <c r="CY435" s="62"/>
      <c r="CZ435" s="62"/>
      <c r="DA435" s="62"/>
      <c r="DB435" s="62"/>
      <c r="DC435" s="62"/>
      <c r="DD435" s="62"/>
      <c r="DE435" s="62"/>
      <c r="DF435" s="62"/>
      <c r="DG435" s="62"/>
      <c r="DH435" s="62"/>
      <c r="DI435" s="62"/>
      <c r="DJ435" s="62"/>
      <c r="DK435" s="62"/>
      <c r="DL435" s="62"/>
      <c r="DM435" s="62"/>
      <c r="DN435" s="62"/>
      <c r="DO435" s="62"/>
      <c r="DP435" s="62"/>
      <c r="DQ435" s="62"/>
      <c r="DR435" s="62"/>
      <c r="DS435" s="62"/>
    </row>
    <row r="436" spans="1:123" s="49" customFormat="1" x14ac:dyDescent="0.25">
      <c r="A436" s="43">
        <v>7000</v>
      </c>
      <c r="B436" s="44"/>
      <c r="C436" s="45">
        <v>7521</v>
      </c>
      <c r="D436" s="46" t="s">
        <v>650</v>
      </c>
      <c r="E436" s="57" t="s">
        <v>229</v>
      </c>
      <c r="F436" s="48">
        <f>+'P1'!F437+'P2'!F437+'P3'!F437</f>
        <v>0</v>
      </c>
      <c r="G436" s="48">
        <f>+'P1'!G437+'P2'!G437+'P3'!G437</f>
        <v>0</v>
      </c>
      <c r="H436" s="48">
        <f>+'P1'!H437+'P2'!H437+'P3'!H437</f>
        <v>0</v>
      </c>
      <c r="I436" s="48">
        <f>+'P1'!I437+'P2'!I437+'P3'!I437</f>
        <v>0</v>
      </c>
      <c r="J436" s="48">
        <f>+'P1'!J437+'P2'!J437+'P3'!J437</f>
        <v>0</v>
      </c>
      <c r="K436" s="48">
        <f>+'P1'!K437+'P2'!K437+'P3'!K437</f>
        <v>0</v>
      </c>
      <c r="L436" s="48">
        <f>+'P1'!L437+'P2'!L437+'P3'!L437</f>
        <v>0</v>
      </c>
      <c r="M436" s="48">
        <f>+'P1'!M437+'P2'!M437+'P3'!M437</f>
        <v>0</v>
      </c>
      <c r="N436" s="48">
        <f>+'P1'!N437+'P2'!N437+'P3'!N437</f>
        <v>0</v>
      </c>
      <c r="O436" s="48">
        <f>+'P1'!O437+'P2'!O437+'P3'!O437</f>
        <v>0</v>
      </c>
      <c r="P436" s="48">
        <f>+'P1'!P437+'P2'!P437+'P3'!P437</f>
        <v>0</v>
      </c>
      <c r="Q436" s="48">
        <f>+'P1'!Q437+'P2'!Q437+'P3'!Q437</f>
        <v>0</v>
      </c>
      <c r="R436" s="66">
        <f t="shared" si="12"/>
        <v>0</v>
      </c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62"/>
      <c r="BA436" s="62"/>
      <c r="BB436" s="62"/>
      <c r="BC436" s="62"/>
      <c r="BD436" s="62"/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62"/>
      <c r="BP436" s="62"/>
      <c r="BQ436" s="62"/>
      <c r="BR436" s="62"/>
      <c r="BS436" s="62"/>
      <c r="BT436" s="62"/>
      <c r="BU436" s="62"/>
      <c r="BV436" s="62"/>
      <c r="BW436" s="62"/>
      <c r="BX436" s="62"/>
      <c r="BY436" s="62"/>
      <c r="BZ436" s="62"/>
      <c r="CA436" s="62"/>
      <c r="CB436" s="62"/>
      <c r="CC436" s="62"/>
      <c r="CD436" s="62"/>
      <c r="CE436" s="62"/>
      <c r="CF436" s="62"/>
      <c r="CG436" s="62"/>
      <c r="CH436" s="62"/>
      <c r="CI436" s="62"/>
      <c r="CJ436" s="62"/>
      <c r="CK436" s="62"/>
      <c r="CL436" s="62"/>
      <c r="CM436" s="62"/>
      <c r="CN436" s="62"/>
      <c r="CO436" s="62"/>
      <c r="CP436" s="62"/>
      <c r="CQ436" s="62"/>
      <c r="CR436" s="62"/>
      <c r="CS436" s="62"/>
      <c r="CT436" s="62"/>
      <c r="CU436" s="62"/>
      <c r="CV436" s="62"/>
      <c r="CW436" s="62"/>
      <c r="CX436" s="62"/>
      <c r="CY436" s="62"/>
      <c r="CZ436" s="62"/>
      <c r="DA436" s="62"/>
      <c r="DB436" s="62"/>
      <c r="DC436" s="62"/>
      <c r="DD436" s="62"/>
      <c r="DE436" s="62"/>
      <c r="DF436" s="62"/>
      <c r="DG436" s="62"/>
      <c r="DH436" s="62"/>
      <c r="DI436" s="62"/>
      <c r="DJ436" s="62"/>
      <c r="DK436" s="62"/>
      <c r="DL436" s="62"/>
      <c r="DM436" s="62"/>
      <c r="DN436" s="62"/>
      <c r="DO436" s="62"/>
      <c r="DP436" s="62"/>
      <c r="DQ436" s="62"/>
      <c r="DR436" s="62"/>
      <c r="DS436" s="62"/>
    </row>
    <row r="437" spans="1:123" s="49" customFormat="1" x14ac:dyDescent="0.25">
      <c r="A437" s="43">
        <v>7000</v>
      </c>
      <c r="B437" s="44"/>
      <c r="C437" s="45">
        <v>7531</v>
      </c>
      <c r="D437" s="46" t="s">
        <v>651</v>
      </c>
      <c r="E437" s="57" t="s">
        <v>229</v>
      </c>
      <c r="F437" s="48">
        <f>+'P1'!F438+'P2'!F438+'P3'!F438</f>
        <v>0</v>
      </c>
      <c r="G437" s="48">
        <f>+'P1'!G438+'P2'!G438+'P3'!G438</f>
        <v>0</v>
      </c>
      <c r="H437" s="48">
        <f>+'P1'!H438+'P2'!H438+'P3'!H438</f>
        <v>0</v>
      </c>
      <c r="I437" s="48">
        <f>+'P1'!I438+'P2'!I438+'P3'!I438</f>
        <v>0</v>
      </c>
      <c r="J437" s="48">
        <f>+'P1'!J438+'P2'!J438+'P3'!J438</f>
        <v>0</v>
      </c>
      <c r="K437" s="48">
        <f>+'P1'!K438+'P2'!K438+'P3'!K438</f>
        <v>0</v>
      </c>
      <c r="L437" s="48">
        <f>+'P1'!L438+'P2'!L438+'P3'!L438</f>
        <v>0</v>
      </c>
      <c r="M437" s="48">
        <f>+'P1'!M438+'P2'!M438+'P3'!M438</f>
        <v>0</v>
      </c>
      <c r="N437" s="48">
        <f>+'P1'!N438+'P2'!N438+'P3'!N438</f>
        <v>0</v>
      </c>
      <c r="O437" s="48">
        <f>+'P1'!O438+'P2'!O438+'P3'!O438</f>
        <v>0</v>
      </c>
      <c r="P437" s="48">
        <f>+'P1'!P438+'P2'!P438+'P3'!P438</f>
        <v>0</v>
      </c>
      <c r="Q437" s="48">
        <f>+'P1'!Q438+'P2'!Q438+'P3'!Q438</f>
        <v>0</v>
      </c>
      <c r="R437" s="66">
        <f t="shared" si="12"/>
        <v>0</v>
      </c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62"/>
      <c r="BA437" s="62"/>
      <c r="BB437" s="62"/>
      <c r="BC437" s="62"/>
      <c r="BD437" s="62"/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62"/>
      <c r="BP437" s="62"/>
      <c r="BQ437" s="62"/>
      <c r="BR437" s="62"/>
      <c r="BS437" s="62"/>
      <c r="BT437" s="62"/>
      <c r="BU437" s="62"/>
      <c r="BV437" s="62"/>
      <c r="BW437" s="62"/>
      <c r="BX437" s="62"/>
      <c r="BY437" s="62"/>
      <c r="BZ437" s="62"/>
      <c r="CA437" s="62"/>
      <c r="CB437" s="62"/>
      <c r="CC437" s="62"/>
      <c r="CD437" s="62"/>
      <c r="CE437" s="62"/>
      <c r="CF437" s="62"/>
      <c r="CG437" s="62"/>
      <c r="CH437" s="62"/>
      <c r="CI437" s="62"/>
      <c r="CJ437" s="62"/>
      <c r="CK437" s="62"/>
      <c r="CL437" s="62"/>
      <c r="CM437" s="62"/>
      <c r="CN437" s="62"/>
      <c r="CO437" s="62"/>
      <c r="CP437" s="62"/>
      <c r="CQ437" s="62"/>
      <c r="CR437" s="62"/>
      <c r="CS437" s="62"/>
      <c r="CT437" s="62"/>
      <c r="CU437" s="62"/>
      <c r="CV437" s="62"/>
      <c r="CW437" s="62"/>
      <c r="CX437" s="62"/>
      <c r="CY437" s="62"/>
      <c r="CZ437" s="62"/>
      <c r="DA437" s="62"/>
      <c r="DB437" s="62"/>
      <c r="DC437" s="62"/>
      <c r="DD437" s="62"/>
      <c r="DE437" s="62"/>
      <c r="DF437" s="62"/>
      <c r="DG437" s="62"/>
      <c r="DH437" s="62"/>
      <c r="DI437" s="62"/>
      <c r="DJ437" s="62"/>
      <c r="DK437" s="62"/>
      <c r="DL437" s="62"/>
      <c r="DM437" s="62"/>
      <c r="DN437" s="62"/>
      <c r="DO437" s="62"/>
      <c r="DP437" s="62"/>
      <c r="DQ437" s="62"/>
      <c r="DR437" s="62"/>
      <c r="DS437" s="62"/>
    </row>
    <row r="438" spans="1:123" s="49" customFormat="1" x14ac:dyDescent="0.25">
      <c r="A438" s="43">
        <v>7000</v>
      </c>
      <c r="B438" s="44"/>
      <c r="C438" s="45">
        <v>7541</v>
      </c>
      <c r="D438" s="46" t="s">
        <v>652</v>
      </c>
      <c r="E438" s="57" t="s">
        <v>229</v>
      </c>
      <c r="F438" s="48">
        <f>+'P1'!F439+'P2'!F439+'P3'!F439</f>
        <v>0</v>
      </c>
      <c r="G438" s="48">
        <f>+'P1'!G439+'P2'!G439+'P3'!G439</f>
        <v>0</v>
      </c>
      <c r="H438" s="48">
        <f>+'P1'!H439+'P2'!H439+'P3'!H439</f>
        <v>0</v>
      </c>
      <c r="I438" s="48">
        <f>+'P1'!I439+'P2'!I439+'P3'!I439</f>
        <v>0</v>
      </c>
      <c r="J438" s="48">
        <f>+'P1'!J439+'P2'!J439+'P3'!J439</f>
        <v>0</v>
      </c>
      <c r="K438" s="48">
        <f>+'P1'!K439+'P2'!K439+'P3'!K439</f>
        <v>0</v>
      </c>
      <c r="L438" s="48">
        <f>+'P1'!L439+'P2'!L439+'P3'!L439</f>
        <v>0</v>
      </c>
      <c r="M438" s="48">
        <f>+'P1'!M439+'P2'!M439+'P3'!M439</f>
        <v>0</v>
      </c>
      <c r="N438" s="48">
        <f>+'P1'!N439+'P2'!N439+'P3'!N439</f>
        <v>0</v>
      </c>
      <c r="O438" s="48">
        <f>+'P1'!O439+'P2'!O439+'P3'!O439</f>
        <v>0</v>
      </c>
      <c r="P438" s="48">
        <f>+'P1'!P439+'P2'!P439+'P3'!P439</f>
        <v>0</v>
      </c>
      <c r="Q438" s="48">
        <f>+'P1'!Q439+'P2'!Q439+'P3'!Q439</f>
        <v>0</v>
      </c>
      <c r="R438" s="66">
        <f t="shared" si="12"/>
        <v>0</v>
      </c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2"/>
      <c r="CB438" s="62"/>
      <c r="CC438" s="62"/>
      <c r="CD438" s="62"/>
      <c r="CE438" s="62"/>
      <c r="CF438" s="62"/>
      <c r="CG438" s="62"/>
      <c r="CH438" s="62"/>
      <c r="CI438" s="62"/>
      <c r="CJ438" s="62"/>
      <c r="CK438" s="62"/>
      <c r="CL438" s="62"/>
      <c r="CM438" s="62"/>
      <c r="CN438" s="62"/>
      <c r="CO438" s="62"/>
      <c r="CP438" s="62"/>
      <c r="CQ438" s="62"/>
      <c r="CR438" s="62"/>
      <c r="CS438" s="62"/>
      <c r="CT438" s="62"/>
      <c r="CU438" s="62"/>
      <c r="CV438" s="62"/>
      <c r="CW438" s="62"/>
      <c r="CX438" s="62"/>
      <c r="CY438" s="62"/>
      <c r="CZ438" s="62"/>
      <c r="DA438" s="62"/>
      <c r="DB438" s="62"/>
      <c r="DC438" s="62"/>
      <c r="DD438" s="62"/>
      <c r="DE438" s="62"/>
      <c r="DF438" s="62"/>
      <c r="DG438" s="62"/>
      <c r="DH438" s="62"/>
      <c r="DI438" s="62"/>
      <c r="DJ438" s="62"/>
      <c r="DK438" s="62"/>
      <c r="DL438" s="62"/>
      <c r="DM438" s="62"/>
      <c r="DN438" s="62"/>
      <c r="DO438" s="62"/>
      <c r="DP438" s="62"/>
      <c r="DQ438" s="62"/>
      <c r="DR438" s="62"/>
      <c r="DS438" s="62"/>
    </row>
    <row r="439" spans="1:123" s="49" customFormat="1" x14ac:dyDescent="0.25">
      <c r="A439" s="43">
        <v>7000</v>
      </c>
      <c r="B439" s="44"/>
      <c r="C439" s="45">
        <v>7551</v>
      </c>
      <c r="D439" s="46" t="s">
        <v>653</v>
      </c>
      <c r="E439" s="57" t="s">
        <v>229</v>
      </c>
      <c r="F439" s="48">
        <f>+'P1'!F440+'P2'!F440+'P3'!F440</f>
        <v>0</v>
      </c>
      <c r="G439" s="48">
        <f>+'P1'!G440+'P2'!G440+'P3'!G440</f>
        <v>0</v>
      </c>
      <c r="H439" s="48">
        <f>+'P1'!H440+'P2'!H440+'P3'!H440</f>
        <v>0</v>
      </c>
      <c r="I439" s="48">
        <f>+'P1'!I440+'P2'!I440+'P3'!I440</f>
        <v>0</v>
      </c>
      <c r="J439" s="48">
        <f>+'P1'!J440+'P2'!J440+'P3'!J440</f>
        <v>0</v>
      </c>
      <c r="K439" s="48">
        <f>+'P1'!K440+'P2'!K440+'P3'!K440</f>
        <v>0</v>
      </c>
      <c r="L439" s="48">
        <f>+'P1'!L440+'P2'!L440+'P3'!L440</f>
        <v>0</v>
      </c>
      <c r="M439" s="48">
        <f>+'P1'!M440+'P2'!M440+'P3'!M440</f>
        <v>0</v>
      </c>
      <c r="N439" s="48">
        <f>+'P1'!N440+'P2'!N440+'P3'!N440</f>
        <v>0</v>
      </c>
      <c r="O439" s="48">
        <f>+'P1'!O440+'P2'!O440+'P3'!O440</f>
        <v>0</v>
      </c>
      <c r="P439" s="48">
        <f>+'P1'!P440+'P2'!P440+'P3'!P440</f>
        <v>0</v>
      </c>
      <c r="Q439" s="48">
        <f>+'P1'!Q440+'P2'!Q440+'P3'!Q440</f>
        <v>0</v>
      </c>
      <c r="R439" s="66">
        <f t="shared" si="12"/>
        <v>0</v>
      </c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2"/>
      <c r="BV439" s="62"/>
      <c r="BW439" s="62"/>
      <c r="BX439" s="62"/>
      <c r="BY439" s="62"/>
      <c r="BZ439" s="62"/>
      <c r="CA439" s="62"/>
      <c r="CB439" s="62"/>
      <c r="CC439" s="62"/>
      <c r="CD439" s="62"/>
      <c r="CE439" s="62"/>
      <c r="CF439" s="62"/>
      <c r="CG439" s="62"/>
      <c r="CH439" s="62"/>
      <c r="CI439" s="62"/>
      <c r="CJ439" s="62"/>
      <c r="CK439" s="62"/>
      <c r="CL439" s="62"/>
      <c r="CM439" s="62"/>
      <c r="CN439" s="62"/>
      <c r="CO439" s="62"/>
      <c r="CP439" s="62"/>
      <c r="CQ439" s="62"/>
      <c r="CR439" s="62"/>
      <c r="CS439" s="62"/>
      <c r="CT439" s="62"/>
      <c r="CU439" s="62"/>
      <c r="CV439" s="62"/>
      <c r="CW439" s="62"/>
      <c r="CX439" s="62"/>
      <c r="CY439" s="62"/>
      <c r="CZ439" s="62"/>
      <c r="DA439" s="62"/>
      <c r="DB439" s="62"/>
      <c r="DC439" s="62"/>
      <c r="DD439" s="62"/>
      <c r="DE439" s="62"/>
      <c r="DF439" s="62"/>
      <c r="DG439" s="62"/>
      <c r="DH439" s="62"/>
      <c r="DI439" s="62"/>
      <c r="DJ439" s="62"/>
      <c r="DK439" s="62"/>
      <c r="DL439" s="62"/>
      <c r="DM439" s="62"/>
      <c r="DN439" s="62"/>
      <c r="DO439" s="62"/>
      <c r="DP439" s="62"/>
      <c r="DQ439" s="62"/>
      <c r="DR439" s="62"/>
      <c r="DS439" s="62"/>
    </row>
    <row r="440" spans="1:123" s="49" customFormat="1" x14ac:dyDescent="0.25">
      <c r="A440" s="43">
        <v>7000</v>
      </c>
      <c r="B440" s="44"/>
      <c r="C440" s="45">
        <v>7561</v>
      </c>
      <c r="D440" s="46" t="s">
        <v>654</v>
      </c>
      <c r="E440" s="57" t="s">
        <v>229</v>
      </c>
      <c r="F440" s="48">
        <f>+'P1'!F441+'P2'!F441+'P3'!F441</f>
        <v>0</v>
      </c>
      <c r="G440" s="48">
        <f>+'P1'!G441+'P2'!G441+'P3'!G441</f>
        <v>0</v>
      </c>
      <c r="H440" s="48">
        <f>+'P1'!H441+'P2'!H441+'P3'!H441</f>
        <v>0</v>
      </c>
      <c r="I440" s="48">
        <f>+'P1'!I441+'P2'!I441+'P3'!I441</f>
        <v>0</v>
      </c>
      <c r="J440" s="48">
        <f>+'P1'!J441+'P2'!J441+'P3'!J441</f>
        <v>0</v>
      </c>
      <c r="K440" s="48">
        <f>+'P1'!K441+'P2'!K441+'P3'!K441</f>
        <v>0</v>
      </c>
      <c r="L440" s="48">
        <f>+'P1'!L441+'P2'!L441+'P3'!L441</f>
        <v>0</v>
      </c>
      <c r="M440" s="48">
        <f>+'P1'!M441+'P2'!M441+'P3'!M441</f>
        <v>0</v>
      </c>
      <c r="N440" s="48">
        <f>+'P1'!N441+'P2'!N441+'P3'!N441</f>
        <v>0</v>
      </c>
      <c r="O440" s="48">
        <f>+'P1'!O441+'P2'!O441+'P3'!O441</f>
        <v>0</v>
      </c>
      <c r="P440" s="48">
        <f>+'P1'!P441+'P2'!P441+'P3'!P441</f>
        <v>0</v>
      </c>
      <c r="Q440" s="48">
        <f>+'P1'!Q441+'P2'!Q441+'P3'!Q441</f>
        <v>0</v>
      </c>
      <c r="R440" s="66">
        <f t="shared" si="12"/>
        <v>0</v>
      </c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2"/>
      <c r="CB440" s="62"/>
      <c r="CC440" s="62"/>
      <c r="CD440" s="62"/>
      <c r="CE440" s="62"/>
      <c r="CF440" s="62"/>
      <c r="CG440" s="62"/>
      <c r="CH440" s="62"/>
      <c r="CI440" s="62"/>
      <c r="CJ440" s="62"/>
      <c r="CK440" s="62"/>
      <c r="CL440" s="62"/>
      <c r="CM440" s="62"/>
      <c r="CN440" s="62"/>
      <c r="CO440" s="62"/>
      <c r="CP440" s="62"/>
      <c r="CQ440" s="62"/>
      <c r="CR440" s="62"/>
      <c r="CS440" s="62"/>
      <c r="CT440" s="62"/>
      <c r="CU440" s="62"/>
      <c r="CV440" s="62"/>
      <c r="CW440" s="62"/>
      <c r="CX440" s="62"/>
      <c r="CY440" s="62"/>
      <c r="CZ440" s="62"/>
      <c r="DA440" s="62"/>
      <c r="DB440" s="62"/>
      <c r="DC440" s="62"/>
      <c r="DD440" s="62"/>
      <c r="DE440" s="62"/>
      <c r="DF440" s="62"/>
      <c r="DG440" s="62"/>
      <c r="DH440" s="62"/>
      <c r="DI440" s="62"/>
      <c r="DJ440" s="62"/>
      <c r="DK440" s="62"/>
      <c r="DL440" s="62"/>
      <c r="DM440" s="62"/>
      <c r="DN440" s="62"/>
      <c r="DO440" s="62"/>
      <c r="DP440" s="62"/>
      <c r="DQ440" s="62"/>
      <c r="DR440" s="62"/>
      <c r="DS440" s="62"/>
    </row>
    <row r="441" spans="1:123" s="49" customFormat="1" x14ac:dyDescent="0.25">
      <c r="A441" s="43">
        <v>7000</v>
      </c>
      <c r="B441" s="44"/>
      <c r="C441" s="45">
        <v>7571</v>
      </c>
      <c r="D441" s="46" t="s">
        <v>655</v>
      </c>
      <c r="E441" s="57" t="s">
        <v>229</v>
      </c>
      <c r="F441" s="48">
        <f>+'P1'!F442+'P2'!F442+'P3'!F442</f>
        <v>0</v>
      </c>
      <c r="G441" s="48">
        <f>+'P1'!G442+'P2'!G442+'P3'!G442</f>
        <v>0</v>
      </c>
      <c r="H441" s="48">
        <f>+'P1'!H442+'P2'!H442+'P3'!H442</f>
        <v>0</v>
      </c>
      <c r="I441" s="48">
        <f>+'P1'!I442+'P2'!I442+'P3'!I442</f>
        <v>0</v>
      </c>
      <c r="J441" s="48">
        <f>+'P1'!J442+'P2'!J442+'P3'!J442</f>
        <v>0</v>
      </c>
      <c r="K441" s="48">
        <f>+'P1'!K442+'P2'!K442+'P3'!K442</f>
        <v>0</v>
      </c>
      <c r="L441" s="48">
        <f>+'P1'!L442+'P2'!L442+'P3'!L442</f>
        <v>0</v>
      </c>
      <c r="M441" s="48">
        <f>+'P1'!M442+'P2'!M442+'P3'!M442</f>
        <v>0</v>
      </c>
      <c r="N441" s="48">
        <f>+'P1'!N442+'P2'!N442+'P3'!N442</f>
        <v>0</v>
      </c>
      <c r="O441" s="48">
        <f>+'P1'!O442+'P2'!O442+'P3'!O442</f>
        <v>0</v>
      </c>
      <c r="P441" s="48">
        <f>+'P1'!P442+'P2'!P442+'P3'!P442</f>
        <v>0</v>
      </c>
      <c r="Q441" s="48">
        <f>+'P1'!Q442+'P2'!Q442+'P3'!Q442</f>
        <v>0</v>
      </c>
      <c r="R441" s="66">
        <f t="shared" si="12"/>
        <v>0</v>
      </c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2"/>
      <c r="BV441" s="62"/>
      <c r="BW441" s="62"/>
      <c r="BX441" s="62"/>
      <c r="BY441" s="62"/>
      <c r="BZ441" s="62"/>
      <c r="CA441" s="62"/>
      <c r="CB441" s="62"/>
      <c r="CC441" s="62"/>
      <c r="CD441" s="62"/>
      <c r="CE441" s="62"/>
      <c r="CF441" s="62"/>
      <c r="CG441" s="62"/>
      <c r="CH441" s="62"/>
      <c r="CI441" s="62"/>
      <c r="CJ441" s="62"/>
      <c r="CK441" s="62"/>
      <c r="CL441" s="62"/>
      <c r="CM441" s="62"/>
      <c r="CN441" s="62"/>
      <c r="CO441" s="62"/>
      <c r="CP441" s="62"/>
      <c r="CQ441" s="62"/>
      <c r="CR441" s="62"/>
      <c r="CS441" s="62"/>
      <c r="CT441" s="62"/>
      <c r="CU441" s="62"/>
      <c r="CV441" s="62"/>
      <c r="CW441" s="62"/>
      <c r="CX441" s="62"/>
      <c r="CY441" s="62"/>
      <c r="CZ441" s="62"/>
      <c r="DA441" s="62"/>
      <c r="DB441" s="62"/>
      <c r="DC441" s="62"/>
      <c r="DD441" s="62"/>
      <c r="DE441" s="62"/>
      <c r="DF441" s="62"/>
      <c r="DG441" s="62"/>
      <c r="DH441" s="62"/>
      <c r="DI441" s="62"/>
      <c r="DJ441" s="62"/>
      <c r="DK441" s="62"/>
      <c r="DL441" s="62"/>
      <c r="DM441" s="62"/>
      <c r="DN441" s="62"/>
      <c r="DO441" s="62"/>
      <c r="DP441" s="62"/>
      <c r="DQ441" s="62"/>
      <c r="DR441" s="62"/>
      <c r="DS441" s="62"/>
    </row>
    <row r="442" spans="1:123" s="49" customFormat="1" x14ac:dyDescent="0.25">
      <c r="A442" s="43">
        <v>7000</v>
      </c>
      <c r="B442" s="44"/>
      <c r="C442" s="45">
        <v>7581</v>
      </c>
      <c r="D442" s="46" t="s">
        <v>656</v>
      </c>
      <c r="E442" s="57" t="s">
        <v>229</v>
      </c>
      <c r="F442" s="48">
        <f>+'P1'!F443+'P2'!F443+'P3'!F443</f>
        <v>0</v>
      </c>
      <c r="G442" s="48">
        <f>+'P1'!G443+'P2'!G443+'P3'!G443</f>
        <v>0</v>
      </c>
      <c r="H442" s="48">
        <f>+'P1'!H443+'P2'!H443+'P3'!H443</f>
        <v>0</v>
      </c>
      <c r="I442" s="48">
        <f>+'P1'!I443+'P2'!I443+'P3'!I443</f>
        <v>0</v>
      </c>
      <c r="J442" s="48">
        <f>+'P1'!J443+'P2'!J443+'P3'!J443</f>
        <v>0</v>
      </c>
      <c r="K442" s="48">
        <f>+'P1'!K443+'P2'!K443+'P3'!K443</f>
        <v>0</v>
      </c>
      <c r="L442" s="48">
        <f>+'P1'!L443+'P2'!L443+'P3'!L443</f>
        <v>0</v>
      </c>
      <c r="M442" s="48">
        <f>+'P1'!M443+'P2'!M443+'P3'!M443</f>
        <v>0</v>
      </c>
      <c r="N442" s="48">
        <f>+'P1'!N443+'P2'!N443+'P3'!N443</f>
        <v>0</v>
      </c>
      <c r="O442" s="48">
        <f>+'P1'!O443+'P2'!O443+'P3'!O443</f>
        <v>0</v>
      </c>
      <c r="P442" s="48">
        <f>+'P1'!P443+'P2'!P443+'P3'!P443</f>
        <v>0</v>
      </c>
      <c r="Q442" s="48">
        <f>+'P1'!Q443+'P2'!Q443+'P3'!Q443</f>
        <v>0</v>
      </c>
      <c r="R442" s="66">
        <f t="shared" si="12"/>
        <v>0</v>
      </c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2"/>
      <c r="BV442" s="62"/>
      <c r="BW442" s="62"/>
      <c r="BX442" s="62"/>
      <c r="BY442" s="62"/>
      <c r="BZ442" s="62"/>
      <c r="CA442" s="62"/>
      <c r="CB442" s="62"/>
      <c r="CC442" s="62"/>
      <c r="CD442" s="62"/>
      <c r="CE442" s="62"/>
      <c r="CF442" s="62"/>
      <c r="CG442" s="62"/>
      <c r="CH442" s="62"/>
      <c r="CI442" s="62"/>
      <c r="CJ442" s="62"/>
      <c r="CK442" s="62"/>
      <c r="CL442" s="62"/>
      <c r="CM442" s="62"/>
      <c r="CN442" s="62"/>
      <c r="CO442" s="62"/>
      <c r="CP442" s="62"/>
      <c r="CQ442" s="62"/>
      <c r="CR442" s="62"/>
      <c r="CS442" s="62"/>
      <c r="CT442" s="62"/>
      <c r="CU442" s="62"/>
      <c r="CV442" s="62"/>
      <c r="CW442" s="62"/>
      <c r="CX442" s="62"/>
      <c r="CY442" s="62"/>
      <c r="CZ442" s="62"/>
      <c r="DA442" s="62"/>
      <c r="DB442" s="62"/>
      <c r="DC442" s="62"/>
      <c r="DD442" s="62"/>
      <c r="DE442" s="62"/>
      <c r="DF442" s="62"/>
      <c r="DG442" s="62"/>
      <c r="DH442" s="62"/>
      <c r="DI442" s="62"/>
      <c r="DJ442" s="62"/>
      <c r="DK442" s="62"/>
      <c r="DL442" s="62"/>
      <c r="DM442" s="62"/>
      <c r="DN442" s="62"/>
      <c r="DO442" s="62"/>
      <c r="DP442" s="62"/>
      <c r="DQ442" s="62"/>
      <c r="DR442" s="62"/>
      <c r="DS442" s="62"/>
    </row>
    <row r="443" spans="1:123" s="49" customFormat="1" x14ac:dyDescent="0.25">
      <c r="A443" s="43">
        <v>7000</v>
      </c>
      <c r="B443" s="44"/>
      <c r="C443" s="45">
        <v>7582</v>
      </c>
      <c r="D443" s="46" t="s">
        <v>657</v>
      </c>
      <c r="E443" s="57" t="s">
        <v>229</v>
      </c>
      <c r="F443" s="48">
        <f>+'P1'!F444+'P2'!F444+'P3'!F444</f>
        <v>0</v>
      </c>
      <c r="G443" s="48">
        <f>+'P1'!G444+'P2'!G444+'P3'!G444</f>
        <v>0</v>
      </c>
      <c r="H443" s="48">
        <f>+'P1'!H444+'P2'!H444+'P3'!H444</f>
        <v>0</v>
      </c>
      <c r="I443" s="48">
        <f>+'P1'!I444+'P2'!I444+'P3'!I444</f>
        <v>0</v>
      </c>
      <c r="J443" s="48">
        <f>+'P1'!J444+'P2'!J444+'P3'!J444</f>
        <v>0</v>
      </c>
      <c r="K443" s="48">
        <f>+'P1'!K444+'P2'!K444+'P3'!K444</f>
        <v>0</v>
      </c>
      <c r="L443" s="48">
        <f>+'P1'!L444+'P2'!L444+'P3'!L444</f>
        <v>0</v>
      </c>
      <c r="M443" s="48">
        <f>+'P1'!M444+'P2'!M444+'P3'!M444</f>
        <v>0</v>
      </c>
      <c r="N443" s="48">
        <f>+'P1'!N444+'P2'!N444+'P3'!N444</f>
        <v>0</v>
      </c>
      <c r="O443" s="48">
        <f>+'P1'!O444+'P2'!O444+'P3'!O444</f>
        <v>0</v>
      </c>
      <c r="P443" s="48">
        <f>+'P1'!P444+'P2'!P444+'P3'!P444</f>
        <v>0</v>
      </c>
      <c r="Q443" s="48">
        <f>+'P1'!Q444+'P2'!Q444+'P3'!Q444</f>
        <v>0</v>
      </c>
      <c r="R443" s="66">
        <f t="shared" si="12"/>
        <v>0</v>
      </c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2"/>
      <c r="CB443" s="62"/>
      <c r="CC443" s="62"/>
      <c r="CD443" s="62"/>
      <c r="CE443" s="62"/>
      <c r="CF443" s="62"/>
      <c r="CG443" s="62"/>
      <c r="CH443" s="62"/>
      <c r="CI443" s="62"/>
      <c r="CJ443" s="62"/>
      <c r="CK443" s="62"/>
      <c r="CL443" s="62"/>
      <c r="CM443" s="62"/>
      <c r="CN443" s="62"/>
      <c r="CO443" s="62"/>
      <c r="CP443" s="62"/>
      <c r="CQ443" s="62"/>
      <c r="CR443" s="62"/>
      <c r="CS443" s="62"/>
      <c r="CT443" s="62"/>
      <c r="CU443" s="62"/>
      <c r="CV443" s="62"/>
      <c r="CW443" s="62"/>
      <c r="CX443" s="62"/>
      <c r="CY443" s="62"/>
      <c r="CZ443" s="62"/>
      <c r="DA443" s="62"/>
      <c r="DB443" s="62"/>
      <c r="DC443" s="62"/>
      <c r="DD443" s="62"/>
      <c r="DE443" s="62"/>
      <c r="DF443" s="62"/>
      <c r="DG443" s="62"/>
      <c r="DH443" s="62"/>
      <c r="DI443" s="62"/>
      <c r="DJ443" s="62"/>
      <c r="DK443" s="62"/>
      <c r="DL443" s="62"/>
      <c r="DM443" s="62"/>
      <c r="DN443" s="62"/>
      <c r="DO443" s="62"/>
      <c r="DP443" s="62"/>
      <c r="DQ443" s="62"/>
      <c r="DR443" s="62"/>
      <c r="DS443" s="62"/>
    </row>
    <row r="444" spans="1:123" s="49" customFormat="1" x14ac:dyDescent="0.25">
      <c r="A444" s="43">
        <v>7000</v>
      </c>
      <c r="B444" s="44"/>
      <c r="C444" s="45">
        <v>7583</v>
      </c>
      <c r="D444" s="46" t="s">
        <v>658</v>
      </c>
      <c r="E444" s="57" t="s">
        <v>229</v>
      </c>
      <c r="F444" s="48">
        <f>+'P1'!F445+'P2'!F445+'P3'!F445</f>
        <v>0</v>
      </c>
      <c r="G444" s="48">
        <f>+'P1'!G445+'P2'!G445+'P3'!G445</f>
        <v>0</v>
      </c>
      <c r="H444" s="48">
        <f>+'P1'!H445+'P2'!H445+'P3'!H445</f>
        <v>0</v>
      </c>
      <c r="I444" s="48">
        <f>+'P1'!I445+'P2'!I445+'P3'!I445</f>
        <v>0</v>
      </c>
      <c r="J444" s="48">
        <f>+'P1'!J445+'P2'!J445+'P3'!J445</f>
        <v>0</v>
      </c>
      <c r="K444" s="48">
        <f>+'P1'!K445+'P2'!K445+'P3'!K445</f>
        <v>0</v>
      </c>
      <c r="L444" s="48">
        <f>+'P1'!L445+'P2'!L445+'P3'!L445</f>
        <v>0</v>
      </c>
      <c r="M444" s="48">
        <f>+'P1'!M445+'P2'!M445+'P3'!M445</f>
        <v>0</v>
      </c>
      <c r="N444" s="48">
        <f>+'P1'!N445+'P2'!N445+'P3'!N445</f>
        <v>0</v>
      </c>
      <c r="O444" s="48">
        <f>+'P1'!O445+'P2'!O445+'P3'!O445</f>
        <v>0</v>
      </c>
      <c r="P444" s="48">
        <f>+'P1'!P445+'P2'!P445+'P3'!P445</f>
        <v>0</v>
      </c>
      <c r="Q444" s="48">
        <f>+'P1'!Q445+'P2'!Q445+'P3'!Q445</f>
        <v>0</v>
      </c>
      <c r="R444" s="66">
        <f t="shared" si="12"/>
        <v>0</v>
      </c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2"/>
      <c r="BV444" s="62"/>
      <c r="BW444" s="62"/>
      <c r="BX444" s="62"/>
      <c r="BY444" s="62"/>
      <c r="BZ444" s="62"/>
      <c r="CA444" s="62"/>
      <c r="CB444" s="62"/>
      <c r="CC444" s="62"/>
      <c r="CD444" s="62"/>
      <c r="CE444" s="62"/>
      <c r="CF444" s="62"/>
      <c r="CG444" s="62"/>
      <c r="CH444" s="62"/>
      <c r="CI444" s="62"/>
      <c r="CJ444" s="62"/>
      <c r="CK444" s="62"/>
      <c r="CL444" s="62"/>
      <c r="CM444" s="62"/>
      <c r="CN444" s="62"/>
      <c r="CO444" s="62"/>
      <c r="CP444" s="62"/>
      <c r="CQ444" s="62"/>
      <c r="CR444" s="62"/>
      <c r="CS444" s="62"/>
      <c r="CT444" s="62"/>
      <c r="CU444" s="62"/>
      <c r="CV444" s="62"/>
      <c r="CW444" s="62"/>
      <c r="CX444" s="62"/>
      <c r="CY444" s="62"/>
      <c r="CZ444" s="62"/>
      <c r="DA444" s="62"/>
      <c r="DB444" s="62"/>
      <c r="DC444" s="62"/>
      <c r="DD444" s="62"/>
      <c r="DE444" s="62"/>
      <c r="DF444" s="62"/>
      <c r="DG444" s="62"/>
      <c r="DH444" s="62"/>
      <c r="DI444" s="62"/>
      <c r="DJ444" s="62"/>
      <c r="DK444" s="62"/>
      <c r="DL444" s="62"/>
      <c r="DM444" s="62"/>
      <c r="DN444" s="62"/>
      <c r="DO444" s="62"/>
      <c r="DP444" s="62"/>
      <c r="DQ444" s="62"/>
      <c r="DR444" s="62"/>
      <c r="DS444" s="62"/>
    </row>
    <row r="445" spans="1:123" s="49" customFormat="1" x14ac:dyDescent="0.25">
      <c r="A445" s="43">
        <v>7000</v>
      </c>
      <c r="B445" s="44"/>
      <c r="C445" s="45">
        <v>7591</v>
      </c>
      <c r="D445" s="46" t="s">
        <v>659</v>
      </c>
      <c r="E445" s="57" t="s">
        <v>229</v>
      </c>
      <c r="F445" s="48">
        <f>+'P1'!F446+'P2'!F446+'P3'!F446</f>
        <v>0</v>
      </c>
      <c r="G445" s="48">
        <f>+'P1'!G446+'P2'!G446+'P3'!G446</f>
        <v>0</v>
      </c>
      <c r="H445" s="48">
        <f>+'P1'!H446+'P2'!H446+'P3'!H446</f>
        <v>0</v>
      </c>
      <c r="I445" s="48">
        <f>+'P1'!I446+'P2'!I446+'P3'!I446</f>
        <v>0</v>
      </c>
      <c r="J445" s="48">
        <f>+'P1'!J446+'P2'!J446+'P3'!J446</f>
        <v>0</v>
      </c>
      <c r="K445" s="48">
        <f>+'P1'!K446+'P2'!K446+'P3'!K446</f>
        <v>0</v>
      </c>
      <c r="L445" s="48">
        <f>+'P1'!L446+'P2'!L446+'P3'!L446</f>
        <v>0</v>
      </c>
      <c r="M445" s="48">
        <f>+'P1'!M446+'P2'!M446+'P3'!M446</f>
        <v>0</v>
      </c>
      <c r="N445" s="48">
        <f>+'P1'!N446+'P2'!N446+'P3'!N446</f>
        <v>0</v>
      </c>
      <c r="O445" s="48">
        <f>+'P1'!O446+'P2'!O446+'P3'!O446</f>
        <v>0</v>
      </c>
      <c r="P445" s="48">
        <f>+'P1'!P446+'P2'!P446+'P3'!P446</f>
        <v>0</v>
      </c>
      <c r="Q445" s="48">
        <f>+'P1'!Q446+'P2'!Q446+'P3'!Q446</f>
        <v>0</v>
      </c>
      <c r="R445" s="66">
        <f t="shared" si="12"/>
        <v>0</v>
      </c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62"/>
      <c r="CE445" s="62"/>
      <c r="CF445" s="62"/>
      <c r="CG445" s="62"/>
      <c r="CH445" s="62"/>
      <c r="CI445" s="62"/>
      <c r="CJ445" s="62"/>
      <c r="CK445" s="62"/>
      <c r="CL445" s="62"/>
      <c r="CM445" s="62"/>
      <c r="CN445" s="62"/>
      <c r="CO445" s="62"/>
      <c r="CP445" s="62"/>
      <c r="CQ445" s="62"/>
      <c r="CR445" s="62"/>
      <c r="CS445" s="62"/>
      <c r="CT445" s="62"/>
      <c r="CU445" s="62"/>
      <c r="CV445" s="62"/>
      <c r="CW445" s="62"/>
      <c r="CX445" s="62"/>
      <c r="CY445" s="62"/>
      <c r="CZ445" s="62"/>
      <c r="DA445" s="62"/>
      <c r="DB445" s="62"/>
      <c r="DC445" s="62"/>
      <c r="DD445" s="62"/>
      <c r="DE445" s="62"/>
      <c r="DF445" s="62"/>
      <c r="DG445" s="62"/>
      <c r="DH445" s="62"/>
      <c r="DI445" s="62"/>
      <c r="DJ445" s="62"/>
      <c r="DK445" s="62"/>
      <c r="DL445" s="62"/>
      <c r="DM445" s="62"/>
      <c r="DN445" s="62"/>
      <c r="DO445" s="62"/>
      <c r="DP445" s="62"/>
      <c r="DQ445" s="62"/>
      <c r="DR445" s="62"/>
      <c r="DS445" s="62"/>
    </row>
    <row r="446" spans="1:123" s="49" customFormat="1" x14ac:dyDescent="0.25">
      <c r="A446" s="43">
        <v>7000</v>
      </c>
      <c r="B446" s="44"/>
      <c r="C446" s="45">
        <v>7611</v>
      </c>
      <c r="D446" s="46" t="s">
        <v>660</v>
      </c>
      <c r="E446" s="57" t="s">
        <v>229</v>
      </c>
      <c r="F446" s="48">
        <f>+'P1'!F447+'P2'!F447+'P3'!F447</f>
        <v>0</v>
      </c>
      <c r="G446" s="48">
        <f>+'P1'!G447+'P2'!G447+'P3'!G447</f>
        <v>0</v>
      </c>
      <c r="H446" s="48">
        <f>+'P1'!H447+'P2'!H447+'P3'!H447</f>
        <v>0</v>
      </c>
      <c r="I446" s="48">
        <f>+'P1'!I447+'P2'!I447+'P3'!I447</f>
        <v>0</v>
      </c>
      <c r="J446" s="48">
        <f>+'P1'!J447+'P2'!J447+'P3'!J447</f>
        <v>0</v>
      </c>
      <c r="K446" s="48">
        <f>+'P1'!K447+'P2'!K447+'P3'!K447</f>
        <v>0</v>
      </c>
      <c r="L446" s="48">
        <f>+'P1'!L447+'P2'!L447+'P3'!L447</f>
        <v>0</v>
      </c>
      <c r="M446" s="48">
        <f>+'P1'!M447+'P2'!M447+'P3'!M447</f>
        <v>0</v>
      </c>
      <c r="N446" s="48">
        <f>+'P1'!N447+'P2'!N447+'P3'!N447</f>
        <v>0</v>
      </c>
      <c r="O446" s="48">
        <f>+'P1'!O447+'P2'!O447+'P3'!O447</f>
        <v>0</v>
      </c>
      <c r="P446" s="48">
        <f>+'P1'!P447+'P2'!P447+'P3'!P447</f>
        <v>0</v>
      </c>
      <c r="Q446" s="48">
        <f>+'P1'!Q447+'P2'!Q447+'P3'!Q447</f>
        <v>0</v>
      </c>
      <c r="R446" s="66">
        <f t="shared" si="12"/>
        <v>0</v>
      </c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2"/>
      <c r="BV446" s="62"/>
      <c r="BW446" s="62"/>
      <c r="BX446" s="62"/>
      <c r="BY446" s="62"/>
      <c r="BZ446" s="62"/>
      <c r="CA446" s="62"/>
      <c r="CB446" s="62"/>
      <c r="CC446" s="62"/>
      <c r="CD446" s="62"/>
      <c r="CE446" s="62"/>
      <c r="CF446" s="62"/>
      <c r="CG446" s="62"/>
      <c r="CH446" s="62"/>
      <c r="CI446" s="62"/>
      <c r="CJ446" s="62"/>
      <c r="CK446" s="62"/>
      <c r="CL446" s="62"/>
      <c r="CM446" s="62"/>
      <c r="CN446" s="62"/>
      <c r="CO446" s="62"/>
      <c r="CP446" s="62"/>
      <c r="CQ446" s="62"/>
      <c r="CR446" s="62"/>
      <c r="CS446" s="62"/>
      <c r="CT446" s="62"/>
      <c r="CU446" s="62"/>
      <c r="CV446" s="62"/>
      <c r="CW446" s="62"/>
      <c r="CX446" s="62"/>
      <c r="CY446" s="62"/>
      <c r="CZ446" s="62"/>
      <c r="DA446" s="62"/>
      <c r="DB446" s="62"/>
      <c r="DC446" s="62"/>
      <c r="DD446" s="62"/>
      <c r="DE446" s="62"/>
      <c r="DF446" s="62"/>
      <c r="DG446" s="62"/>
      <c r="DH446" s="62"/>
      <c r="DI446" s="62"/>
      <c r="DJ446" s="62"/>
      <c r="DK446" s="62"/>
      <c r="DL446" s="62"/>
      <c r="DM446" s="62"/>
      <c r="DN446" s="62"/>
      <c r="DO446" s="62"/>
      <c r="DP446" s="62"/>
      <c r="DQ446" s="62"/>
      <c r="DR446" s="62"/>
      <c r="DS446" s="62"/>
    </row>
    <row r="447" spans="1:123" s="49" customFormat="1" x14ac:dyDescent="0.25">
      <c r="A447" s="43">
        <v>7000</v>
      </c>
      <c r="B447" s="44"/>
      <c r="C447" s="45">
        <v>7621</v>
      </c>
      <c r="D447" s="46" t="s">
        <v>661</v>
      </c>
      <c r="E447" s="57" t="s">
        <v>229</v>
      </c>
      <c r="F447" s="48">
        <f>+'P1'!F448+'P2'!F448+'P3'!F448</f>
        <v>0</v>
      </c>
      <c r="G447" s="48">
        <f>+'P1'!G448+'P2'!G448+'P3'!G448</f>
        <v>0</v>
      </c>
      <c r="H447" s="48">
        <f>+'P1'!H448+'P2'!H448+'P3'!H448</f>
        <v>0</v>
      </c>
      <c r="I447" s="48">
        <f>+'P1'!I448+'P2'!I448+'P3'!I448</f>
        <v>0</v>
      </c>
      <c r="J447" s="48">
        <f>+'P1'!J448+'P2'!J448+'P3'!J448</f>
        <v>0</v>
      </c>
      <c r="K447" s="48">
        <f>+'P1'!K448+'P2'!K448+'P3'!K448</f>
        <v>0</v>
      </c>
      <c r="L447" s="48">
        <f>+'P1'!L448+'P2'!L448+'P3'!L448</f>
        <v>0</v>
      </c>
      <c r="M447" s="48">
        <f>+'P1'!M448+'P2'!M448+'P3'!M448</f>
        <v>0</v>
      </c>
      <c r="N447" s="48">
        <f>+'P1'!N448+'P2'!N448+'P3'!N448</f>
        <v>0</v>
      </c>
      <c r="O447" s="48">
        <f>+'P1'!O448+'P2'!O448+'P3'!O448</f>
        <v>0</v>
      </c>
      <c r="P447" s="48">
        <f>+'P1'!P448+'P2'!P448+'P3'!P448</f>
        <v>0</v>
      </c>
      <c r="Q447" s="48">
        <f>+'P1'!Q448+'P2'!Q448+'P3'!Q448</f>
        <v>0</v>
      </c>
      <c r="R447" s="66">
        <f t="shared" si="12"/>
        <v>0</v>
      </c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62"/>
      <c r="BA447" s="62"/>
      <c r="BB447" s="62"/>
      <c r="BC447" s="62"/>
      <c r="BD447" s="62"/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62"/>
      <c r="BP447" s="62"/>
      <c r="BQ447" s="62"/>
      <c r="BR447" s="62"/>
      <c r="BS447" s="62"/>
      <c r="BT447" s="62"/>
      <c r="BU447" s="62"/>
      <c r="BV447" s="62"/>
      <c r="BW447" s="62"/>
      <c r="BX447" s="62"/>
      <c r="BY447" s="62"/>
      <c r="BZ447" s="62"/>
      <c r="CA447" s="62"/>
      <c r="CB447" s="62"/>
      <c r="CC447" s="62"/>
      <c r="CD447" s="62"/>
      <c r="CE447" s="62"/>
      <c r="CF447" s="62"/>
      <c r="CG447" s="62"/>
      <c r="CH447" s="62"/>
      <c r="CI447" s="62"/>
      <c r="CJ447" s="62"/>
      <c r="CK447" s="62"/>
      <c r="CL447" s="62"/>
      <c r="CM447" s="62"/>
      <c r="CN447" s="62"/>
      <c r="CO447" s="62"/>
      <c r="CP447" s="62"/>
      <c r="CQ447" s="62"/>
      <c r="CR447" s="62"/>
      <c r="CS447" s="62"/>
      <c r="CT447" s="62"/>
      <c r="CU447" s="62"/>
      <c r="CV447" s="62"/>
      <c r="CW447" s="62"/>
      <c r="CX447" s="62"/>
      <c r="CY447" s="62"/>
      <c r="CZ447" s="62"/>
      <c r="DA447" s="62"/>
      <c r="DB447" s="62"/>
      <c r="DC447" s="62"/>
      <c r="DD447" s="62"/>
      <c r="DE447" s="62"/>
      <c r="DF447" s="62"/>
      <c r="DG447" s="62"/>
      <c r="DH447" s="62"/>
      <c r="DI447" s="62"/>
      <c r="DJ447" s="62"/>
      <c r="DK447" s="62"/>
      <c r="DL447" s="62"/>
      <c r="DM447" s="62"/>
      <c r="DN447" s="62"/>
      <c r="DO447" s="62"/>
      <c r="DP447" s="62"/>
      <c r="DQ447" s="62"/>
      <c r="DR447" s="62"/>
      <c r="DS447" s="62"/>
    </row>
    <row r="448" spans="1:123" s="49" customFormat="1" x14ac:dyDescent="0.25">
      <c r="A448" s="43">
        <v>7000</v>
      </c>
      <c r="B448" s="44"/>
      <c r="C448" s="45">
        <v>7911</v>
      </c>
      <c r="D448" s="46" t="s">
        <v>662</v>
      </c>
      <c r="E448" s="57" t="s">
        <v>229</v>
      </c>
      <c r="F448" s="48">
        <f>+'P1'!F449+'P2'!F449+'P3'!F449</f>
        <v>0</v>
      </c>
      <c r="G448" s="48">
        <f>+'P1'!G449+'P2'!G449+'P3'!G449</f>
        <v>0</v>
      </c>
      <c r="H448" s="48">
        <f>+'P1'!H449+'P2'!H449+'P3'!H449</f>
        <v>0</v>
      </c>
      <c r="I448" s="48">
        <f>+'P1'!I449+'P2'!I449+'P3'!I449</f>
        <v>0</v>
      </c>
      <c r="J448" s="48">
        <f>+'P1'!J449+'P2'!J449+'P3'!J449</f>
        <v>0</v>
      </c>
      <c r="K448" s="48">
        <f>+'P1'!K449+'P2'!K449+'P3'!K449</f>
        <v>0</v>
      </c>
      <c r="L448" s="48">
        <f>+'P1'!L449+'P2'!L449+'P3'!L449</f>
        <v>0</v>
      </c>
      <c r="M448" s="48">
        <f>+'P1'!M449+'P2'!M449+'P3'!M449</f>
        <v>0</v>
      </c>
      <c r="N448" s="48">
        <f>+'P1'!N449+'P2'!N449+'P3'!N449</f>
        <v>0</v>
      </c>
      <c r="O448" s="48">
        <f>+'P1'!O449+'P2'!O449+'P3'!O449</f>
        <v>0</v>
      </c>
      <c r="P448" s="48">
        <f>+'P1'!P449+'P2'!P449+'P3'!P449</f>
        <v>0</v>
      </c>
      <c r="Q448" s="48">
        <f>+'P1'!Q449+'P2'!Q449+'P3'!Q449</f>
        <v>0</v>
      </c>
      <c r="R448" s="66">
        <f t="shared" si="12"/>
        <v>0</v>
      </c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/>
      <c r="AW448" s="62"/>
      <c r="AX448" s="62"/>
      <c r="AY448" s="62"/>
      <c r="AZ448" s="62"/>
      <c r="BA448" s="62"/>
      <c r="BB448" s="62"/>
      <c r="BC448" s="62"/>
      <c r="BD448" s="62"/>
      <c r="BE448" s="62"/>
      <c r="BF448" s="62"/>
      <c r="BG448" s="62"/>
      <c r="BH448" s="62"/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2"/>
      <c r="BZ448" s="62"/>
      <c r="CA448" s="62"/>
      <c r="CB448" s="62"/>
      <c r="CC448" s="62"/>
      <c r="CD448" s="62"/>
      <c r="CE448" s="62"/>
      <c r="CF448" s="62"/>
      <c r="CG448" s="62"/>
      <c r="CH448" s="62"/>
      <c r="CI448" s="62"/>
      <c r="CJ448" s="62"/>
      <c r="CK448" s="62"/>
      <c r="CL448" s="62"/>
      <c r="CM448" s="62"/>
      <c r="CN448" s="62"/>
      <c r="CO448" s="62"/>
      <c r="CP448" s="62"/>
      <c r="CQ448" s="62"/>
      <c r="CR448" s="62"/>
      <c r="CS448" s="62"/>
      <c r="CT448" s="62"/>
      <c r="CU448" s="62"/>
      <c r="CV448" s="62"/>
      <c r="CW448" s="62"/>
      <c r="CX448" s="62"/>
      <c r="CY448" s="62"/>
      <c r="CZ448" s="62"/>
      <c r="DA448" s="62"/>
      <c r="DB448" s="62"/>
      <c r="DC448" s="62"/>
      <c r="DD448" s="62"/>
      <c r="DE448" s="62"/>
      <c r="DF448" s="62"/>
      <c r="DG448" s="62"/>
      <c r="DH448" s="62"/>
      <c r="DI448" s="62"/>
      <c r="DJ448" s="62"/>
      <c r="DK448" s="62"/>
      <c r="DL448" s="62"/>
      <c r="DM448" s="62"/>
      <c r="DN448" s="62"/>
      <c r="DO448" s="62"/>
      <c r="DP448" s="62"/>
      <c r="DQ448" s="62"/>
      <c r="DR448" s="62"/>
      <c r="DS448" s="62"/>
    </row>
    <row r="449" spans="1:123" s="49" customFormat="1" x14ac:dyDescent="0.25">
      <c r="A449" s="43">
        <v>7000</v>
      </c>
      <c r="B449" s="44"/>
      <c r="C449" s="45">
        <v>7921</v>
      </c>
      <c r="D449" s="46" t="s">
        <v>663</v>
      </c>
      <c r="E449" s="57" t="s">
        <v>229</v>
      </c>
      <c r="F449" s="48">
        <f>+'P1'!F450+'P2'!F450+'P3'!F450</f>
        <v>0</v>
      </c>
      <c r="G449" s="48">
        <f>+'P1'!G450+'P2'!G450+'P3'!G450</f>
        <v>0</v>
      </c>
      <c r="H449" s="48">
        <f>+'P1'!H450+'P2'!H450+'P3'!H450</f>
        <v>0</v>
      </c>
      <c r="I449" s="48">
        <f>+'P1'!I450+'P2'!I450+'P3'!I450</f>
        <v>0</v>
      </c>
      <c r="J449" s="48">
        <f>+'P1'!J450+'P2'!J450+'P3'!J450</f>
        <v>0</v>
      </c>
      <c r="K449" s="48">
        <f>+'P1'!K450+'P2'!K450+'P3'!K450</f>
        <v>0</v>
      </c>
      <c r="L449" s="48">
        <f>+'P1'!L450+'P2'!L450+'P3'!L450</f>
        <v>0</v>
      </c>
      <c r="M449" s="48">
        <f>+'P1'!M450+'P2'!M450+'P3'!M450</f>
        <v>0</v>
      </c>
      <c r="N449" s="48">
        <f>+'P1'!N450+'P2'!N450+'P3'!N450</f>
        <v>0</v>
      </c>
      <c r="O449" s="48">
        <f>+'P1'!O450+'P2'!O450+'P3'!O450</f>
        <v>0</v>
      </c>
      <c r="P449" s="48">
        <f>+'P1'!P450+'P2'!P450+'P3'!P450</f>
        <v>0</v>
      </c>
      <c r="Q449" s="48">
        <f>+'P1'!Q450+'P2'!Q450+'P3'!Q450</f>
        <v>0</v>
      </c>
      <c r="R449" s="66">
        <f t="shared" si="12"/>
        <v>0</v>
      </c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  <c r="AR449" s="62"/>
      <c r="AS449" s="62"/>
      <c r="AT449" s="62"/>
      <c r="AU449" s="62"/>
      <c r="AV449" s="62"/>
      <c r="AW449" s="62"/>
      <c r="AX449" s="62"/>
      <c r="AY449" s="62"/>
      <c r="AZ449" s="62"/>
      <c r="BA449" s="62"/>
      <c r="BB449" s="62"/>
      <c r="BC449" s="62"/>
      <c r="BD449" s="62"/>
      <c r="BE449" s="62"/>
      <c r="BF449" s="62"/>
      <c r="BG449" s="62"/>
      <c r="BH449" s="62"/>
      <c r="BI449" s="62"/>
      <c r="BJ449" s="62"/>
      <c r="BK449" s="62"/>
      <c r="BL449" s="62"/>
      <c r="BM449" s="62"/>
      <c r="BN449" s="62"/>
      <c r="BO449" s="62"/>
      <c r="BP449" s="62"/>
      <c r="BQ449" s="62"/>
      <c r="BR449" s="62"/>
      <c r="BS449" s="62"/>
      <c r="BT449" s="62"/>
      <c r="BU449" s="62"/>
      <c r="BV449" s="62"/>
      <c r="BW449" s="62"/>
      <c r="BX449" s="62"/>
      <c r="BY449" s="62"/>
      <c r="BZ449" s="62"/>
      <c r="CA449" s="62"/>
      <c r="CB449" s="62"/>
      <c r="CC449" s="62"/>
      <c r="CD449" s="62"/>
      <c r="CE449" s="62"/>
      <c r="CF449" s="62"/>
      <c r="CG449" s="62"/>
      <c r="CH449" s="62"/>
      <c r="CI449" s="62"/>
      <c r="CJ449" s="62"/>
      <c r="CK449" s="62"/>
      <c r="CL449" s="62"/>
      <c r="CM449" s="62"/>
      <c r="CN449" s="62"/>
      <c r="CO449" s="62"/>
      <c r="CP449" s="62"/>
      <c r="CQ449" s="62"/>
      <c r="CR449" s="62"/>
      <c r="CS449" s="62"/>
      <c r="CT449" s="62"/>
      <c r="CU449" s="62"/>
      <c r="CV449" s="62"/>
      <c r="CW449" s="62"/>
      <c r="CX449" s="62"/>
      <c r="CY449" s="62"/>
      <c r="CZ449" s="62"/>
      <c r="DA449" s="62"/>
      <c r="DB449" s="62"/>
      <c r="DC449" s="62"/>
      <c r="DD449" s="62"/>
      <c r="DE449" s="62"/>
      <c r="DF449" s="62"/>
      <c r="DG449" s="62"/>
      <c r="DH449" s="62"/>
      <c r="DI449" s="62"/>
      <c r="DJ449" s="62"/>
      <c r="DK449" s="62"/>
      <c r="DL449" s="62"/>
      <c r="DM449" s="62"/>
      <c r="DN449" s="62"/>
      <c r="DO449" s="62"/>
      <c r="DP449" s="62"/>
      <c r="DQ449" s="62"/>
      <c r="DR449" s="62"/>
      <c r="DS449" s="62"/>
    </row>
    <row r="450" spans="1:123" s="49" customFormat="1" x14ac:dyDescent="0.25">
      <c r="A450" s="43">
        <v>7000</v>
      </c>
      <c r="B450" s="44"/>
      <c r="C450" s="45">
        <v>7922</v>
      </c>
      <c r="D450" s="46" t="s">
        <v>664</v>
      </c>
      <c r="E450" s="57" t="s">
        <v>229</v>
      </c>
      <c r="F450" s="48">
        <f>+'P1'!F451+'P2'!F451+'P3'!F451</f>
        <v>0</v>
      </c>
      <c r="G450" s="48">
        <f>+'P1'!G451+'P2'!G451+'P3'!G451</f>
        <v>0</v>
      </c>
      <c r="H450" s="48">
        <f>+'P1'!H451+'P2'!H451+'P3'!H451</f>
        <v>0</v>
      </c>
      <c r="I450" s="48">
        <f>+'P1'!I451+'P2'!I451+'P3'!I451</f>
        <v>0</v>
      </c>
      <c r="J450" s="48">
        <f>+'P1'!J451+'P2'!J451+'P3'!J451</f>
        <v>0</v>
      </c>
      <c r="K450" s="48">
        <f>+'P1'!K451+'P2'!K451+'P3'!K451</f>
        <v>0</v>
      </c>
      <c r="L450" s="48">
        <f>+'P1'!L451+'P2'!L451+'P3'!L451</f>
        <v>0</v>
      </c>
      <c r="M450" s="48">
        <f>+'P1'!M451+'P2'!M451+'P3'!M451</f>
        <v>0</v>
      </c>
      <c r="N450" s="48">
        <f>+'P1'!N451+'P2'!N451+'P3'!N451</f>
        <v>0</v>
      </c>
      <c r="O450" s="48">
        <f>+'P1'!O451+'P2'!O451+'P3'!O451</f>
        <v>0</v>
      </c>
      <c r="P450" s="48">
        <f>+'P1'!P451+'P2'!P451+'P3'!P451</f>
        <v>0</v>
      </c>
      <c r="Q450" s="48">
        <f>+'P1'!Q451+'P2'!Q451+'P3'!Q451</f>
        <v>0</v>
      </c>
      <c r="R450" s="66">
        <f t="shared" si="12"/>
        <v>0</v>
      </c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  <c r="AR450" s="62"/>
      <c r="AS450" s="62"/>
      <c r="AT450" s="62"/>
      <c r="AU450" s="62"/>
      <c r="AV450" s="62"/>
      <c r="AW450" s="62"/>
      <c r="AX450" s="62"/>
      <c r="AY450" s="62"/>
      <c r="AZ450" s="62"/>
      <c r="BA450" s="62"/>
      <c r="BB450" s="62"/>
      <c r="BC450" s="62"/>
      <c r="BD450" s="62"/>
      <c r="BE450" s="62"/>
      <c r="BF450" s="62"/>
      <c r="BG450" s="62"/>
      <c r="BH450" s="62"/>
      <c r="BI450" s="62"/>
      <c r="BJ450" s="62"/>
      <c r="BK450" s="62"/>
      <c r="BL450" s="62"/>
      <c r="BM450" s="62"/>
      <c r="BN450" s="62"/>
      <c r="BO450" s="62"/>
      <c r="BP450" s="62"/>
      <c r="BQ450" s="62"/>
      <c r="BR450" s="62"/>
      <c r="BS450" s="62"/>
      <c r="BT450" s="62"/>
      <c r="BU450" s="62"/>
      <c r="BV450" s="62"/>
      <c r="BW450" s="62"/>
      <c r="BX450" s="62"/>
      <c r="BY450" s="62"/>
      <c r="BZ450" s="62"/>
      <c r="CA450" s="62"/>
      <c r="CB450" s="62"/>
      <c r="CC450" s="62"/>
      <c r="CD450" s="62"/>
      <c r="CE450" s="62"/>
      <c r="CF450" s="62"/>
      <c r="CG450" s="62"/>
      <c r="CH450" s="62"/>
      <c r="CI450" s="62"/>
      <c r="CJ450" s="62"/>
      <c r="CK450" s="62"/>
      <c r="CL450" s="62"/>
      <c r="CM450" s="62"/>
      <c r="CN450" s="62"/>
      <c r="CO450" s="62"/>
      <c r="CP450" s="62"/>
      <c r="CQ450" s="62"/>
      <c r="CR450" s="62"/>
      <c r="CS450" s="62"/>
      <c r="CT450" s="62"/>
      <c r="CU450" s="62"/>
      <c r="CV450" s="62"/>
      <c r="CW450" s="62"/>
      <c r="CX450" s="62"/>
      <c r="CY450" s="62"/>
      <c r="CZ450" s="62"/>
      <c r="DA450" s="62"/>
      <c r="DB450" s="62"/>
      <c r="DC450" s="62"/>
      <c r="DD450" s="62"/>
      <c r="DE450" s="62"/>
      <c r="DF450" s="62"/>
      <c r="DG450" s="62"/>
      <c r="DH450" s="62"/>
      <c r="DI450" s="62"/>
      <c r="DJ450" s="62"/>
      <c r="DK450" s="62"/>
      <c r="DL450" s="62"/>
      <c r="DM450" s="62"/>
      <c r="DN450" s="62"/>
      <c r="DO450" s="62"/>
      <c r="DP450" s="62"/>
      <c r="DQ450" s="62"/>
      <c r="DR450" s="62"/>
      <c r="DS450" s="62"/>
    </row>
    <row r="451" spans="1:123" s="49" customFormat="1" x14ac:dyDescent="0.25">
      <c r="A451" s="43">
        <v>7000</v>
      </c>
      <c r="B451" s="44"/>
      <c r="C451" s="45">
        <v>7923</v>
      </c>
      <c r="D451" s="46" t="s">
        <v>665</v>
      </c>
      <c r="E451" s="57" t="s">
        <v>229</v>
      </c>
      <c r="F451" s="48">
        <f>+'P1'!F452+'P2'!F452+'P3'!F452</f>
        <v>0</v>
      </c>
      <c r="G451" s="48">
        <f>+'P1'!G452+'P2'!G452+'P3'!G452</f>
        <v>0</v>
      </c>
      <c r="H451" s="48">
        <f>+'P1'!H452+'P2'!H452+'P3'!H452</f>
        <v>0</v>
      </c>
      <c r="I451" s="48">
        <f>+'P1'!I452+'P2'!I452+'P3'!I452</f>
        <v>0</v>
      </c>
      <c r="J451" s="48">
        <f>+'P1'!J452+'P2'!J452+'P3'!J452</f>
        <v>0</v>
      </c>
      <c r="K451" s="48">
        <f>+'P1'!K452+'P2'!K452+'P3'!K452</f>
        <v>0</v>
      </c>
      <c r="L451" s="48">
        <f>+'P1'!L452+'P2'!L452+'P3'!L452</f>
        <v>0</v>
      </c>
      <c r="M451" s="48">
        <f>+'P1'!M452+'P2'!M452+'P3'!M452</f>
        <v>0</v>
      </c>
      <c r="N451" s="48">
        <f>+'P1'!N452+'P2'!N452+'P3'!N452</f>
        <v>0</v>
      </c>
      <c r="O451" s="48">
        <f>+'P1'!O452+'P2'!O452+'P3'!O452</f>
        <v>0</v>
      </c>
      <c r="P451" s="48">
        <f>+'P1'!P452+'P2'!P452+'P3'!P452</f>
        <v>0</v>
      </c>
      <c r="Q451" s="48">
        <f>+'P1'!Q452+'P2'!Q452+'P3'!Q452</f>
        <v>0</v>
      </c>
      <c r="R451" s="66">
        <f t="shared" si="12"/>
        <v>0</v>
      </c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2"/>
      <c r="BV451" s="62"/>
      <c r="BW451" s="62"/>
      <c r="BX451" s="62"/>
      <c r="BY451" s="62"/>
      <c r="BZ451" s="62"/>
      <c r="CA451" s="62"/>
      <c r="CB451" s="62"/>
      <c r="CC451" s="62"/>
      <c r="CD451" s="62"/>
      <c r="CE451" s="62"/>
      <c r="CF451" s="62"/>
      <c r="CG451" s="62"/>
      <c r="CH451" s="62"/>
      <c r="CI451" s="62"/>
      <c r="CJ451" s="62"/>
      <c r="CK451" s="62"/>
      <c r="CL451" s="62"/>
      <c r="CM451" s="62"/>
      <c r="CN451" s="62"/>
      <c r="CO451" s="62"/>
      <c r="CP451" s="62"/>
      <c r="CQ451" s="62"/>
      <c r="CR451" s="62"/>
      <c r="CS451" s="62"/>
      <c r="CT451" s="62"/>
      <c r="CU451" s="62"/>
      <c r="CV451" s="62"/>
      <c r="CW451" s="62"/>
      <c r="CX451" s="62"/>
      <c r="CY451" s="62"/>
      <c r="CZ451" s="62"/>
      <c r="DA451" s="62"/>
      <c r="DB451" s="62"/>
      <c r="DC451" s="62"/>
      <c r="DD451" s="62"/>
      <c r="DE451" s="62"/>
      <c r="DF451" s="62"/>
      <c r="DG451" s="62"/>
      <c r="DH451" s="62"/>
      <c r="DI451" s="62"/>
      <c r="DJ451" s="62"/>
      <c r="DK451" s="62"/>
      <c r="DL451" s="62"/>
      <c r="DM451" s="62"/>
      <c r="DN451" s="62"/>
      <c r="DO451" s="62"/>
      <c r="DP451" s="62"/>
      <c r="DQ451" s="62"/>
      <c r="DR451" s="62"/>
      <c r="DS451" s="62"/>
    </row>
    <row r="452" spans="1:123" s="49" customFormat="1" x14ac:dyDescent="0.25">
      <c r="A452" s="43">
        <v>7000</v>
      </c>
      <c r="B452" s="44"/>
      <c r="C452" s="45">
        <v>7924</v>
      </c>
      <c r="D452" s="46" t="s">
        <v>666</v>
      </c>
      <c r="E452" s="57" t="s">
        <v>229</v>
      </c>
      <c r="F452" s="48">
        <f>+'P1'!F453+'P2'!F453+'P3'!F453</f>
        <v>0</v>
      </c>
      <c r="G452" s="48">
        <f>+'P1'!G453+'P2'!G453+'P3'!G453</f>
        <v>0</v>
      </c>
      <c r="H452" s="48">
        <f>+'P1'!H453+'P2'!H453+'P3'!H453</f>
        <v>0</v>
      </c>
      <c r="I452" s="48">
        <f>+'P1'!I453+'P2'!I453+'P3'!I453</f>
        <v>0</v>
      </c>
      <c r="J452" s="48">
        <f>+'P1'!J453+'P2'!J453+'P3'!J453</f>
        <v>0</v>
      </c>
      <c r="K452" s="48">
        <f>+'P1'!K453+'P2'!K453+'P3'!K453</f>
        <v>0</v>
      </c>
      <c r="L452" s="48">
        <f>+'P1'!L453+'P2'!L453+'P3'!L453</f>
        <v>0</v>
      </c>
      <c r="M452" s="48">
        <f>+'P1'!M453+'P2'!M453+'P3'!M453</f>
        <v>0</v>
      </c>
      <c r="N452" s="48">
        <f>+'P1'!N453+'P2'!N453+'P3'!N453</f>
        <v>0</v>
      </c>
      <c r="O452" s="48">
        <f>+'P1'!O453+'P2'!O453+'P3'!O453</f>
        <v>0</v>
      </c>
      <c r="P452" s="48">
        <f>+'P1'!P453+'P2'!P453+'P3'!P453</f>
        <v>0</v>
      </c>
      <c r="Q452" s="48">
        <f>+'P1'!Q453+'P2'!Q453+'P3'!Q453</f>
        <v>0</v>
      </c>
      <c r="R452" s="66">
        <f t="shared" si="12"/>
        <v>0</v>
      </c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  <c r="CC452" s="62"/>
      <c r="CD452" s="62"/>
      <c r="CE452" s="62"/>
      <c r="CF452" s="62"/>
      <c r="CG452" s="62"/>
      <c r="CH452" s="62"/>
      <c r="CI452" s="62"/>
      <c r="CJ452" s="62"/>
      <c r="CK452" s="62"/>
      <c r="CL452" s="62"/>
      <c r="CM452" s="62"/>
      <c r="CN452" s="62"/>
      <c r="CO452" s="62"/>
      <c r="CP452" s="62"/>
      <c r="CQ452" s="62"/>
      <c r="CR452" s="62"/>
      <c r="CS452" s="62"/>
      <c r="CT452" s="62"/>
      <c r="CU452" s="62"/>
      <c r="CV452" s="62"/>
      <c r="CW452" s="62"/>
      <c r="CX452" s="62"/>
      <c r="CY452" s="62"/>
      <c r="CZ452" s="62"/>
      <c r="DA452" s="62"/>
      <c r="DB452" s="62"/>
      <c r="DC452" s="62"/>
      <c r="DD452" s="62"/>
      <c r="DE452" s="62"/>
      <c r="DF452" s="62"/>
      <c r="DG452" s="62"/>
      <c r="DH452" s="62"/>
      <c r="DI452" s="62"/>
      <c r="DJ452" s="62"/>
      <c r="DK452" s="62"/>
      <c r="DL452" s="62"/>
      <c r="DM452" s="62"/>
      <c r="DN452" s="62"/>
      <c r="DO452" s="62"/>
      <c r="DP452" s="62"/>
      <c r="DQ452" s="62"/>
      <c r="DR452" s="62"/>
      <c r="DS452" s="62"/>
    </row>
    <row r="453" spans="1:123" s="49" customFormat="1" x14ac:dyDescent="0.25">
      <c r="A453" s="43">
        <v>7000</v>
      </c>
      <c r="B453" s="44"/>
      <c r="C453" s="45">
        <v>7991</v>
      </c>
      <c r="D453" s="46" t="s">
        <v>667</v>
      </c>
      <c r="E453" s="57" t="s">
        <v>229</v>
      </c>
      <c r="F453" s="48">
        <f>+'P1'!F454+'P2'!F454+'P3'!F454</f>
        <v>0</v>
      </c>
      <c r="G453" s="48">
        <f>+'P1'!G454+'P2'!G454+'P3'!G454</f>
        <v>0</v>
      </c>
      <c r="H453" s="48">
        <f>+'P1'!H454+'P2'!H454+'P3'!H454</f>
        <v>0</v>
      </c>
      <c r="I453" s="48">
        <f>+'P1'!I454+'P2'!I454+'P3'!I454</f>
        <v>0</v>
      </c>
      <c r="J453" s="48">
        <f>+'P1'!J454+'P2'!J454+'P3'!J454</f>
        <v>0</v>
      </c>
      <c r="K453" s="48">
        <f>+'P1'!K454+'P2'!K454+'P3'!K454</f>
        <v>0</v>
      </c>
      <c r="L453" s="48">
        <f>+'P1'!L454+'P2'!L454+'P3'!L454</f>
        <v>0</v>
      </c>
      <c r="M453" s="48">
        <f>+'P1'!M454+'P2'!M454+'P3'!M454</f>
        <v>0</v>
      </c>
      <c r="N453" s="48">
        <f>+'P1'!N454+'P2'!N454+'P3'!N454</f>
        <v>0</v>
      </c>
      <c r="O453" s="48">
        <f>+'P1'!O454+'P2'!O454+'P3'!O454</f>
        <v>0</v>
      </c>
      <c r="P453" s="48">
        <f>+'P1'!P454+'P2'!P454+'P3'!P454</f>
        <v>0</v>
      </c>
      <c r="Q453" s="48">
        <f>+'P1'!Q454+'P2'!Q454+'P3'!Q454</f>
        <v>0</v>
      </c>
      <c r="R453" s="66">
        <f t="shared" si="12"/>
        <v>0</v>
      </c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  <c r="CC453" s="62"/>
      <c r="CD453" s="62"/>
      <c r="CE453" s="62"/>
      <c r="CF453" s="62"/>
      <c r="CG453" s="62"/>
      <c r="CH453" s="62"/>
      <c r="CI453" s="62"/>
      <c r="CJ453" s="62"/>
      <c r="CK453" s="62"/>
      <c r="CL453" s="62"/>
      <c r="CM453" s="62"/>
      <c r="CN453" s="62"/>
      <c r="CO453" s="62"/>
      <c r="CP453" s="62"/>
      <c r="CQ453" s="62"/>
      <c r="CR453" s="62"/>
      <c r="CS453" s="62"/>
      <c r="CT453" s="62"/>
      <c r="CU453" s="62"/>
      <c r="CV453" s="62"/>
      <c r="CW453" s="62"/>
      <c r="CX453" s="62"/>
      <c r="CY453" s="62"/>
      <c r="CZ453" s="62"/>
      <c r="DA453" s="62"/>
      <c r="DB453" s="62"/>
      <c r="DC453" s="62"/>
      <c r="DD453" s="62"/>
      <c r="DE453" s="62"/>
      <c r="DF453" s="62"/>
      <c r="DG453" s="62"/>
      <c r="DH453" s="62"/>
      <c r="DI453" s="62"/>
      <c r="DJ453" s="62"/>
      <c r="DK453" s="62"/>
      <c r="DL453" s="62"/>
      <c r="DM453" s="62"/>
      <c r="DN453" s="62"/>
      <c r="DO453" s="62"/>
      <c r="DP453" s="62"/>
      <c r="DQ453" s="62"/>
      <c r="DR453" s="62"/>
      <c r="DS453" s="62"/>
    </row>
    <row r="454" spans="1:123" s="49" customFormat="1" x14ac:dyDescent="0.25">
      <c r="A454" s="43">
        <v>7000</v>
      </c>
      <c r="B454" s="44"/>
      <c r="C454" s="45">
        <v>7992</v>
      </c>
      <c r="D454" s="46" t="s">
        <v>493</v>
      </c>
      <c r="E454" s="57" t="s">
        <v>229</v>
      </c>
      <c r="F454" s="48">
        <f>+'P1'!F455+'P2'!F455+'P3'!F455</f>
        <v>0</v>
      </c>
      <c r="G454" s="48">
        <f>+'P1'!G455+'P2'!G455+'P3'!G455</f>
        <v>0</v>
      </c>
      <c r="H454" s="48">
        <f>+'P1'!H455+'P2'!H455+'P3'!H455</f>
        <v>0</v>
      </c>
      <c r="I454" s="48">
        <f>+'P1'!I455+'P2'!I455+'P3'!I455</f>
        <v>0</v>
      </c>
      <c r="J454" s="48">
        <f>+'P1'!J455+'P2'!J455+'P3'!J455</f>
        <v>0</v>
      </c>
      <c r="K454" s="48">
        <f>+'P1'!K455+'P2'!K455+'P3'!K455</f>
        <v>0</v>
      </c>
      <c r="L454" s="48">
        <f>+'P1'!L455+'P2'!L455+'P3'!L455</f>
        <v>0</v>
      </c>
      <c r="M454" s="48">
        <f>+'P1'!M455+'P2'!M455+'P3'!M455</f>
        <v>0</v>
      </c>
      <c r="N454" s="48">
        <f>+'P1'!N455+'P2'!N455+'P3'!N455</f>
        <v>0</v>
      </c>
      <c r="O454" s="48">
        <f>+'P1'!O455+'P2'!O455+'P3'!O455</f>
        <v>0</v>
      </c>
      <c r="P454" s="48">
        <f>+'P1'!P455+'P2'!P455+'P3'!P455</f>
        <v>0</v>
      </c>
      <c r="Q454" s="48">
        <f>+'P1'!Q455+'P2'!Q455+'P3'!Q455</f>
        <v>0</v>
      </c>
      <c r="R454" s="66">
        <f t="shared" si="12"/>
        <v>0</v>
      </c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  <c r="AR454" s="62"/>
      <c r="AS454" s="62"/>
      <c r="AT454" s="62"/>
      <c r="AU454" s="62"/>
      <c r="AV454" s="62"/>
      <c r="AW454" s="62"/>
      <c r="AX454" s="62"/>
      <c r="AY454" s="62"/>
      <c r="AZ454" s="62"/>
      <c r="BA454" s="62"/>
      <c r="BB454" s="62"/>
      <c r="BC454" s="62"/>
      <c r="BD454" s="62"/>
      <c r="BE454" s="62"/>
      <c r="BF454" s="62"/>
      <c r="BG454" s="62"/>
      <c r="BH454" s="62"/>
      <c r="BI454" s="62"/>
      <c r="BJ454" s="62"/>
      <c r="BK454" s="62"/>
      <c r="BL454" s="62"/>
      <c r="BM454" s="62"/>
      <c r="BN454" s="62"/>
      <c r="BO454" s="62"/>
      <c r="BP454" s="62"/>
      <c r="BQ454" s="62"/>
      <c r="BR454" s="62"/>
      <c r="BS454" s="62"/>
      <c r="BT454" s="62"/>
      <c r="BU454" s="62"/>
      <c r="BV454" s="62"/>
      <c r="BW454" s="62"/>
      <c r="BX454" s="62"/>
      <c r="BY454" s="62"/>
      <c r="BZ454" s="62"/>
      <c r="CA454" s="62"/>
      <c r="CB454" s="62"/>
      <c r="CC454" s="62"/>
      <c r="CD454" s="62"/>
      <c r="CE454" s="62"/>
      <c r="CF454" s="62"/>
      <c r="CG454" s="62"/>
      <c r="CH454" s="62"/>
      <c r="CI454" s="62"/>
      <c r="CJ454" s="62"/>
      <c r="CK454" s="62"/>
      <c r="CL454" s="62"/>
      <c r="CM454" s="62"/>
      <c r="CN454" s="62"/>
      <c r="CO454" s="62"/>
      <c r="CP454" s="62"/>
      <c r="CQ454" s="62"/>
      <c r="CR454" s="62"/>
      <c r="CS454" s="62"/>
      <c r="CT454" s="62"/>
      <c r="CU454" s="62"/>
      <c r="CV454" s="62"/>
      <c r="CW454" s="62"/>
      <c r="CX454" s="62"/>
      <c r="CY454" s="62"/>
      <c r="CZ454" s="62"/>
      <c r="DA454" s="62"/>
      <c r="DB454" s="62"/>
      <c r="DC454" s="62"/>
      <c r="DD454" s="62"/>
      <c r="DE454" s="62"/>
      <c r="DF454" s="62"/>
      <c r="DG454" s="62"/>
      <c r="DH454" s="62"/>
      <c r="DI454" s="62"/>
      <c r="DJ454" s="62"/>
      <c r="DK454" s="62"/>
      <c r="DL454" s="62"/>
      <c r="DM454" s="62"/>
      <c r="DN454" s="62"/>
      <c r="DO454" s="62"/>
      <c r="DP454" s="62"/>
      <c r="DQ454" s="62"/>
      <c r="DR454" s="62"/>
      <c r="DS454" s="62"/>
    </row>
    <row r="455" spans="1:123" s="49" customFormat="1" x14ac:dyDescent="0.25">
      <c r="A455" s="43">
        <v>7000</v>
      </c>
      <c r="B455" s="44"/>
      <c r="C455" s="45">
        <v>7993</v>
      </c>
      <c r="D455" s="46" t="s">
        <v>668</v>
      </c>
      <c r="E455" s="57" t="s">
        <v>229</v>
      </c>
      <c r="F455" s="48">
        <f>+'P1'!F456+'P2'!F456+'P3'!F456</f>
        <v>0</v>
      </c>
      <c r="G455" s="48">
        <f>+'P1'!G456+'P2'!G456+'P3'!G456</f>
        <v>0</v>
      </c>
      <c r="H455" s="48">
        <f>+'P1'!H456+'P2'!H456+'P3'!H456</f>
        <v>0</v>
      </c>
      <c r="I455" s="48">
        <f>+'P1'!I456+'P2'!I456+'P3'!I456</f>
        <v>0</v>
      </c>
      <c r="J455" s="48">
        <f>+'P1'!J456+'P2'!J456+'P3'!J456</f>
        <v>0</v>
      </c>
      <c r="K455" s="48">
        <f>+'P1'!K456+'P2'!K456+'P3'!K456</f>
        <v>0</v>
      </c>
      <c r="L455" s="48">
        <f>+'P1'!L456+'P2'!L456+'P3'!L456</f>
        <v>0</v>
      </c>
      <c r="M455" s="48">
        <f>+'P1'!M456+'P2'!M456+'P3'!M456</f>
        <v>0</v>
      </c>
      <c r="N455" s="48">
        <f>+'P1'!N456+'P2'!N456+'P3'!N456</f>
        <v>0</v>
      </c>
      <c r="O455" s="48">
        <f>+'P1'!O456+'P2'!O456+'P3'!O456</f>
        <v>0</v>
      </c>
      <c r="P455" s="48">
        <f>+'P1'!P456+'P2'!P456+'P3'!P456</f>
        <v>0</v>
      </c>
      <c r="Q455" s="48">
        <f>+'P1'!Q456+'P2'!Q456+'P3'!Q456</f>
        <v>0</v>
      </c>
      <c r="R455" s="66">
        <f t="shared" si="12"/>
        <v>0</v>
      </c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  <c r="AR455" s="62"/>
      <c r="AS455" s="62"/>
      <c r="AT455" s="62"/>
      <c r="AU455" s="62"/>
      <c r="AV455" s="62"/>
      <c r="AW455" s="62"/>
      <c r="AX455" s="62"/>
      <c r="AY455" s="62"/>
      <c r="AZ455" s="62"/>
      <c r="BA455" s="62"/>
      <c r="BB455" s="62"/>
      <c r="BC455" s="62"/>
      <c r="BD455" s="62"/>
      <c r="BE455" s="62"/>
      <c r="BF455" s="62"/>
      <c r="BG455" s="62"/>
      <c r="BH455" s="62"/>
      <c r="BI455" s="62"/>
      <c r="BJ455" s="62"/>
      <c r="BK455" s="62"/>
      <c r="BL455" s="62"/>
      <c r="BM455" s="62"/>
      <c r="BN455" s="62"/>
      <c r="BO455" s="62"/>
      <c r="BP455" s="62"/>
      <c r="BQ455" s="62"/>
      <c r="BR455" s="62"/>
      <c r="BS455" s="62"/>
      <c r="BT455" s="62"/>
      <c r="BU455" s="62"/>
      <c r="BV455" s="62"/>
      <c r="BW455" s="62"/>
      <c r="BX455" s="62"/>
      <c r="BY455" s="62"/>
      <c r="BZ455" s="62"/>
      <c r="CA455" s="62"/>
      <c r="CB455" s="62"/>
      <c r="CC455" s="62"/>
      <c r="CD455" s="62"/>
      <c r="CE455" s="62"/>
      <c r="CF455" s="62"/>
      <c r="CG455" s="62"/>
      <c r="CH455" s="62"/>
      <c r="CI455" s="62"/>
      <c r="CJ455" s="62"/>
      <c r="CK455" s="62"/>
      <c r="CL455" s="62"/>
      <c r="CM455" s="62"/>
      <c r="CN455" s="62"/>
      <c r="CO455" s="62"/>
      <c r="CP455" s="62"/>
      <c r="CQ455" s="62"/>
      <c r="CR455" s="62"/>
      <c r="CS455" s="62"/>
      <c r="CT455" s="62"/>
      <c r="CU455" s="62"/>
      <c r="CV455" s="62"/>
      <c r="CW455" s="62"/>
      <c r="CX455" s="62"/>
      <c r="CY455" s="62"/>
      <c r="CZ455" s="62"/>
      <c r="DA455" s="62"/>
      <c r="DB455" s="62"/>
      <c r="DC455" s="62"/>
      <c r="DD455" s="62"/>
      <c r="DE455" s="62"/>
      <c r="DF455" s="62"/>
      <c r="DG455" s="62"/>
      <c r="DH455" s="62"/>
      <c r="DI455" s="62"/>
      <c r="DJ455" s="62"/>
      <c r="DK455" s="62"/>
      <c r="DL455" s="62"/>
      <c r="DM455" s="62"/>
      <c r="DN455" s="62"/>
      <c r="DO455" s="62"/>
      <c r="DP455" s="62"/>
      <c r="DQ455" s="62"/>
      <c r="DR455" s="62"/>
      <c r="DS455" s="62"/>
    </row>
    <row r="456" spans="1:123" s="49" customFormat="1" x14ac:dyDescent="0.25">
      <c r="A456" s="43">
        <v>7000</v>
      </c>
      <c r="B456" s="44"/>
      <c r="C456" s="45">
        <v>7994</v>
      </c>
      <c r="D456" s="46" t="s">
        <v>669</v>
      </c>
      <c r="E456" s="57" t="s">
        <v>229</v>
      </c>
      <c r="F456" s="48">
        <f>+'P1'!F457+'P2'!F457+'P3'!F457</f>
        <v>63568</v>
      </c>
      <c r="G456" s="48">
        <f>+'P1'!G457+'P2'!G457+'P3'!G457</f>
        <v>0</v>
      </c>
      <c r="H456" s="48">
        <f>+'P1'!H457+'P2'!H457+'P3'!H457</f>
        <v>0</v>
      </c>
      <c r="I456" s="48">
        <f>+'P1'!I457+'P2'!I457+'P3'!I457</f>
        <v>0</v>
      </c>
      <c r="J456" s="48">
        <f>+'P1'!J457+'P2'!J457+'P3'!J457</f>
        <v>0</v>
      </c>
      <c r="K456" s="48">
        <f>+'P1'!K457+'P2'!K457+'P3'!K457</f>
        <v>0</v>
      </c>
      <c r="L456" s="48">
        <f>+'P1'!L457+'P2'!L457+'P3'!L457</f>
        <v>0</v>
      </c>
      <c r="M456" s="48">
        <f>+'P1'!M457+'P2'!M457+'P3'!M457</f>
        <v>0</v>
      </c>
      <c r="N456" s="48">
        <f>+'P1'!N457+'P2'!N457+'P3'!N457</f>
        <v>0</v>
      </c>
      <c r="O456" s="48">
        <f>+'P1'!O457+'P2'!O457+'P3'!O457</f>
        <v>0</v>
      </c>
      <c r="P456" s="48">
        <f>+'P1'!P457+'P2'!P457+'P3'!P457</f>
        <v>0</v>
      </c>
      <c r="Q456" s="48">
        <f>+'P1'!Q457+'P2'!Q457+'P3'!Q457</f>
        <v>0</v>
      </c>
      <c r="R456" s="66">
        <f t="shared" si="12"/>
        <v>63568</v>
      </c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  <c r="AR456" s="62"/>
      <c r="AS456" s="62"/>
      <c r="AT456" s="62"/>
      <c r="AU456" s="62"/>
      <c r="AV456" s="62"/>
      <c r="AW456" s="62"/>
      <c r="AX456" s="62"/>
      <c r="AY456" s="62"/>
      <c r="AZ456" s="62"/>
      <c r="BA456" s="62"/>
      <c r="BB456" s="62"/>
      <c r="BC456" s="62"/>
      <c r="BD456" s="62"/>
      <c r="BE456" s="62"/>
      <c r="BF456" s="62"/>
      <c r="BG456" s="62"/>
      <c r="BH456" s="62"/>
      <c r="BI456" s="62"/>
      <c r="BJ456" s="62"/>
      <c r="BK456" s="62"/>
      <c r="BL456" s="62"/>
      <c r="BM456" s="62"/>
      <c r="BN456" s="62"/>
      <c r="BO456" s="62"/>
      <c r="BP456" s="62"/>
      <c r="BQ456" s="62"/>
      <c r="BR456" s="62"/>
      <c r="BS456" s="62"/>
      <c r="BT456" s="62"/>
      <c r="BU456" s="62"/>
      <c r="BV456" s="62"/>
      <c r="BW456" s="62"/>
      <c r="BX456" s="62"/>
      <c r="BY456" s="62"/>
      <c r="BZ456" s="62"/>
      <c r="CA456" s="62"/>
      <c r="CB456" s="62"/>
      <c r="CC456" s="62"/>
      <c r="CD456" s="62"/>
      <c r="CE456" s="62"/>
      <c r="CF456" s="62"/>
      <c r="CG456" s="62"/>
      <c r="CH456" s="62"/>
      <c r="CI456" s="62"/>
      <c r="CJ456" s="62"/>
      <c r="CK456" s="62"/>
      <c r="CL456" s="62"/>
      <c r="CM456" s="62"/>
      <c r="CN456" s="62"/>
      <c r="CO456" s="62"/>
      <c r="CP456" s="62"/>
      <c r="CQ456" s="62"/>
      <c r="CR456" s="62"/>
      <c r="CS456" s="62"/>
      <c r="CT456" s="62"/>
      <c r="CU456" s="62"/>
      <c r="CV456" s="62"/>
      <c r="CW456" s="62"/>
      <c r="CX456" s="62"/>
      <c r="CY456" s="62"/>
      <c r="CZ456" s="62"/>
      <c r="DA456" s="62"/>
      <c r="DB456" s="62"/>
      <c r="DC456" s="62"/>
      <c r="DD456" s="62"/>
      <c r="DE456" s="62"/>
      <c r="DF456" s="62"/>
      <c r="DG456" s="62"/>
      <c r="DH456" s="62"/>
      <c r="DI456" s="62"/>
      <c r="DJ456" s="62"/>
      <c r="DK456" s="62"/>
      <c r="DL456" s="62"/>
      <c r="DM456" s="62"/>
      <c r="DN456" s="62"/>
      <c r="DO456" s="62"/>
      <c r="DP456" s="62"/>
      <c r="DQ456" s="62"/>
      <c r="DR456" s="62"/>
      <c r="DS456" s="62"/>
    </row>
    <row r="457" spans="1:123" s="49" customFormat="1" x14ac:dyDescent="0.25">
      <c r="A457" s="43">
        <v>7000</v>
      </c>
      <c r="B457" s="44"/>
      <c r="C457" s="45">
        <v>7995</v>
      </c>
      <c r="D457" s="46" t="s">
        <v>670</v>
      </c>
      <c r="E457" s="57" t="s">
        <v>229</v>
      </c>
      <c r="F457" s="48">
        <f>+'P1'!F458+'P2'!F458+'P3'!F458</f>
        <v>0</v>
      </c>
      <c r="G457" s="48">
        <f>+'P1'!G458+'P2'!G458+'P3'!G458</f>
        <v>0</v>
      </c>
      <c r="H457" s="48">
        <f>+'P1'!H458+'P2'!H458+'P3'!H458</f>
        <v>0</v>
      </c>
      <c r="I457" s="48">
        <f>+'P1'!I458+'P2'!I458+'P3'!I458</f>
        <v>0</v>
      </c>
      <c r="J457" s="48">
        <f>+'P1'!J458+'P2'!J458+'P3'!J458</f>
        <v>0</v>
      </c>
      <c r="K457" s="48">
        <f>+'P1'!K458+'P2'!K458+'P3'!K458</f>
        <v>0</v>
      </c>
      <c r="L457" s="48">
        <f>+'P1'!L458+'P2'!L458+'P3'!L458</f>
        <v>0</v>
      </c>
      <c r="M457" s="48">
        <f>+'P1'!M458+'P2'!M458+'P3'!M458</f>
        <v>0</v>
      </c>
      <c r="N457" s="48">
        <f>+'P1'!N458+'P2'!N458+'P3'!N458</f>
        <v>0</v>
      </c>
      <c r="O457" s="48">
        <f>+'P1'!O458+'P2'!O458+'P3'!O458</f>
        <v>0</v>
      </c>
      <c r="P457" s="48">
        <f>+'P1'!P458+'P2'!P458+'P3'!P458</f>
        <v>0</v>
      </c>
      <c r="Q457" s="48">
        <f>+'P1'!Q458+'P2'!Q458+'P3'!Q458</f>
        <v>0</v>
      </c>
      <c r="R457" s="66">
        <f t="shared" si="12"/>
        <v>0</v>
      </c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  <c r="AR457" s="62"/>
      <c r="AS457" s="62"/>
      <c r="AT457" s="62"/>
      <c r="AU457" s="62"/>
      <c r="AV457" s="62"/>
      <c r="AW457" s="62"/>
      <c r="AX457" s="62"/>
      <c r="AY457" s="62"/>
      <c r="AZ457" s="62"/>
      <c r="BA457" s="62"/>
      <c r="BB457" s="62"/>
      <c r="BC457" s="62"/>
      <c r="BD457" s="62"/>
      <c r="BE457" s="62"/>
      <c r="BF457" s="62"/>
      <c r="BG457" s="62"/>
      <c r="BH457" s="62"/>
      <c r="BI457" s="62"/>
      <c r="BJ457" s="62"/>
      <c r="BK457" s="62"/>
      <c r="BL457" s="62"/>
      <c r="BM457" s="62"/>
      <c r="BN457" s="62"/>
      <c r="BO457" s="62"/>
      <c r="BP457" s="62"/>
      <c r="BQ457" s="62"/>
      <c r="BR457" s="62"/>
      <c r="BS457" s="62"/>
      <c r="BT457" s="62"/>
      <c r="BU457" s="62"/>
      <c r="BV457" s="62"/>
      <c r="BW457" s="62"/>
      <c r="BX457" s="62"/>
      <c r="BY457" s="62"/>
      <c r="BZ457" s="62"/>
      <c r="CA457" s="62"/>
      <c r="CB457" s="62"/>
      <c r="CC457" s="62"/>
      <c r="CD457" s="62"/>
      <c r="CE457" s="62"/>
      <c r="CF457" s="62"/>
      <c r="CG457" s="62"/>
      <c r="CH457" s="62"/>
      <c r="CI457" s="62"/>
      <c r="CJ457" s="62"/>
      <c r="CK457" s="62"/>
      <c r="CL457" s="62"/>
      <c r="CM457" s="62"/>
      <c r="CN457" s="62"/>
      <c r="CO457" s="62"/>
      <c r="CP457" s="62"/>
      <c r="CQ457" s="62"/>
      <c r="CR457" s="62"/>
      <c r="CS457" s="62"/>
      <c r="CT457" s="62"/>
      <c r="CU457" s="62"/>
      <c r="CV457" s="62"/>
      <c r="CW457" s="62"/>
      <c r="CX457" s="62"/>
      <c r="CY457" s="62"/>
      <c r="CZ457" s="62"/>
      <c r="DA457" s="62"/>
      <c r="DB457" s="62"/>
      <c r="DC457" s="62"/>
      <c r="DD457" s="62"/>
      <c r="DE457" s="62"/>
      <c r="DF457" s="62"/>
      <c r="DG457" s="62"/>
      <c r="DH457" s="62"/>
      <c r="DI457" s="62"/>
      <c r="DJ457" s="62"/>
      <c r="DK457" s="62"/>
      <c r="DL457" s="62"/>
      <c r="DM457" s="62"/>
      <c r="DN457" s="62"/>
      <c r="DO457" s="62"/>
      <c r="DP457" s="62"/>
      <c r="DQ457" s="62"/>
      <c r="DR457" s="62"/>
      <c r="DS457" s="62"/>
    </row>
    <row r="458" spans="1:123" s="49" customFormat="1" ht="15.75" customHeight="1" x14ac:dyDescent="0.25">
      <c r="A458" s="58" t="s">
        <v>699</v>
      </c>
      <c r="B458" s="58"/>
      <c r="C458" s="58"/>
      <c r="D458" s="58"/>
      <c r="E458" s="58"/>
      <c r="F458" s="48">
        <f>+'P1'!F459+'P2'!F459+'P3'!F459</f>
        <v>63568</v>
      </c>
      <c r="G458" s="48">
        <f>+'P1'!G459+'P2'!G459+'P3'!G459</f>
        <v>0</v>
      </c>
      <c r="H458" s="48">
        <f>+'P1'!H459+'P2'!H459+'P3'!H459</f>
        <v>0</v>
      </c>
      <c r="I458" s="48">
        <f>+'P1'!I459+'P2'!I459+'P3'!I459</f>
        <v>0</v>
      </c>
      <c r="J458" s="48">
        <f>+'P1'!J459+'P2'!J459+'P3'!J459</f>
        <v>0</v>
      </c>
      <c r="K458" s="48">
        <f>+'P1'!K459+'P2'!K459+'P3'!K459</f>
        <v>0</v>
      </c>
      <c r="L458" s="48">
        <f>+'P1'!L459+'P2'!L459+'P3'!L459</f>
        <v>0</v>
      </c>
      <c r="M458" s="48">
        <f>+'P1'!M459+'P2'!M459+'P3'!M459</f>
        <v>0</v>
      </c>
      <c r="N458" s="48">
        <f>+'P1'!N459+'P2'!N459+'P3'!N459</f>
        <v>0</v>
      </c>
      <c r="O458" s="48">
        <f>+'P1'!O459+'P2'!O459+'P3'!O459</f>
        <v>0</v>
      </c>
      <c r="P458" s="48">
        <f>+'P1'!P459+'P2'!P459+'P3'!P459</f>
        <v>0</v>
      </c>
      <c r="Q458" s="48">
        <f>+'P1'!Q459+'P2'!Q459+'P3'!Q459</f>
        <v>0</v>
      </c>
      <c r="R458" s="64">
        <f>SUM(R409:R457)</f>
        <v>63568</v>
      </c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/>
      <c r="AW458" s="62"/>
      <c r="AX458" s="62"/>
      <c r="AY458" s="62"/>
      <c r="AZ458" s="62"/>
      <c r="BA458" s="62"/>
      <c r="BB458" s="62"/>
      <c r="BC458" s="62"/>
      <c r="BD458" s="62"/>
      <c r="BE458" s="62"/>
      <c r="BF458" s="62"/>
      <c r="BG458" s="62"/>
      <c r="BH458" s="62"/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2"/>
      <c r="BY458" s="62"/>
      <c r="BZ458" s="62"/>
      <c r="CA458" s="62"/>
      <c r="CB458" s="62"/>
      <c r="CC458" s="62"/>
      <c r="CD458" s="62"/>
      <c r="CE458" s="62"/>
      <c r="CF458" s="62"/>
      <c r="CG458" s="62"/>
      <c r="CH458" s="62"/>
      <c r="CI458" s="62"/>
      <c r="CJ458" s="62"/>
      <c r="CK458" s="62"/>
      <c r="CL458" s="62"/>
      <c r="CM458" s="62"/>
      <c r="CN458" s="62"/>
      <c r="CO458" s="62"/>
      <c r="CP458" s="62"/>
      <c r="CQ458" s="62"/>
      <c r="CR458" s="62"/>
      <c r="CS458" s="62"/>
      <c r="CT458" s="62"/>
      <c r="CU458" s="62"/>
      <c r="CV458" s="62"/>
      <c r="CW458" s="62"/>
      <c r="CX458" s="62"/>
      <c r="CY458" s="62"/>
      <c r="CZ458" s="62"/>
      <c r="DA458" s="62"/>
      <c r="DB458" s="62"/>
      <c r="DC458" s="62"/>
      <c r="DD458" s="62"/>
      <c r="DE458" s="62"/>
      <c r="DF458" s="62"/>
      <c r="DG458" s="62"/>
      <c r="DH458" s="62"/>
      <c r="DI458" s="62"/>
      <c r="DJ458" s="62"/>
      <c r="DK458" s="62"/>
      <c r="DL458" s="62"/>
      <c r="DM458" s="62"/>
      <c r="DN458" s="62"/>
      <c r="DO458" s="62"/>
      <c r="DP458" s="62"/>
      <c r="DQ458" s="62"/>
      <c r="DR458" s="62"/>
      <c r="DS458" s="62"/>
    </row>
    <row r="459" spans="1:123" s="49" customFormat="1" x14ac:dyDescent="0.25">
      <c r="A459" s="53"/>
      <c r="B459" s="53"/>
      <c r="C459" s="53"/>
      <c r="D459" s="53"/>
      <c r="E459" s="53"/>
      <c r="F459" s="48">
        <f>+'P1'!F460+'P2'!F460+'P3'!F460</f>
        <v>0</v>
      </c>
      <c r="G459" s="48">
        <f>+'P1'!G460+'P2'!G460+'P3'!G460</f>
        <v>0</v>
      </c>
      <c r="H459" s="48">
        <f>+'P1'!H460+'P2'!H460+'P3'!H460</f>
        <v>0</v>
      </c>
      <c r="I459" s="48">
        <f>+'P1'!I460+'P2'!I460+'P3'!I460</f>
        <v>0</v>
      </c>
      <c r="J459" s="48">
        <f>+'P1'!J460+'P2'!J460+'P3'!J460</f>
        <v>0</v>
      </c>
      <c r="K459" s="48">
        <f>+'P1'!K460+'P2'!K460+'P3'!K460</f>
        <v>0</v>
      </c>
      <c r="L459" s="48">
        <f>+'P1'!L460+'P2'!L460+'P3'!L460</f>
        <v>0</v>
      </c>
      <c r="M459" s="48">
        <f>+'P1'!M460+'P2'!M460+'P3'!M460</f>
        <v>0</v>
      </c>
      <c r="N459" s="48">
        <f>+'P1'!N460+'P2'!N460+'P3'!N460</f>
        <v>0</v>
      </c>
      <c r="O459" s="48">
        <f>+'P1'!O460+'P2'!O460+'P3'!O460</f>
        <v>0</v>
      </c>
      <c r="P459" s="48">
        <f>+'P1'!P460+'P2'!P460+'P3'!P460</f>
        <v>0</v>
      </c>
      <c r="Q459" s="48">
        <f>+'P1'!Q460+'P2'!Q460+'P3'!Q460</f>
        <v>0</v>
      </c>
      <c r="R459" s="63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  <c r="AR459" s="62"/>
      <c r="AS459" s="62"/>
      <c r="AT459" s="62"/>
      <c r="AU459" s="62"/>
      <c r="AV459" s="62"/>
      <c r="AW459" s="62"/>
      <c r="AX459" s="62"/>
      <c r="AY459" s="62"/>
      <c r="AZ459" s="62"/>
      <c r="BA459" s="62"/>
      <c r="BB459" s="62"/>
      <c r="BC459" s="62"/>
      <c r="BD459" s="62"/>
      <c r="BE459" s="62"/>
      <c r="BF459" s="62"/>
      <c r="BG459" s="62"/>
      <c r="BH459" s="62"/>
      <c r="BI459" s="62"/>
      <c r="BJ459" s="62"/>
      <c r="BK459" s="62"/>
      <c r="BL459" s="62"/>
      <c r="BM459" s="62"/>
      <c r="BN459" s="62"/>
      <c r="BO459" s="62"/>
      <c r="BP459" s="62"/>
      <c r="BQ459" s="62"/>
      <c r="BR459" s="62"/>
      <c r="BS459" s="62"/>
      <c r="BT459" s="62"/>
      <c r="BU459" s="62"/>
      <c r="BV459" s="62"/>
      <c r="BW459" s="62"/>
      <c r="BX459" s="62"/>
      <c r="BY459" s="62"/>
      <c r="BZ459" s="62"/>
      <c r="CA459" s="62"/>
      <c r="CB459" s="62"/>
      <c r="CC459" s="62"/>
      <c r="CD459" s="62"/>
      <c r="CE459" s="62"/>
      <c r="CF459" s="62"/>
      <c r="CG459" s="62"/>
      <c r="CH459" s="62"/>
      <c r="CI459" s="62"/>
      <c r="CJ459" s="62"/>
      <c r="CK459" s="62"/>
      <c r="CL459" s="62"/>
      <c r="CM459" s="62"/>
      <c r="CN459" s="62"/>
      <c r="CO459" s="62"/>
      <c r="CP459" s="62"/>
      <c r="CQ459" s="62"/>
      <c r="CR459" s="62"/>
      <c r="CS459" s="62"/>
      <c r="CT459" s="62"/>
      <c r="CU459" s="62"/>
      <c r="CV459" s="62"/>
      <c r="CW459" s="62"/>
      <c r="CX459" s="62"/>
      <c r="CY459" s="62"/>
      <c r="CZ459" s="62"/>
      <c r="DA459" s="62"/>
      <c r="DB459" s="62"/>
      <c r="DC459" s="62"/>
      <c r="DD459" s="62"/>
      <c r="DE459" s="62"/>
      <c r="DF459" s="62"/>
      <c r="DG459" s="62"/>
      <c r="DH459" s="62"/>
      <c r="DI459" s="62"/>
      <c r="DJ459" s="62"/>
      <c r="DK459" s="62"/>
      <c r="DL459" s="62"/>
      <c r="DM459" s="62"/>
      <c r="DN459" s="62"/>
      <c r="DO459" s="62"/>
      <c r="DP459" s="62"/>
      <c r="DQ459" s="62"/>
      <c r="DR459" s="62"/>
      <c r="DS459" s="62"/>
    </row>
    <row r="460" spans="1:123" s="49" customFormat="1" x14ac:dyDescent="0.25">
      <c r="A460" s="43">
        <v>9000</v>
      </c>
      <c r="B460" s="44"/>
      <c r="C460" s="45">
        <v>9111</v>
      </c>
      <c r="D460" s="46" t="s">
        <v>671</v>
      </c>
      <c r="E460" s="57" t="s">
        <v>229</v>
      </c>
      <c r="F460" s="48">
        <f>+'P1'!F461+'P2'!F461+'P3'!F461</f>
        <v>0</v>
      </c>
      <c r="G460" s="48">
        <f>+'P1'!G461+'P2'!G461+'P3'!G461</f>
        <v>0</v>
      </c>
      <c r="H460" s="48">
        <f>+'P1'!H461+'P2'!H461+'P3'!H461</f>
        <v>0</v>
      </c>
      <c r="I460" s="48">
        <f>+'P1'!I461+'P2'!I461+'P3'!I461</f>
        <v>0</v>
      </c>
      <c r="J460" s="48">
        <f>+'P1'!J461+'P2'!J461+'P3'!J461</f>
        <v>0</v>
      </c>
      <c r="K460" s="48">
        <f>+'P1'!K461+'P2'!K461+'P3'!K461</f>
        <v>0</v>
      </c>
      <c r="L460" s="48">
        <f>+'P1'!L461+'P2'!L461+'P3'!L461</f>
        <v>0</v>
      </c>
      <c r="M460" s="48">
        <f>+'P1'!M461+'P2'!M461+'P3'!M461</f>
        <v>0</v>
      </c>
      <c r="N460" s="48">
        <f>+'P1'!N461+'P2'!N461+'P3'!N461</f>
        <v>0</v>
      </c>
      <c r="O460" s="48">
        <f>+'P1'!O461+'P2'!O461+'P3'!O461</f>
        <v>0</v>
      </c>
      <c r="P460" s="48">
        <f>+'P1'!P461+'P2'!P461+'P3'!P461</f>
        <v>0</v>
      </c>
      <c r="Q460" s="48">
        <f>+'P1'!Q461+'P2'!Q461+'P3'!Q461</f>
        <v>0</v>
      </c>
      <c r="R460" s="66">
        <f t="shared" ref="R460:R485" si="13">SUM(F460:Q460)</f>
        <v>0</v>
      </c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  <c r="AR460" s="62"/>
      <c r="AS460" s="62"/>
      <c r="AT460" s="62"/>
      <c r="AU460" s="62"/>
      <c r="AV460" s="62"/>
      <c r="AW460" s="62"/>
      <c r="AX460" s="62"/>
      <c r="AY460" s="62"/>
      <c r="AZ460" s="62"/>
      <c r="BA460" s="62"/>
      <c r="BB460" s="62"/>
      <c r="BC460" s="62"/>
      <c r="BD460" s="62"/>
      <c r="BE460" s="62"/>
      <c r="BF460" s="62"/>
      <c r="BG460" s="62"/>
      <c r="BH460" s="62"/>
      <c r="BI460" s="62"/>
      <c r="BJ460" s="62"/>
      <c r="BK460" s="62"/>
      <c r="BL460" s="62"/>
      <c r="BM460" s="62"/>
      <c r="BN460" s="62"/>
      <c r="BO460" s="62"/>
      <c r="BP460" s="62"/>
      <c r="BQ460" s="62"/>
      <c r="BR460" s="62"/>
      <c r="BS460" s="62"/>
      <c r="BT460" s="62"/>
      <c r="BU460" s="62"/>
      <c r="BV460" s="62"/>
      <c r="BW460" s="62"/>
      <c r="BX460" s="62"/>
      <c r="BY460" s="62"/>
      <c r="BZ460" s="62"/>
      <c r="CA460" s="62"/>
      <c r="CB460" s="62"/>
      <c r="CC460" s="62"/>
      <c r="CD460" s="62"/>
      <c r="CE460" s="62"/>
      <c r="CF460" s="62"/>
      <c r="CG460" s="62"/>
      <c r="CH460" s="62"/>
      <c r="CI460" s="62"/>
      <c r="CJ460" s="62"/>
      <c r="CK460" s="62"/>
      <c r="CL460" s="62"/>
      <c r="CM460" s="62"/>
      <c r="CN460" s="62"/>
      <c r="CO460" s="62"/>
      <c r="CP460" s="62"/>
      <c r="CQ460" s="62"/>
      <c r="CR460" s="62"/>
      <c r="CS460" s="62"/>
      <c r="CT460" s="62"/>
      <c r="CU460" s="62"/>
      <c r="CV460" s="62"/>
      <c r="CW460" s="62"/>
      <c r="CX460" s="62"/>
      <c r="CY460" s="62"/>
      <c r="CZ460" s="62"/>
      <c r="DA460" s="62"/>
      <c r="DB460" s="62"/>
      <c r="DC460" s="62"/>
      <c r="DD460" s="62"/>
      <c r="DE460" s="62"/>
      <c r="DF460" s="62"/>
      <c r="DG460" s="62"/>
      <c r="DH460" s="62"/>
      <c r="DI460" s="62"/>
      <c r="DJ460" s="62"/>
      <c r="DK460" s="62"/>
      <c r="DL460" s="62"/>
      <c r="DM460" s="62"/>
      <c r="DN460" s="62"/>
      <c r="DO460" s="62"/>
      <c r="DP460" s="62"/>
      <c r="DQ460" s="62"/>
      <c r="DR460" s="62"/>
      <c r="DS460" s="62"/>
    </row>
    <row r="461" spans="1:123" s="49" customFormat="1" x14ac:dyDescent="0.25">
      <c r="A461" s="43">
        <v>9000</v>
      </c>
      <c r="B461" s="44"/>
      <c r="C461" s="45">
        <v>9121</v>
      </c>
      <c r="D461" s="46" t="s">
        <v>672</v>
      </c>
      <c r="E461" s="57" t="s">
        <v>229</v>
      </c>
      <c r="F461" s="48">
        <f>+'P1'!F462+'P2'!F462+'P3'!F462</f>
        <v>0</v>
      </c>
      <c r="G461" s="48">
        <f>+'P1'!G462+'P2'!G462+'P3'!G462</f>
        <v>0</v>
      </c>
      <c r="H461" s="48">
        <f>+'P1'!H462+'P2'!H462+'P3'!H462</f>
        <v>0</v>
      </c>
      <c r="I461" s="48">
        <f>+'P1'!I462+'P2'!I462+'P3'!I462</f>
        <v>0</v>
      </c>
      <c r="J461" s="48">
        <f>+'P1'!J462+'P2'!J462+'P3'!J462</f>
        <v>0</v>
      </c>
      <c r="K461" s="48">
        <f>+'P1'!K462+'P2'!K462+'P3'!K462</f>
        <v>0</v>
      </c>
      <c r="L461" s="48">
        <f>+'P1'!L462+'P2'!L462+'P3'!L462</f>
        <v>0</v>
      </c>
      <c r="M461" s="48">
        <f>+'P1'!M462+'P2'!M462+'P3'!M462</f>
        <v>0</v>
      </c>
      <c r="N461" s="48">
        <f>+'P1'!N462+'P2'!N462+'P3'!N462</f>
        <v>0</v>
      </c>
      <c r="O461" s="48">
        <f>+'P1'!O462+'P2'!O462+'P3'!O462</f>
        <v>0</v>
      </c>
      <c r="P461" s="48">
        <f>+'P1'!P462+'P2'!P462+'P3'!P462</f>
        <v>0</v>
      </c>
      <c r="Q461" s="48">
        <f>+'P1'!Q462+'P2'!Q462+'P3'!Q462</f>
        <v>0</v>
      </c>
      <c r="R461" s="66">
        <f t="shared" si="13"/>
        <v>0</v>
      </c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/>
      <c r="AW461" s="62"/>
      <c r="AX461" s="62"/>
      <c r="AY461" s="62"/>
      <c r="AZ461" s="62"/>
      <c r="BA461" s="62"/>
      <c r="BB461" s="62"/>
      <c r="BC461" s="62"/>
      <c r="BD461" s="62"/>
      <c r="BE461" s="62"/>
      <c r="BF461" s="62"/>
      <c r="BG461" s="62"/>
      <c r="BH461" s="62"/>
      <c r="BI461" s="62"/>
      <c r="BJ461" s="62"/>
      <c r="BK461" s="62"/>
      <c r="BL461" s="62"/>
      <c r="BM461" s="62"/>
      <c r="BN461" s="62"/>
      <c r="BO461" s="62"/>
      <c r="BP461" s="62"/>
      <c r="BQ461" s="62"/>
      <c r="BR461" s="62"/>
      <c r="BS461" s="62"/>
      <c r="BT461" s="62"/>
      <c r="BU461" s="62"/>
      <c r="BV461" s="62"/>
      <c r="BW461" s="62"/>
      <c r="BX461" s="62"/>
      <c r="BY461" s="62"/>
      <c r="BZ461" s="62"/>
      <c r="CA461" s="62"/>
      <c r="CB461" s="62"/>
      <c r="CC461" s="62"/>
      <c r="CD461" s="62"/>
      <c r="CE461" s="62"/>
      <c r="CF461" s="62"/>
      <c r="CG461" s="62"/>
      <c r="CH461" s="62"/>
      <c r="CI461" s="62"/>
      <c r="CJ461" s="62"/>
      <c r="CK461" s="62"/>
      <c r="CL461" s="62"/>
      <c r="CM461" s="62"/>
      <c r="CN461" s="62"/>
      <c r="CO461" s="62"/>
      <c r="CP461" s="62"/>
      <c r="CQ461" s="62"/>
      <c r="CR461" s="62"/>
      <c r="CS461" s="62"/>
      <c r="CT461" s="62"/>
      <c r="CU461" s="62"/>
      <c r="CV461" s="62"/>
      <c r="CW461" s="62"/>
      <c r="CX461" s="62"/>
      <c r="CY461" s="62"/>
      <c r="CZ461" s="62"/>
      <c r="DA461" s="62"/>
      <c r="DB461" s="62"/>
      <c r="DC461" s="62"/>
      <c r="DD461" s="62"/>
      <c r="DE461" s="62"/>
      <c r="DF461" s="62"/>
      <c r="DG461" s="62"/>
      <c r="DH461" s="62"/>
      <c r="DI461" s="62"/>
      <c r="DJ461" s="62"/>
      <c r="DK461" s="62"/>
      <c r="DL461" s="62"/>
      <c r="DM461" s="62"/>
      <c r="DN461" s="62"/>
      <c r="DO461" s="62"/>
      <c r="DP461" s="62"/>
      <c r="DQ461" s="62"/>
      <c r="DR461" s="62"/>
      <c r="DS461" s="62"/>
    </row>
    <row r="462" spans="1:123" s="49" customFormat="1" x14ac:dyDescent="0.25">
      <c r="A462" s="43">
        <v>9000</v>
      </c>
      <c r="B462" s="44"/>
      <c r="C462" s="45">
        <v>9131</v>
      </c>
      <c r="D462" s="46" t="s">
        <v>673</v>
      </c>
      <c r="E462" s="57" t="s">
        <v>229</v>
      </c>
      <c r="F462" s="48">
        <f>+'P1'!F463+'P2'!F463+'P3'!F463</f>
        <v>0</v>
      </c>
      <c r="G462" s="48">
        <f>+'P1'!G463+'P2'!G463+'P3'!G463</f>
        <v>0</v>
      </c>
      <c r="H462" s="48">
        <f>+'P1'!H463+'P2'!H463+'P3'!H463</f>
        <v>0</v>
      </c>
      <c r="I462" s="48">
        <f>+'P1'!I463+'P2'!I463+'P3'!I463</f>
        <v>0</v>
      </c>
      <c r="J462" s="48">
        <f>+'P1'!J463+'P2'!J463+'P3'!J463</f>
        <v>0</v>
      </c>
      <c r="K462" s="48">
        <f>+'P1'!K463+'P2'!K463+'P3'!K463</f>
        <v>0</v>
      </c>
      <c r="L462" s="48">
        <f>+'P1'!L463+'P2'!L463+'P3'!L463</f>
        <v>0</v>
      </c>
      <c r="M462" s="48">
        <f>+'P1'!M463+'P2'!M463+'P3'!M463</f>
        <v>0</v>
      </c>
      <c r="N462" s="48">
        <f>+'P1'!N463+'P2'!N463+'P3'!N463</f>
        <v>0</v>
      </c>
      <c r="O462" s="48">
        <f>+'P1'!O463+'P2'!O463+'P3'!O463</f>
        <v>0</v>
      </c>
      <c r="P462" s="48">
        <f>+'P1'!P463+'P2'!P463+'P3'!P463</f>
        <v>0</v>
      </c>
      <c r="Q462" s="48">
        <f>+'P1'!Q463+'P2'!Q463+'P3'!Q463</f>
        <v>0</v>
      </c>
      <c r="R462" s="66">
        <f t="shared" si="13"/>
        <v>0</v>
      </c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  <c r="AR462" s="62"/>
      <c r="AS462" s="62"/>
      <c r="AT462" s="62"/>
      <c r="AU462" s="62"/>
      <c r="AV462" s="62"/>
      <c r="AW462" s="62"/>
      <c r="AX462" s="62"/>
      <c r="AY462" s="62"/>
      <c r="AZ462" s="62"/>
      <c r="BA462" s="62"/>
      <c r="BB462" s="62"/>
      <c r="BC462" s="62"/>
      <c r="BD462" s="62"/>
      <c r="BE462" s="62"/>
      <c r="BF462" s="62"/>
      <c r="BG462" s="62"/>
      <c r="BH462" s="62"/>
      <c r="BI462" s="62"/>
      <c r="BJ462" s="62"/>
      <c r="BK462" s="62"/>
      <c r="BL462" s="62"/>
      <c r="BM462" s="62"/>
      <c r="BN462" s="62"/>
      <c r="BO462" s="62"/>
      <c r="BP462" s="62"/>
      <c r="BQ462" s="62"/>
      <c r="BR462" s="62"/>
      <c r="BS462" s="62"/>
      <c r="BT462" s="62"/>
      <c r="BU462" s="62"/>
      <c r="BV462" s="62"/>
      <c r="BW462" s="62"/>
      <c r="BX462" s="62"/>
      <c r="BY462" s="62"/>
      <c r="BZ462" s="62"/>
      <c r="CA462" s="62"/>
      <c r="CB462" s="62"/>
      <c r="CC462" s="62"/>
      <c r="CD462" s="62"/>
      <c r="CE462" s="62"/>
      <c r="CF462" s="62"/>
      <c r="CG462" s="62"/>
      <c r="CH462" s="62"/>
      <c r="CI462" s="62"/>
      <c r="CJ462" s="62"/>
      <c r="CK462" s="62"/>
      <c r="CL462" s="62"/>
      <c r="CM462" s="62"/>
      <c r="CN462" s="62"/>
      <c r="CO462" s="62"/>
      <c r="CP462" s="62"/>
      <c r="CQ462" s="62"/>
      <c r="CR462" s="62"/>
      <c r="CS462" s="62"/>
      <c r="CT462" s="62"/>
      <c r="CU462" s="62"/>
      <c r="CV462" s="62"/>
      <c r="CW462" s="62"/>
      <c r="CX462" s="62"/>
      <c r="CY462" s="62"/>
      <c r="CZ462" s="62"/>
      <c r="DA462" s="62"/>
      <c r="DB462" s="62"/>
      <c r="DC462" s="62"/>
      <c r="DD462" s="62"/>
      <c r="DE462" s="62"/>
      <c r="DF462" s="62"/>
      <c r="DG462" s="62"/>
      <c r="DH462" s="62"/>
      <c r="DI462" s="62"/>
      <c r="DJ462" s="62"/>
      <c r="DK462" s="62"/>
      <c r="DL462" s="62"/>
      <c r="DM462" s="62"/>
      <c r="DN462" s="62"/>
      <c r="DO462" s="62"/>
      <c r="DP462" s="62"/>
      <c r="DQ462" s="62"/>
      <c r="DR462" s="62"/>
      <c r="DS462" s="62"/>
    </row>
    <row r="463" spans="1:123" s="49" customFormat="1" x14ac:dyDescent="0.25">
      <c r="A463" s="43">
        <v>9000</v>
      </c>
      <c r="B463" s="44"/>
      <c r="C463" s="45">
        <v>9141</v>
      </c>
      <c r="D463" s="46" t="s">
        <v>674</v>
      </c>
      <c r="E463" s="57" t="s">
        <v>229</v>
      </c>
      <c r="F463" s="48">
        <f>+'P1'!F464+'P2'!F464+'P3'!F464</f>
        <v>0</v>
      </c>
      <c r="G463" s="48">
        <f>+'P1'!G464+'P2'!G464+'P3'!G464</f>
        <v>0</v>
      </c>
      <c r="H463" s="48">
        <f>+'P1'!H464+'P2'!H464+'P3'!H464</f>
        <v>0</v>
      </c>
      <c r="I463" s="48">
        <f>+'P1'!I464+'P2'!I464+'P3'!I464</f>
        <v>0</v>
      </c>
      <c r="J463" s="48">
        <f>+'P1'!J464+'P2'!J464+'P3'!J464</f>
        <v>0</v>
      </c>
      <c r="K463" s="48">
        <f>+'P1'!K464+'P2'!K464+'P3'!K464</f>
        <v>0</v>
      </c>
      <c r="L463" s="48">
        <f>+'P1'!L464+'P2'!L464+'P3'!L464</f>
        <v>0</v>
      </c>
      <c r="M463" s="48">
        <f>+'P1'!M464+'P2'!M464+'P3'!M464</f>
        <v>0</v>
      </c>
      <c r="N463" s="48">
        <f>+'P1'!N464+'P2'!N464+'P3'!N464</f>
        <v>0</v>
      </c>
      <c r="O463" s="48">
        <f>+'P1'!O464+'P2'!O464+'P3'!O464</f>
        <v>0</v>
      </c>
      <c r="P463" s="48">
        <f>+'P1'!P464+'P2'!P464+'P3'!P464</f>
        <v>0</v>
      </c>
      <c r="Q463" s="48">
        <f>+'P1'!Q464+'P2'!Q464+'P3'!Q464</f>
        <v>0</v>
      </c>
      <c r="R463" s="66">
        <f t="shared" si="13"/>
        <v>0</v>
      </c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/>
      <c r="AW463" s="62"/>
      <c r="AX463" s="62"/>
      <c r="AY463" s="62"/>
      <c r="AZ463" s="62"/>
      <c r="BA463" s="62"/>
      <c r="BB463" s="62"/>
      <c r="BC463" s="62"/>
      <c r="BD463" s="62"/>
      <c r="BE463" s="62"/>
      <c r="BF463" s="62"/>
      <c r="BG463" s="62"/>
      <c r="BH463" s="62"/>
      <c r="BI463" s="62"/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2"/>
      <c r="BY463" s="62"/>
      <c r="BZ463" s="62"/>
      <c r="CA463" s="62"/>
      <c r="CB463" s="62"/>
      <c r="CC463" s="62"/>
      <c r="CD463" s="62"/>
      <c r="CE463" s="62"/>
      <c r="CF463" s="62"/>
      <c r="CG463" s="62"/>
      <c r="CH463" s="62"/>
      <c r="CI463" s="62"/>
      <c r="CJ463" s="62"/>
      <c r="CK463" s="62"/>
      <c r="CL463" s="62"/>
      <c r="CM463" s="62"/>
      <c r="CN463" s="62"/>
      <c r="CO463" s="62"/>
      <c r="CP463" s="62"/>
      <c r="CQ463" s="62"/>
      <c r="CR463" s="62"/>
      <c r="CS463" s="62"/>
      <c r="CT463" s="62"/>
      <c r="CU463" s="62"/>
      <c r="CV463" s="62"/>
      <c r="CW463" s="62"/>
      <c r="CX463" s="62"/>
      <c r="CY463" s="62"/>
      <c r="CZ463" s="62"/>
      <c r="DA463" s="62"/>
      <c r="DB463" s="62"/>
      <c r="DC463" s="62"/>
      <c r="DD463" s="62"/>
      <c r="DE463" s="62"/>
      <c r="DF463" s="62"/>
      <c r="DG463" s="62"/>
      <c r="DH463" s="62"/>
      <c r="DI463" s="62"/>
      <c r="DJ463" s="62"/>
      <c r="DK463" s="62"/>
      <c r="DL463" s="62"/>
      <c r="DM463" s="62"/>
      <c r="DN463" s="62"/>
      <c r="DO463" s="62"/>
      <c r="DP463" s="62"/>
      <c r="DQ463" s="62"/>
      <c r="DR463" s="62"/>
      <c r="DS463" s="62"/>
    </row>
    <row r="464" spans="1:123" s="49" customFormat="1" x14ac:dyDescent="0.25">
      <c r="A464" s="43">
        <v>9000</v>
      </c>
      <c r="B464" s="44"/>
      <c r="C464" s="45">
        <v>9151</v>
      </c>
      <c r="D464" s="46" t="s">
        <v>675</v>
      </c>
      <c r="E464" s="57" t="s">
        <v>229</v>
      </c>
      <c r="F464" s="48">
        <f>+'P1'!F465+'P2'!F465+'P3'!F465</f>
        <v>0</v>
      </c>
      <c r="G464" s="48">
        <f>+'P1'!G465+'P2'!G465+'P3'!G465</f>
        <v>0</v>
      </c>
      <c r="H464" s="48">
        <f>+'P1'!H465+'P2'!H465+'P3'!H465</f>
        <v>0</v>
      </c>
      <c r="I464" s="48">
        <f>+'P1'!I465+'P2'!I465+'P3'!I465</f>
        <v>0</v>
      </c>
      <c r="J464" s="48">
        <f>+'P1'!J465+'P2'!J465+'P3'!J465</f>
        <v>0</v>
      </c>
      <c r="K464" s="48">
        <f>+'P1'!K465+'P2'!K465+'P3'!K465</f>
        <v>0</v>
      </c>
      <c r="L464" s="48">
        <f>+'P1'!L465+'P2'!L465+'P3'!L465</f>
        <v>0</v>
      </c>
      <c r="M464" s="48">
        <f>+'P1'!M465+'P2'!M465+'P3'!M465</f>
        <v>0</v>
      </c>
      <c r="N464" s="48">
        <f>+'P1'!N465+'P2'!N465+'P3'!N465</f>
        <v>0</v>
      </c>
      <c r="O464" s="48">
        <f>+'P1'!O465+'P2'!O465+'P3'!O465</f>
        <v>0</v>
      </c>
      <c r="P464" s="48">
        <f>+'P1'!P465+'P2'!P465+'P3'!P465</f>
        <v>0</v>
      </c>
      <c r="Q464" s="48">
        <f>+'P1'!Q465+'P2'!Q465+'P3'!Q465</f>
        <v>0</v>
      </c>
      <c r="R464" s="66">
        <f t="shared" si="13"/>
        <v>0</v>
      </c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  <c r="AR464" s="62"/>
      <c r="AS464" s="62"/>
      <c r="AT464" s="62"/>
      <c r="AU464" s="62"/>
      <c r="AV464" s="62"/>
      <c r="AW464" s="62"/>
      <c r="AX464" s="62"/>
      <c r="AY464" s="62"/>
      <c r="AZ464" s="62"/>
      <c r="BA464" s="62"/>
      <c r="BB464" s="62"/>
      <c r="BC464" s="62"/>
      <c r="BD464" s="62"/>
      <c r="BE464" s="62"/>
      <c r="BF464" s="62"/>
      <c r="BG464" s="62"/>
      <c r="BH464" s="62"/>
      <c r="BI464" s="62"/>
      <c r="BJ464" s="62"/>
      <c r="BK464" s="62"/>
      <c r="BL464" s="62"/>
      <c r="BM464" s="62"/>
      <c r="BN464" s="62"/>
      <c r="BO464" s="62"/>
      <c r="BP464" s="62"/>
      <c r="BQ464" s="62"/>
      <c r="BR464" s="62"/>
      <c r="BS464" s="62"/>
      <c r="BT464" s="62"/>
      <c r="BU464" s="62"/>
      <c r="BV464" s="62"/>
      <c r="BW464" s="62"/>
      <c r="BX464" s="62"/>
      <c r="BY464" s="62"/>
      <c r="BZ464" s="62"/>
      <c r="CA464" s="62"/>
      <c r="CB464" s="62"/>
      <c r="CC464" s="62"/>
      <c r="CD464" s="62"/>
      <c r="CE464" s="62"/>
      <c r="CF464" s="62"/>
      <c r="CG464" s="62"/>
      <c r="CH464" s="62"/>
      <c r="CI464" s="62"/>
      <c r="CJ464" s="62"/>
      <c r="CK464" s="62"/>
      <c r="CL464" s="62"/>
      <c r="CM464" s="62"/>
      <c r="CN464" s="62"/>
      <c r="CO464" s="62"/>
      <c r="CP464" s="62"/>
      <c r="CQ464" s="62"/>
      <c r="CR464" s="62"/>
      <c r="CS464" s="62"/>
      <c r="CT464" s="62"/>
      <c r="CU464" s="62"/>
      <c r="CV464" s="62"/>
      <c r="CW464" s="62"/>
      <c r="CX464" s="62"/>
      <c r="CY464" s="62"/>
      <c r="CZ464" s="62"/>
      <c r="DA464" s="62"/>
      <c r="DB464" s="62"/>
      <c r="DC464" s="62"/>
      <c r="DD464" s="62"/>
      <c r="DE464" s="62"/>
      <c r="DF464" s="62"/>
      <c r="DG464" s="62"/>
      <c r="DH464" s="62"/>
      <c r="DI464" s="62"/>
      <c r="DJ464" s="62"/>
      <c r="DK464" s="62"/>
      <c r="DL464" s="62"/>
      <c r="DM464" s="62"/>
      <c r="DN464" s="62"/>
      <c r="DO464" s="62"/>
      <c r="DP464" s="62"/>
      <c r="DQ464" s="62"/>
      <c r="DR464" s="62"/>
      <c r="DS464" s="62"/>
    </row>
    <row r="465" spans="1:123" s="49" customFormat="1" x14ac:dyDescent="0.25">
      <c r="A465" s="43">
        <v>9000</v>
      </c>
      <c r="B465" s="44"/>
      <c r="C465" s="45">
        <v>9161</v>
      </c>
      <c r="D465" s="46" t="s">
        <v>676</v>
      </c>
      <c r="E465" s="57" t="s">
        <v>229</v>
      </c>
      <c r="F465" s="48">
        <f>+'P1'!F466+'P2'!F466+'P3'!F466</f>
        <v>0</v>
      </c>
      <c r="G465" s="48">
        <f>+'P1'!G466+'P2'!G466+'P3'!G466</f>
        <v>0</v>
      </c>
      <c r="H465" s="48">
        <f>+'P1'!H466+'P2'!H466+'P3'!H466</f>
        <v>0</v>
      </c>
      <c r="I465" s="48">
        <f>+'P1'!I466+'P2'!I466+'P3'!I466</f>
        <v>0</v>
      </c>
      <c r="J465" s="48">
        <f>+'P1'!J466+'P2'!J466+'P3'!J466</f>
        <v>0</v>
      </c>
      <c r="K465" s="48">
        <f>+'P1'!K466+'P2'!K466+'P3'!K466</f>
        <v>0</v>
      </c>
      <c r="L465" s="48">
        <f>+'P1'!L466+'P2'!L466+'P3'!L466</f>
        <v>0</v>
      </c>
      <c r="M465" s="48">
        <f>+'P1'!M466+'P2'!M466+'P3'!M466</f>
        <v>0</v>
      </c>
      <c r="N465" s="48">
        <f>+'P1'!N466+'P2'!N466+'P3'!N466</f>
        <v>0</v>
      </c>
      <c r="O465" s="48">
        <f>+'P1'!O466+'P2'!O466+'P3'!O466</f>
        <v>0</v>
      </c>
      <c r="P465" s="48">
        <f>+'P1'!P466+'P2'!P466+'P3'!P466</f>
        <v>0</v>
      </c>
      <c r="Q465" s="48">
        <f>+'P1'!Q466+'P2'!Q466+'P3'!Q466</f>
        <v>0</v>
      </c>
      <c r="R465" s="66">
        <f t="shared" si="13"/>
        <v>0</v>
      </c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  <c r="AR465" s="62"/>
      <c r="AS465" s="62"/>
      <c r="AT465" s="62"/>
      <c r="AU465" s="62"/>
      <c r="AV465" s="62"/>
      <c r="AW465" s="62"/>
      <c r="AX465" s="62"/>
      <c r="AY465" s="62"/>
      <c r="AZ465" s="62"/>
      <c r="BA465" s="62"/>
      <c r="BB465" s="62"/>
      <c r="BC465" s="62"/>
      <c r="BD465" s="62"/>
      <c r="BE465" s="62"/>
      <c r="BF465" s="62"/>
      <c r="BG465" s="62"/>
      <c r="BH465" s="62"/>
      <c r="BI465" s="62"/>
      <c r="BJ465" s="62"/>
      <c r="BK465" s="62"/>
      <c r="BL465" s="62"/>
      <c r="BM465" s="62"/>
      <c r="BN465" s="62"/>
      <c r="BO465" s="62"/>
      <c r="BP465" s="62"/>
      <c r="BQ465" s="62"/>
      <c r="BR465" s="62"/>
      <c r="BS465" s="62"/>
      <c r="BT465" s="62"/>
      <c r="BU465" s="62"/>
      <c r="BV465" s="62"/>
      <c r="BW465" s="62"/>
      <c r="BX465" s="62"/>
      <c r="BY465" s="62"/>
      <c r="BZ465" s="62"/>
      <c r="CA465" s="62"/>
      <c r="CB465" s="62"/>
      <c r="CC465" s="62"/>
      <c r="CD465" s="62"/>
      <c r="CE465" s="62"/>
      <c r="CF465" s="62"/>
      <c r="CG465" s="62"/>
      <c r="CH465" s="62"/>
      <c r="CI465" s="62"/>
      <c r="CJ465" s="62"/>
      <c r="CK465" s="62"/>
      <c r="CL465" s="62"/>
      <c r="CM465" s="62"/>
      <c r="CN465" s="62"/>
      <c r="CO465" s="62"/>
      <c r="CP465" s="62"/>
      <c r="CQ465" s="62"/>
      <c r="CR465" s="62"/>
      <c r="CS465" s="62"/>
      <c r="CT465" s="62"/>
      <c r="CU465" s="62"/>
      <c r="CV465" s="62"/>
      <c r="CW465" s="62"/>
      <c r="CX465" s="62"/>
      <c r="CY465" s="62"/>
      <c r="CZ465" s="62"/>
      <c r="DA465" s="62"/>
      <c r="DB465" s="62"/>
      <c r="DC465" s="62"/>
      <c r="DD465" s="62"/>
      <c r="DE465" s="62"/>
      <c r="DF465" s="62"/>
      <c r="DG465" s="62"/>
      <c r="DH465" s="62"/>
      <c r="DI465" s="62"/>
      <c r="DJ465" s="62"/>
      <c r="DK465" s="62"/>
      <c r="DL465" s="62"/>
      <c r="DM465" s="62"/>
      <c r="DN465" s="62"/>
      <c r="DO465" s="62"/>
      <c r="DP465" s="62"/>
      <c r="DQ465" s="62"/>
      <c r="DR465" s="62"/>
      <c r="DS465" s="62"/>
    </row>
    <row r="466" spans="1:123" s="49" customFormat="1" x14ac:dyDescent="0.25">
      <c r="A466" s="43">
        <v>9000</v>
      </c>
      <c r="B466" s="44"/>
      <c r="C466" s="45">
        <v>9171</v>
      </c>
      <c r="D466" s="46" t="s">
        <v>677</v>
      </c>
      <c r="E466" s="57" t="s">
        <v>229</v>
      </c>
      <c r="F466" s="48">
        <f>+'P1'!F467+'P2'!F467+'P3'!F467</f>
        <v>0</v>
      </c>
      <c r="G466" s="48">
        <f>+'P1'!G467+'P2'!G467+'P3'!G467</f>
        <v>0</v>
      </c>
      <c r="H466" s="48">
        <f>+'P1'!H467+'P2'!H467+'P3'!H467</f>
        <v>0</v>
      </c>
      <c r="I466" s="48">
        <f>+'P1'!I467+'P2'!I467+'P3'!I467</f>
        <v>0</v>
      </c>
      <c r="J466" s="48">
        <f>+'P1'!J467+'P2'!J467+'P3'!J467</f>
        <v>0</v>
      </c>
      <c r="K466" s="48">
        <f>+'P1'!K467+'P2'!K467+'P3'!K467</f>
        <v>0</v>
      </c>
      <c r="L466" s="48">
        <f>+'P1'!L467+'P2'!L467+'P3'!L467</f>
        <v>0</v>
      </c>
      <c r="M466" s="48">
        <f>+'P1'!M467+'P2'!M467+'P3'!M467</f>
        <v>0</v>
      </c>
      <c r="N466" s="48">
        <f>+'P1'!N467+'P2'!N467+'P3'!N467</f>
        <v>0</v>
      </c>
      <c r="O466" s="48">
        <f>+'P1'!O467+'P2'!O467+'P3'!O467</f>
        <v>0</v>
      </c>
      <c r="P466" s="48">
        <f>+'P1'!P467+'P2'!P467+'P3'!P467</f>
        <v>0</v>
      </c>
      <c r="Q466" s="48">
        <f>+'P1'!Q467+'P2'!Q467+'P3'!Q467</f>
        <v>0</v>
      </c>
      <c r="R466" s="66">
        <f t="shared" si="13"/>
        <v>0</v>
      </c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  <c r="AR466" s="62"/>
      <c r="AS466" s="62"/>
      <c r="AT466" s="62"/>
      <c r="AU466" s="62"/>
      <c r="AV466" s="62"/>
      <c r="AW466" s="62"/>
      <c r="AX466" s="62"/>
      <c r="AY466" s="62"/>
      <c r="AZ466" s="62"/>
      <c r="BA466" s="62"/>
      <c r="BB466" s="62"/>
      <c r="BC466" s="62"/>
      <c r="BD466" s="62"/>
      <c r="BE466" s="62"/>
      <c r="BF466" s="62"/>
      <c r="BG466" s="62"/>
      <c r="BH466" s="62"/>
      <c r="BI466" s="62"/>
      <c r="BJ466" s="62"/>
      <c r="BK466" s="62"/>
      <c r="BL466" s="62"/>
      <c r="BM466" s="62"/>
      <c r="BN466" s="62"/>
      <c r="BO466" s="62"/>
      <c r="BP466" s="62"/>
      <c r="BQ466" s="62"/>
      <c r="BR466" s="62"/>
      <c r="BS466" s="62"/>
      <c r="BT466" s="62"/>
      <c r="BU466" s="62"/>
      <c r="BV466" s="62"/>
      <c r="BW466" s="62"/>
      <c r="BX466" s="62"/>
      <c r="BY466" s="62"/>
      <c r="BZ466" s="62"/>
      <c r="CA466" s="62"/>
      <c r="CB466" s="62"/>
      <c r="CC466" s="62"/>
      <c r="CD466" s="62"/>
      <c r="CE466" s="62"/>
      <c r="CF466" s="62"/>
      <c r="CG466" s="62"/>
      <c r="CH466" s="62"/>
      <c r="CI466" s="62"/>
      <c r="CJ466" s="62"/>
      <c r="CK466" s="62"/>
      <c r="CL466" s="62"/>
      <c r="CM466" s="62"/>
      <c r="CN466" s="62"/>
      <c r="CO466" s="62"/>
      <c r="CP466" s="62"/>
      <c r="CQ466" s="62"/>
      <c r="CR466" s="62"/>
      <c r="CS466" s="62"/>
      <c r="CT466" s="62"/>
      <c r="CU466" s="62"/>
      <c r="CV466" s="62"/>
      <c r="CW466" s="62"/>
      <c r="CX466" s="62"/>
      <c r="CY466" s="62"/>
      <c r="CZ466" s="62"/>
      <c r="DA466" s="62"/>
      <c r="DB466" s="62"/>
      <c r="DC466" s="62"/>
      <c r="DD466" s="62"/>
      <c r="DE466" s="62"/>
      <c r="DF466" s="62"/>
      <c r="DG466" s="62"/>
      <c r="DH466" s="62"/>
      <c r="DI466" s="62"/>
      <c r="DJ466" s="62"/>
      <c r="DK466" s="62"/>
      <c r="DL466" s="62"/>
      <c r="DM466" s="62"/>
      <c r="DN466" s="62"/>
      <c r="DO466" s="62"/>
      <c r="DP466" s="62"/>
      <c r="DQ466" s="62"/>
      <c r="DR466" s="62"/>
      <c r="DS466" s="62"/>
    </row>
    <row r="467" spans="1:123" s="49" customFormat="1" x14ac:dyDescent="0.25">
      <c r="A467" s="43">
        <v>9000</v>
      </c>
      <c r="B467" s="44"/>
      <c r="C467" s="45">
        <v>9181</v>
      </c>
      <c r="D467" s="46" t="s">
        <v>678</v>
      </c>
      <c r="E467" s="57" t="s">
        <v>229</v>
      </c>
      <c r="F467" s="48">
        <f>+'P1'!F468+'P2'!F468+'P3'!F468</f>
        <v>0</v>
      </c>
      <c r="G467" s="48">
        <f>+'P1'!G468+'P2'!G468+'P3'!G468</f>
        <v>0</v>
      </c>
      <c r="H467" s="48">
        <f>+'P1'!H468+'P2'!H468+'P3'!H468</f>
        <v>0</v>
      </c>
      <c r="I467" s="48">
        <f>+'P1'!I468+'P2'!I468+'P3'!I468</f>
        <v>0</v>
      </c>
      <c r="J467" s="48">
        <f>+'P1'!J468+'P2'!J468+'P3'!J468</f>
        <v>0</v>
      </c>
      <c r="K467" s="48">
        <f>+'P1'!K468+'P2'!K468+'P3'!K468</f>
        <v>0</v>
      </c>
      <c r="L467" s="48">
        <f>+'P1'!L468+'P2'!L468+'P3'!L468</f>
        <v>0</v>
      </c>
      <c r="M467" s="48">
        <f>+'P1'!M468+'P2'!M468+'P3'!M468</f>
        <v>0</v>
      </c>
      <c r="N467" s="48">
        <f>+'P1'!N468+'P2'!N468+'P3'!N468</f>
        <v>0</v>
      </c>
      <c r="O467" s="48">
        <f>+'P1'!O468+'P2'!O468+'P3'!O468</f>
        <v>0</v>
      </c>
      <c r="P467" s="48">
        <f>+'P1'!P468+'P2'!P468+'P3'!P468</f>
        <v>0</v>
      </c>
      <c r="Q467" s="48">
        <f>+'P1'!Q468+'P2'!Q468+'P3'!Q468</f>
        <v>0</v>
      </c>
      <c r="R467" s="66">
        <f t="shared" si="13"/>
        <v>0</v>
      </c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  <c r="AT467" s="62"/>
      <c r="AU467" s="62"/>
      <c r="AV467" s="62"/>
      <c r="AW467" s="62"/>
      <c r="AX467" s="62"/>
      <c r="AY467" s="62"/>
      <c r="AZ467" s="62"/>
      <c r="BA467" s="62"/>
      <c r="BB467" s="62"/>
      <c r="BC467" s="62"/>
      <c r="BD467" s="62"/>
      <c r="BE467" s="62"/>
      <c r="BF467" s="62"/>
      <c r="BG467" s="62"/>
      <c r="BH467" s="62"/>
      <c r="BI467" s="62"/>
      <c r="BJ467" s="62"/>
      <c r="BK467" s="62"/>
      <c r="BL467" s="62"/>
      <c r="BM467" s="62"/>
      <c r="BN467" s="62"/>
      <c r="BO467" s="62"/>
      <c r="BP467" s="62"/>
      <c r="BQ467" s="62"/>
      <c r="BR467" s="62"/>
      <c r="BS467" s="62"/>
      <c r="BT467" s="62"/>
      <c r="BU467" s="62"/>
      <c r="BV467" s="62"/>
      <c r="BW467" s="62"/>
      <c r="BX467" s="62"/>
      <c r="BY467" s="62"/>
      <c r="BZ467" s="62"/>
      <c r="CA467" s="62"/>
      <c r="CB467" s="62"/>
      <c r="CC467" s="62"/>
      <c r="CD467" s="62"/>
      <c r="CE467" s="62"/>
      <c r="CF467" s="62"/>
      <c r="CG467" s="62"/>
      <c r="CH467" s="62"/>
      <c r="CI467" s="62"/>
      <c r="CJ467" s="62"/>
      <c r="CK467" s="62"/>
      <c r="CL467" s="62"/>
      <c r="CM467" s="62"/>
      <c r="CN467" s="62"/>
      <c r="CO467" s="62"/>
      <c r="CP467" s="62"/>
      <c r="CQ467" s="62"/>
      <c r="CR467" s="62"/>
      <c r="CS467" s="62"/>
      <c r="CT467" s="62"/>
      <c r="CU467" s="62"/>
      <c r="CV467" s="62"/>
      <c r="CW467" s="62"/>
      <c r="CX467" s="62"/>
      <c r="CY467" s="62"/>
      <c r="CZ467" s="62"/>
      <c r="DA467" s="62"/>
      <c r="DB467" s="62"/>
      <c r="DC467" s="62"/>
      <c r="DD467" s="62"/>
      <c r="DE467" s="62"/>
      <c r="DF467" s="62"/>
      <c r="DG467" s="62"/>
      <c r="DH467" s="62"/>
      <c r="DI467" s="62"/>
      <c r="DJ467" s="62"/>
      <c r="DK467" s="62"/>
      <c r="DL467" s="62"/>
      <c r="DM467" s="62"/>
      <c r="DN467" s="62"/>
      <c r="DO467" s="62"/>
      <c r="DP467" s="62"/>
      <c r="DQ467" s="62"/>
      <c r="DR467" s="62"/>
      <c r="DS467" s="62"/>
    </row>
    <row r="468" spans="1:123" s="49" customFormat="1" x14ac:dyDescent="0.25">
      <c r="A468" s="43">
        <v>9000</v>
      </c>
      <c r="B468" s="44"/>
      <c r="C468" s="45">
        <v>9211</v>
      </c>
      <c r="D468" s="46" t="s">
        <v>679</v>
      </c>
      <c r="E468" s="57" t="s">
        <v>229</v>
      </c>
      <c r="F468" s="48">
        <f>+'P1'!F469+'P2'!F469+'P3'!F469</f>
        <v>0</v>
      </c>
      <c r="G468" s="48">
        <f>+'P1'!G469+'P2'!G469+'P3'!G469</f>
        <v>0</v>
      </c>
      <c r="H468" s="48">
        <f>+'P1'!H469+'P2'!H469+'P3'!H469</f>
        <v>0</v>
      </c>
      <c r="I468" s="48">
        <f>+'P1'!I469+'P2'!I469+'P3'!I469</f>
        <v>0</v>
      </c>
      <c r="J468" s="48">
        <f>+'P1'!J469+'P2'!J469+'P3'!J469</f>
        <v>0</v>
      </c>
      <c r="K468" s="48">
        <f>+'P1'!K469+'P2'!K469+'P3'!K469</f>
        <v>0</v>
      </c>
      <c r="L468" s="48">
        <f>+'P1'!L469+'P2'!L469+'P3'!L469</f>
        <v>0</v>
      </c>
      <c r="M468" s="48">
        <f>+'P1'!M469+'P2'!M469+'P3'!M469</f>
        <v>0</v>
      </c>
      <c r="N468" s="48">
        <f>+'P1'!N469+'P2'!N469+'P3'!N469</f>
        <v>0</v>
      </c>
      <c r="O468" s="48">
        <f>+'P1'!O469+'P2'!O469+'P3'!O469</f>
        <v>0</v>
      </c>
      <c r="P468" s="48">
        <f>+'P1'!P469+'P2'!P469+'P3'!P469</f>
        <v>0</v>
      </c>
      <c r="Q468" s="48">
        <f>+'P1'!Q469+'P2'!Q469+'P3'!Q469</f>
        <v>0</v>
      </c>
      <c r="R468" s="66">
        <f t="shared" si="13"/>
        <v>0</v>
      </c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/>
      <c r="AW468" s="62"/>
      <c r="AX468" s="62"/>
      <c r="AY468" s="62"/>
      <c r="AZ468" s="62"/>
      <c r="BA468" s="62"/>
      <c r="BB468" s="62"/>
      <c r="BC468" s="62"/>
      <c r="BD468" s="62"/>
      <c r="BE468" s="62"/>
      <c r="BF468" s="62"/>
      <c r="BG468" s="62"/>
      <c r="BH468" s="62"/>
      <c r="BI468" s="62"/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2"/>
      <c r="BZ468" s="62"/>
      <c r="CA468" s="62"/>
      <c r="CB468" s="62"/>
      <c r="CC468" s="62"/>
      <c r="CD468" s="62"/>
      <c r="CE468" s="62"/>
      <c r="CF468" s="62"/>
      <c r="CG468" s="62"/>
      <c r="CH468" s="62"/>
      <c r="CI468" s="62"/>
      <c r="CJ468" s="62"/>
      <c r="CK468" s="62"/>
      <c r="CL468" s="62"/>
      <c r="CM468" s="62"/>
      <c r="CN468" s="62"/>
      <c r="CO468" s="62"/>
      <c r="CP468" s="62"/>
      <c r="CQ468" s="62"/>
      <c r="CR468" s="62"/>
      <c r="CS468" s="62"/>
      <c r="CT468" s="62"/>
      <c r="CU468" s="62"/>
      <c r="CV468" s="62"/>
      <c r="CW468" s="62"/>
      <c r="CX468" s="62"/>
      <c r="CY468" s="62"/>
      <c r="CZ468" s="62"/>
      <c r="DA468" s="62"/>
      <c r="DB468" s="62"/>
      <c r="DC468" s="62"/>
      <c r="DD468" s="62"/>
      <c r="DE468" s="62"/>
      <c r="DF468" s="62"/>
      <c r="DG468" s="62"/>
      <c r="DH468" s="62"/>
      <c r="DI468" s="62"/>
      <c r="DJ468" s="62"/>
      <c r="DK468" s="62"/>
      <c r="DL468" s="62"/>
      <c r="DM468" s="62"/>
      <c r="DN468" s="62"/>
      <c r="DO468" s="62"/>
      <c r="DP468" s="62"/>
      <c r="DQ468" s="62"/>
      <c r="DR468" s="62"/>
      <c r="DS468" s="62"/>
    </row>
    <row r="469" spans="1:123" s="49" customFormat="1" x14ac:dyDescent="0.25">
      <c r="A469" s="43">
        <v>9000</v>
      </c>
      <c r="B469" s="44"/>
      <c r="C469" s="45">
        <v>9221</v>
      </c>
      <c r="D469" s="46" t="s">
        <v>680</v>
      </c>
      <c r="E469" s="57" t="s">
        <v>229</v>
      </c>
      <c r="F469" s="48">
        <f>+'P1'!F470+'P2'!F470+'P3'!F470</f>
        <v>0</v>
      </c>
      <c r="G469" s="48">
        <f>+'P1'!G470+'P2'!G470+'P3'!G470</f>
        <v>0</v>
      </c>
      <c r="H469" s="48">
        <f>+'P1'!H470+'P2'!H470+'P3'!H470</f>
        <v>0</v>
      </c>
      <c r="I469" s="48">
        <f>+'P1'!I470+'P2'!I470+'P3'!I470</f>
        <v>0</v>
      </c>
      <c r="J469" s="48">
        <f>+'P1'!J470+'P2'!J470+'P3'!J470</f>
        <v>0</v>
      </c>
      <c r="K469" s="48">
        <f>+'P1'!K470+'P2'!K470+'P3'!K470</f>
        <v>0</v>
      </c>
      <c r="L469" s="48">
        <f>+'P1'!L470+'P2'!L470+'P3'!L470</f>
        <v>0</v>
      </c>
      <c r="M469" s="48">
        <f>+'P1'!M470+'P2'!M470+'P3'!M470</f>
        <v>0</v>
      </c>
      <c r="N469" s="48">
        <f>+'P1'!N470+'P2'!N470+'P3'!N470</f>
        <v>0</v>
      </c>
      <c r="O469" s="48">
        <f>+'P1'!O470+'P2'!O470+'P3'!O470</f>
        <v>0</v>
      </c>
      <c r="P469" s="48">
        <f>+'P1'!P470+'P2'!P470+'P3'!P470</f>
        <v>0</v>
      </c>
      <c r="Q469" s="48">
        <f>+'P1'!Q470+'P2'!Q470+'P3'!Q470</f>
        <v>0</v>
      </c>
      <c r="R469" s="66">
        <f t="shared" si="13"/>
        <v>0</v>
      </c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62"/>
      <c r="BA469" s="62"/>
      <c r="BB469" s="62"/>
      <c r="BC469" s="62"/>
      <c r="BD469" s="62"/>
      <c r="BE469" s="62"/>
      <c r="BF469" s="62"/>
      <c r="BG469" s="62"/>
      <c r="BH469" s="62"/>
      <c r="BI469" s="62"/>
      <c r="BJ469" s="62"/>
      <c r="BK469" s="62"/>
      <c r="BL469" s="62"/>
      <c r="BM469" s="62"/>
      <c r="BN469" s="62"/>
      <c r="BO469" s="62"/>
      <c r="BP469" s="62"/>
      <c r="BQ469" s="62"/>
      <c r="BR469" s="62"/>
      <c r="BS469" s="62"/>
      <c r="BT469" s="62"/>
      <c r="BU469" s="62"/>
      <c r="BV469" s="62"/>
      <c r="BW469" s="62"/>
      <c r="BX469" s="62"/>
      <c r="BY469" s="62"/>
      <c r="BZ469" s="62"/>
      <c r="CA469" s="62"/>
      <c r="CB469" s="62"/>
      <c r="CC469" s="62"/>
      <c r="CD469" s="62"/>
      <c r="CE469" s="62"/>
      <c r="CF469" s="62"/>
      <c r="CG469" s="62"/>
      <c r="CH469" s="62"/>
      <c r="CI469" s="62"/>
      <c r="CJ469" s="62"/>
      <c r="CK469" s="62"/>
      <c r="CL469" s="62"/>
      <c r="CM469" s="62"/>
      <c r="CN469" s="62"/>
      <c r="CO469" s="62"/>
      <c r="CP469" s="62"/>
      <c r="CQ469" s="62"/>
      <c r="CR469" s="62"/>
      <c r="CS469" s="62"/>
      <c r="CT469" s="62"/>
      <c r="CU469" s="62"/>
      <c r="CV469" s="62"/>
      <c r="CW469" s="62"/>
      <c r="CX469" s="62"/>
      <c r="CY469" s="62"/>
      <c r="CZ469" s="62"/>
      <c r="DA469" s="62"/>
      <c r="DB469" s="62"/>
      <c r="DC469" s="62"/>
      <c r="DD469" s="62"/>
      <c r="DE469" s="62"/>
      <c r="DF469" s="62"/>
      <c r="DG469" s="62"/>
      <c r="DH469" s="62"/>
      <c r="DI469" s="62"/>
      <c r="DJ469" s="62"/>
      <c r="DK469" s="62"/>
      <c r="DL469" s="62"/>
      <c r="DM469" s="62"/>
      <c r="DN469" s="62"/>
      <c r="DO469" s="62"/>
      <c r="DP469" s="62"/>
      <c r="DQ469" s="62"/>
      <c r="DR469" s="62"/>
      <c r="DS469" s="62"/>
    </row>
    <row r="470" spans="1:123" s="49" customFormat="1" x14ac:dyDescent="0.25">
      <c r="A470" s="43">
        <v>9000</v>
      </c>
      <c r="B470" s="44"/>
      <c r="C470" s="45">
        <v>9231</v>
      </c>
      <c r="D470" s="46" t="s">
        <v>681</v>
      </c>
      <c r="E470" s="57" t="s">
        <v>229</v>
      </c>
      <c r="F470" s="48">
        <f>+'P1'!F471+'P2'!F471+'P3'!F471</f>
        <v>0</v>
      </c>
      <c r="G470" s="48">
        <f>+'P1'!G471+'P2'!G471+'P3'!G471</f>
        <v>0</v>
      </c>
      <c r="H470" s="48">
        <f>+'P1'!H471+'P2'!H471+'P3'!H471</f>
        <v>0</v>
      </c>
      <c r="I470" s="48">
        <f>+'P1'!I471+'P2'!I471+'P3'!I471</f>
        <v>0</v>
      </c>
      <c r="J470" s="48">
        <f>+'P1'!J471+'P2'!J471+'P3'!J471</f>
        <v>0</v>
      </c>
      <c r="K470" s="48">
        <f>+'P1'!K471+'P2'!K471+'P3'!K471</f>
        <v>0</v>
      </c>
      <c r="L470" s="48">
        <f>+'P1'!L471+'P2'!L471+'P3'!L471</f>
        <v>0</v>
      </c>
      <c r="M470" s="48">
        <f>+'P1'!M471+'P2'!M471+'P3'!M471</f>
        <v>0</v>
      </c>
      <c r="N470" s="48">
        <f>+'P1'!N471+'P2'!N471+'P3'!N471</f>
        <v>0</v>
      </c>
      <c r="O470" s="48">
        <f>+'P1'!O471+'P2'!O471+'P3'!O471</f>
        <v>0</v>
      </c>
      <c r="P470" s="48">
        <f>+'P1'!P471+'P2'!P471+'P3'!P471</f>
        <v>0</v>
      </c>
      <c r="Q470" s="48">
        <f>+'P1'!Q471+'P2'!Q471+'P3'!Q471</f>
        <v>0</v>
      </c>
      <c r="R470" s="66">
        <f t="shared" si="13"/>
        <v>0</v>
      </c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  <c r="AR470" s="62"/>
      <c r="AS470" s="62"/>
      <c r="AT470" s="62"/>
      <c r="AU470" s="62"/>
      <c r="AV470" s="62"/>
      <c r="AW470" s="62"/>
      <c r="AX470" s="62"/>
      <c r="AY470" s="62"/>
      <c r="AZ470" s="62"/>
      <c r="BA470" s="62"/>
      <c r="BB470" s="62"/>
      <c r="BC470" s="62"/>
      <c r="BD470" s="62"/>
      <c r="BE470" s="62"/>
      <c r="BF470" s="62"/>
      <c r="BG470" s="62"/>
      <c r="BH470" s="62"/>
      <c r="BI470" s="62"/>
      <c r="BJ470" s="62"/>
      <c r="BK470" s="62"/>
      <c r="BL470" s="62"/>
      <c r="BM470" s="62"/>
      <c r="BN470" s="62"/>
      <c r="BO470" s="62"/>
      <c r="BP470" s="62"/>
      <c r="BQ470" s="62"/>
      <c r="BR470" s="62"/>
      <c r="BS470" s="62"/>
      <c r="BT470" s="62"/>
      <c r="BU470" s="62"/>
      <c r="BV470" s="62"/>
      <c r="BW470" s="62"/>
      <c r="BX470" s="62"/>
      <c r="BY470" s="62"/>
      <c r="BZ470" s="62"/>
      <c r="CA470" s="62"/>
      <c r="CB470" s="62"/>
      <c r="CC470" s="62"/>
      <c r="CD470" s="62"/>
      <c r="CE470" s="62"/>
      <c r="CF470" s="62"/>
      <c r="CG470" s="62"/>
      <c r="CH470" s="62"/>
      <c r="CI470" s="62"/>
      <c r="CJ470" s="62"/>
      <c r="CK470" s="62"/>
      <c r="CL470" s="62"/>
      <c r="CM470" s="62"/>
      <c r="CN470" s="62"/>
      <c r="CO470" s="62"/>
      <c r="CP470" s="62"/>
      <c r="CQ470" s="62"/>
      <c r="CR470" s="62"/>
      <c r="CS470" s="62"/>
      <c r="CT470" s="62"/>
      <c r="CU470" s="62"/>
      <c r="CV470" s="62"/>
      <c r="CW470" s="62"/>
      <c r="CX470" s="62"/>
      <c r="CY470" s="62"/>
      <c r="CZ470" s="62"/>
      <c r="DA470" s="62"/>
      <c r="DB470" s="62"/>
      <c r="DC470" s="62"/>
      <c r="DD470" s="62"/>
      <c r="DE470" s="62"/>
      <c r="DF470" s="62"/>
      <c r="DG470" s="62"/>
      <c r="DH470" s="62"/>
      <c r="DI470" s="62"/>
      <c r="DJ470" s="62"/>
      <c r="DK470" s="62"/>
      <c r="DL470" s="62"/>
      <c r="DM470" s="62"/>
      <c r="DN470" s="62"/>
      <c r="DO470" s="62"/>
      <c r="DP470" s="62"/>
      <c r="DQ470" s="62"/>
      <c r="DR470" s="62"/>
      <c r="DS470" s="62"/>
    </row>
    <row r="471" spans="1:123" s="49" customFormat="1" x14ac:dyDescent="0.25">
      <c r="A471" s="43">
        <v>9000</v>
      </c>
      <c r="B471" s="44"/>
      <c r="C471" s="45">
        <v>9241</v>
      </c>
      <c r="D471" s="46" t="s">
        <v>682</v>
      </c>
      <c r="E471" s="57" t="s">
        <v>229</v>
      </c>
      <c r="F471" s="48">
        <f>+'P1'!F472+'P2'!F472+'P3'!F472</f>
        <v>0</v>
      </c>
      <c r="G471" s="48">
        <f>+'P1'!G472+'P2'!G472+'P3'!G472</f>
        <v>0</v>
      </c>
      <c r="H471" s="48">
        <f>+'P1'!H472+'P2'!H472+'P3'!H472</f>
        <v>0</v>
      </c>
      <c r="I471" s="48">
        <f>+'P1'!I472+'P2'!I472+'P3'!I472</f>
        <v>0</v>
      </c>
      <c r="J471" s="48">
        <f>+'P1'!J472+'P2'!J472+'P3'!J472</f>
        <v>0</v>
      </c>
      <c r="K471" s="48">
        <f>+'P1'!K472+'P2'!K472+'P3'!K472</f>
        <v>0</v>
      </c>
      <c r="L471" s="48">
        <f>+'P1'!L472+'P2'!L472+'P3'!L472</f>
        <v>0</v>
      </c>
      <c r="M471" s="48">
        <f>+'P1'!M472+'P2'!M472+'P3'!M472</f>
        <v>0</v>
      </c>
      <c r="N471" s="48">
        <f>+'P1'!N472+'P2'!N472+'P3'!N472</f>
        <v>0</v>
      </c>
      <c r="O471" s="48">
        <f>+'P1'!O472+'P2'!O472+'P3'!O472</f>
        <v>0</v>
      </c>
      <c r="P471" s="48">
        <f>+'P1'!P472+'P2'!P472+'P3'!P472</f>
        <v>0</v>
      </c>
      <c r="Q471" s="48">
        <f>+'P1'!Q472+'P2'!Q472+'P3'!Q472</f>
        <v>0</v>
      </c>
      <c r="R471" s="66">
        <f t="shared" si="13"/>
        <v>0</v>
      </c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/>
      <c r="AW471" s="62"/>
      <c r="AX471" s="62"/>
      <c r="AY471" s="62"/>
      <c r="AZ471" s="62"/>
      <c r="BA471" s="62"/>
      <c r="BB471" s="62"/>
      <c r="BC471" s="62"/>
      <c r="BD471" s="62"/>
      <c r="BE471" s="62"/>
      <c r="BF471" s="62"/>
      <c r="BG471" s="62"/>
      <c r="BH471" s="62"/>
      <c r="BI471" s="62"/>
      <c r="BJ471" s="62"/>
      <c r="BK471" s="62"/>
      <c r="BL471" s="62"/>
      <c r="BM471" s="62"/>
      <c r="BN471" s="62"/>
      <c r="BO471" s="62"/>
      <c r="BP471" s="62"/>
      <c r="BQ471" s="62"/>
      <c r="BR471" s="62"/>
      <c r="BS471" s="62"/>
      <c r="BT471" s="62"/>
      <c r="BU471" s="62"/>
      <c r="BV471" s="62"/>
      <c r="BW471" s="62"/>
      <c r="BX471" s="62"/>
      <c r="BY471" s="62"/>
      <c r="BZ471" s="62"/>
      <c r="CA471" s="62"/>
      <c r="CB471" s="62"/>
      <c r="CC471" s="62"/>
      <c r="CD471" s="62"/>
      <c r="CE471" s="62"/>
      <c r="CF471" s="62"/>
      <c r="CG471" s="62"/>
      <c r="CH471" s="62"/>
      <c r="CI471" s="62"/>
      <c r="CJ471" s="62"/>
      <c r="CK471" s="62"/>
      <c r="CL471" s="62"/>
      <c r="CM471" s="62"/>
      <c r="CN471" s="62"/>
      <c r="CO471" s="62"/>
      <c r="CP471" s="62"/>
      <c r="CQ471" s="62"/>
      <c r="CR471" s="62"/>
      <c r="CS471" s="62"/>
      <c r="CT471" s="62"/>
      <c r="CU471" s="62"/>
      <c r="CV471" s="62"/>
      <c r="CW471" s="62"/>
      <c r="CX471" s="62"/>
      <c r="CY471" s="62"/>
      <c r="CZ471" s="62"/>
      <c r="DA471" s="62"/>
      <c r="DB471" s="62"/>
      <c r="DC471" s="62"/>
      <c r="DD471" s="62"/>
      <c r="DE471" s="62"/>
      <c r="DF471" s="62"/>
      <c r="DG471" s="62"/>
      <c r="DH471" s="62"/>
      <c r="DI471" s="62"/>
      <c r="DJ471" s="62"/>
      <c r="DK471" s="62"/>
      <c r="DL471" s="62"/>
      <c r="DM471" s="62"/>
      <c r="DN471" s="62"/>
      <c r="DO471" s="62"/>
      <c r="DP471" s="62"/>
      <c r="DQ471" s="62"/>
      <c r="DR471" s="62"/>
      <c r="DS471" s="62"/>
    </row>
    <row r="472" spans="1:123" s="49" customFormat="1" x14ac:dyDescent="0.25">
      <c r="A472" s="43">
        <v>9000</v>
      </c>
      <c r="B472" s="44"/>
      <c r="C472" s="45">
        <v>9251</v>
      </c>
      <c r="D472" s="46" t="s">
        <v>683</v>
      </c>
      <c r="E472" s="57" t="s">
        <v>229</v>
      </c>
      <c r="F472" s="48">
        <f>+'P1'!F473+'P2'!F473+'P3'!F473</f>
        <v>0</v>
      </c>
      <c r="G472" s="48">
        <f>+'P1'!G473+'P2'!G473+'P3'!G473</f>
        <v>0</v>
      </c>
      <c r="H472" s="48">
        <f>+'P1'!H473+'P2'!H473+'P3'!H473</f>
        <v>0</v>
      </c>
      <c r="I472" s="48">
        <f>+'P1'!I473+'P2'!I473+'P3'!I473</f>
        <v>0</v>
      </c>
      <c r="J472" s="48">
        <f>+'P1'!J473+'P2'!J473+'P3'!J473</f>
        <v>0</v>
      </c>
      <c r="K472" s="48">
        <f>+'P1'!K473+'P2'!K473+'P3'!K473</f>
        <v>0</v>
      </c>
      <c r="L472" s="48">
        <f>+'P1'!L473+'P2'!L473+'P3'!L473</f>
        <v>0</v>
      </c>
      <c r="M472" s="48">
        <f>+'P1'!M473+'P2'!M473+'P3'!M473</f>
        <v>0</v>
      </c>
      <c r="N472" s="48">
        <f>+'P1'!N473+'P2'!N473+'P3'!N473</f>
        <v>0</v>
      </c>
      <c r="O472" s="48">
        <f>+'P1'!O473+'P2'!O473+'P3'!O473</f>
        <v>0</v>
      </c>
      <c r="P472" s="48">
        <f>+'P1'!P473+'P2'!P473+'P3'!P473</f>
        <v>0</v>
      </c>
      <c r="Q472" s="48">
        <f>+'P1'!Q473+'P2'!Q473+'P3'!Q473</f>
        <v>0</v>
      </c>
      <c r="R472" s="66">
        <f t="shared" si="13"/>
        <v>0</v>
      </c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  <c r="AR472" s="62"/>
      <c r="AS472" s="62"/>
      <c r="AT472" s="62"/>
      <c r="AU472" s="62"/>
      <c r="AV472" s="62"/>
      <c r="AW472" s="62"/>
      <c r="AX472" s="62"/>
      <c r="AY472" s="62"/>
      <c r="AZ472" s="62"/>
      <c r="BA472" s="62"/>
      <c r="BB472" s="62"/>
      <c r="BC472" s="62"/>
      <c r="BD472" s="62"/>
      <c r="BE472" s="62"/>
      <c r="BF472" s="62"/>
      <c r="BG472" s="62"/>
      <c r="BH472" s="62"/>
      <c r="BI472" s="62"/>
      <c r="BJ472" s="62"/>
      <c r="BK472" s="62"/>
      <c r="BL472" s="62"/>
      <c r="BM472" s="62"/>
      <c r="BN472" s="62"/>
      <c r="BO472" s="62"/>
      <c r="BP472" s="62"/>
      <c r="BQ472" s="62"/>
      <c r="BR472" s="62"/>
      <c r="BS472" s="62"/>
      <c r="BT472" s="62"/>
      <c r="BU472" s="62"/>
      <c r="BV472" s="62"/>
      <c r="BW472" s="62"/>
      <c r="BX472" s="62"/>
      <c r="BY472" s="62"/>
      <c r="BZ472" s="62"/>
      <c r="CA472" s="62"/>
      <c r="CB472" s="62"/>
      <c r="CC472" s="62"/>
      <c r="CD472" s="62"/>
      <c r="CE472" s="62"/>
      <c r="CF472" s="62"/>
      <c r="CG472" s="62"/>
      <c r="CH472" s="62"/>
      <c r="CI472" s="62"/>
      <c r="CJ472" s="62"/>
      <c r="CK472" s="62"/>
      <c r="CL472" s="62"/>
      <c r="CM472" s="62"/>
      <c r="CN472" s="62"/>
      <c r="CO472" s="62"/>
      <c r="CP472" s="62"/>
      <c r="CQ472" s="62"/>
      <c r="CR472" s="62"/>
      <c r="CS472" s="62"/>
      <c r="CT472" s="62"/>
      <c r="CU472" s="62"/>
      <c r="CV472" s="62"/>
      <c r="CW472" s="62"/>
      <c r="CX472" s="62"/>
      <c r="CY472" s="62"/>
      <c r="CZ472" s="62"/>
      <c r="DA472" s="62"/>
      <c r="DB472" s="62"/>
      <c r="DC472" s="62"/>
      <c r="DD472" s="62"/>
      <c r="DE472" s="62"/>
      <c r="DF472" s="62"/>
      <c r="DG472" s="62"/>
      <c r="DH472" s="62"/>
      <c r="DI472" s="62"/>
      <c r="DJ472" s="62"/>
      <c r="DK472" s="62"/>
      <c r="DL472" s="62"/>
      <c r="DM472" s="62"/>
      <c r="DN472" s="62"/>
      <c r="DO472" s="62"/>
      <c r="DP472" s="62"/>
      <c r="DQ472" s="62"/>
      <c r="DR472" s="62"/>
      <c r="DS472" s="62"/>
    </row>
    <row r="473" spans="1:123" s="49" customFormat="1" x14ac:dyDescent="0.25">
      <c r="A473" s="43">
        <v>9000</v>
      </c>
      <c r="B473" s="44"/>
      <c r="C473" s="45">
        <v>9261</v>
      </c>
      <c r="D473" s="46" t="s">
        <v>684</v>
      </c>
      <c r="E473" s="57" t="s">
        <v>229</v>
      </c>
      <c r="F473" s="48">
        <f>+'P1'!F474+'P2'!F474+'P3'!F474</f>
        <v>0</v>
      </c>
      <c r="G473" s="48">
        <f>+'P1'!G474+'P2'!G474+'P3'!G474</f>
        <v>0</v>
      </c>
      <c r="H473" s="48">
        <f>+'P1'!H474+'P2'!H474+'P3'!H474</f>
        <v>0</v>
      </c>
      <c r="I473" s="48">
        <f>+'P1'!I474+'P2'!I474+'P3'!I474</f>
        <v>0</v>
      </c>
      <c r="J473" s="48">
        <f>+'P1'!J474+'P2'!J474+'P3'!J474</f>
        <v>0</v>
      </c>
      <c r="K473" s="48">
        <f>+'P1'!K474+'P2'!K474+'P3'!K474</f>
        <v>0</v>
      </c>
      <c r="L473" s="48">
        <f>+'P1'!L474+'P2'!L474+'P3'!L474</f>
        <v>0</v>
      </c>
      <c r="M473" s="48">
        <f>+'P1'!M474+'P2'!M474+'P3'!M474</f>
        <v>0</v>
      </c>
      <c r="N473" s="48">
        <f>+'P1'!N474+'P2'!N474+'P3'!N474</f>
        <v>0</v>
      </c>
      <c r="O473" s="48">
        <f>+'P1'!O474+'P2'!O474+'P3'!O474</f>
        <v>0</v>
      </c>
      <c r="P473" s="48">
        <f>+'P1'!P474+'P2'!P474+'P3'!P474</f>
        <v>0</v>
      </c>
      <c r="Q473" s="48">
        <f>+'P1'!Q474+'P2'!Q474+'P3'!Q474</f>
        <v>0</v>
      </c>
      <c r="R473" s="66">
        <f t="shared" si="13"/>
        <v>0</v>
      </c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/>
      <c r="AW473" s="62"/>
      <c r="AX473" s="62"/>
      <c r="AY473" s="62"/>
      <c r="AZ473" s="62"/>
      <c r="BA473" s="62"/>
      <c r="BB473" s="62"/>
      <c r="BC473" s="62"/>
      <c r="BD473" s="62"/>
      <c r="BE473" s="62"/>
      <c r="BF473" s="62"/>
      <c r="BG473" s="62"/>
      <c r="BH473" s="62"/>
      <c r="BI473" s="62"/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2"/>
      <c r="CA473" s="62"/>
      <c r="CB473" s="62"/>
      <c r="CC473" s="62"/>
      <c r="CD473" s="62"/>
      <c r="CE473" s="62"/>
      <c r="CF473" s="62"/>
      <c r="CG473" s="62"/>
      <c r="CH473" s="62"/>
      <c r="CI473" s="62"/>
      <c r="CJ473" s="62"/>
      <c r="CK473" s="62"/>
      <c r="CL473" s="62"/>
      <c r="CM473" s="62"/>
      <c r="CN473" s="62"/>
      <c r="CO473" s="62"/>
      <c r="CP473" s="62"/>
      <c r="CQ473" s="62"/>
      <c r="CR473" s="62"/>
      <c r="CS473" s="62"/>
      <c r="CT473" s="62"/>
      <c r="CU473" s="62"/>
      <c r="CV473" s="62"/>
      <c r="CW473" s="62"/>
      <c r="CX473" s="62"/>
      <c r="CY473" s="62"/>
      <c r="CZ473" s="62"/>
      <c r="DA473" s="62"/>
      <c r="DB473" s="62"/>
      <c r="DC473" s="62"/>
      <c r="DD473" s="62"/>
      <c r="DE473" s="62"/>
      <c r="DF473" s="62"/>
      <c r="DG473" s="62"/>
      <c r="DH473" s="62"/>
      <c r="DI473" s="62"/>
      <c r="DJ473" s="62"/>
      <c r="DK473" s="62"/>
      <c r="DL473" s="62"/>
      <c r="DM473" s="62"/>
      <c r="DN473" s="62"/>
      <c r="DO473" s="62"/>
      <c r="DP473" s="62"/>
      <c r="DQ473" s="62"/>
      <c r="DR473" s="62"/>
      <c r="DS473" s="62"/>
    </row>
    <row r="474" spans="1:123" s="49" customFormat="1" x14ac:dyDescent="0.25">
      <c r="A474" s="43">
        <v>9000</v>
      </c>
      <c r="B474" s="44"/>
      <c r="C474" s="45">
        <v>9271</v>
      </c>
      <c r="D474" s="46" t="s">
        <v>685</v>
      </c>
      <c r="E474" s="57" t="s">
        <v>229</v>
      </c>
      <c r="F474" s="48">
        <f>+'P1'!F475+'P2'!F475+'P3'!F475</f>
        <v>0</v>
      </c>
      <c r="G474" s="48">
        <f>+'P1'!G475+'P2'!G475+'P3'!G475</f>
        <v>0</v>
      </c>
      <c r="H474" s="48">
        <f>+'P1'!H475+'P2'!H475+'P3'!H475</f>
        <v>0</v>
      </c>
      <c r="I474" s="48">
        <f>+'P1'!I475+'P2'!I475+'P3'!I475</f>
        <v>0</v>
      </c>
      <c r="J474" s="48">
        <f>+'P1'!J475+'P2'!J475+'P3'!J475</f>
        <v>0</v>
      </c>
      <c r="K474" s="48">
        <f>+'P1'!K475+'P2'!K475+'P3'!K475</f>
        <v>0</v>
      </c>
      <c r="L474" s="48">
        <f>+'P1'!L475+'P2'!L475+'P3'!L475</f>
        <v>0</v>
      </c>
      <c r="M474" s="48">
        <f>+'P1'!M475+'P2'!M475+'P3'!M475</f>
        <v>0</v>
      </c>
      <c r="N474" s="48">
        <f>+'P1'!N475+'P2'!N475+'P3'!N475</f>
        <v>0</v>
      </c>
      <c r="O474" s="48">
        <f>+'P1'!O475+'P2'!O475+'P3'!O475</f>
        <v>0</v>
      </c>
      <c r="P474" s="48">
        <f>+'P1'!P475+'P2'!P475+'P3'!P475</f>
        <v>0</v>
      </c>
      <c r="Q474" s="48">
        <f>+'P1'!Q475+'P2'!Q475+'P3'!Q475</f>
        <v>0</v>
      </c>
      <c r="R474" s="66">
        <f t="shared" si="13"/>
        <v>0</v>
      </c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62"/>
      <c r="BA474" s="62"/>
      <c r="BB474" s="62"/>
      <c r="BC474" s="62"/>
      <c r="BD474" s="62"/>
      <c r="BE474" s="62"/>
      <c r="BF474" s="62"/>
      <c r="BG474" s="62"/>
      <c r="BH474" s="62"/>
      <c r="BI474" s="62"/>
      <c r="BJ474" s="62"/>
      <c r="BK474" s="62"/>
      <c r="BL474" s="62"/>
      <c r="BM474" s="62"/>
      <c r="BN474" s="62"/>
      <c r="BO474" s="62"/>
      <c r="BP474" s="62"/>
      <c r="BQ474" s="62"/>
      <c r="BR474" s="62"/>
      <c r="BS474" s="62"/>
      <c r="BT474" s="62"/>
      <c r="BU474" s="62"/>
      <c r="BV474" s="62"/>
      <c r="BW474" s="62"/>
      <c r="BX474" s="62"/>
      <c r="BY474" s="62"/>
      <c r="BZ474" s="62"/>
      <c r="CA474" s="62"/>
      <c r="CB474" s="62"/>
      <c r="CC474" s="62"/>
      <c r="CD474" s="62"/>
      <c r="CE474" s="62"/>
      <c r="CF474" s="62"/>
      <c r="CG474" s="62"/>
      <c r="CH474" s="62"/>
      <c r="CI474" s="62"/>
      <c r="CJ474" s="62"/>
      <c r="CK474" s="62"/>
      <c r="CL474" s="62"/>
      <c r="CM474" s="62"/>
      <c r="CN474" s="62"/>
      <c r="CO474" s="62"/>
      <c r="CP474" s="62"/>
      <c r="CQ474" s="62"/>
      <c r="CR474" s="62"/>
      <c r="CS474" s="62"/>
      <c r="CT474" s="62"/>
      <c r="CU474" s="62"/>
      <c r="CV474" s="62"/>
      <c r="CW474" s="62"/>
      <c r="CX474" s="62"/>
      <c r="CY474" s="62"/>
      <c r="CZ474" s="62"/>
      <c r="DA474" s="62"/>
      <c r="DB474" s="62"/>
      <c r="DC474" s="62"/>
      <c r="DD474" s="62"/>
      <c r="DE474" s="62"/>
      <c r="DF474" s="62"/>
      <c r="DG474" s="62"/>
      <c r="DH474" s="62"/>
      <c r="DI474" s="62"/>
      <c r="DJ474" s="62"/>
      <c r="DK474" s="62"/>
      <c r="DL474" s="62"/>
      <c r="DM474" s="62"/>
      <c r="DN474" s="62"/>
      <c r="DO474" s="62"/>
      <c r="DP474" s="62"/>
      <c r="DQ474" s="62"/>
      <c r="DR474" s="62"/>
      <c r="DS474" s="62"/>
    </row>
    <row r="475" spans="1:123" s="49" customFormat="1" x14ac:dyDescent="0.25">
      <c r="A475" s="43">
        <v>9000</v>
      </c>
      <c r="B475" s="44"/>
      <c r="C475" s="45">
        <v>9281</v>
      </c>
      <c r="D475" s="46" t="s">
        <v>686</v>
      </c>
      <c r="E475" s="57" t="s">
        <v>229</v>
      </c>
      <c r="F475" s="48">
        <f>+'P1'!F476+'P2'!F476+'P3'!F476</f>
        <v>0</v>
      </c>
      <c r="G475" s="48">
        <f>+'P1'!G476+'P2'!G476+'P3'!G476</f>
        <v>0</v>
      </c>
      <c r="H475" s="48">
        <f>+'P1'!H476+'P2'!H476+'P3'!H476</f>
        <v>0</v>
      </c>
      <c r="I475" s="48">
        <f>+'P1'!I476+'P2'!I476+'P3'!I476</f>
        <v>0</v>
      </c>
      <c r="J475" s="48">
        <f>+'P1'!J476+'P2'!J476+'P3'!J476</f>
        <v>0</v>
      </c>
      <c r="K475" s="48">
        <f>+'P1'!K476+'P2'!K476+'P3'!K476</f>
        <v>0</v>
      </c>
      <c r="L475" s="48">
        <f>+'P1'!L476+'P2'!L476+'P3'!L476</f>
        <v>0</v>
      </c>
      <c r="M475" s="48">
        <f>+'P1'!M476+'P2'!M476+'P3'!M476</f>
        <v>0</v>
      </c>
      <c r="N475" s="48">
        <f>+'P1'!N476+'P2'!N476+'P3'!N476</f>
        <v>0</v>
      </c>
      <c r="O475" s="48">
        <f>+'P1'!O476+'P2'!O476+'P3'!O476</f>
        <v>0</v>
      </c>
      <c r="P475" s="48">
        <f>+'P1'!P476+'P2'!P476+'P3'!P476</f>
        <v>0</v>
      </c>
      <c r="Q475" s="48">
        <f>+'P1'!Q476+'P2'!Q476+'P3'!Q476</f>
        <v>0</v>
      </c>
      <c r="R475" s="66">
        <f t="shared" si="13"/>
        <v>0</v>
      </c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  <c r="AR475" s="62"/>
      <c r="AS475" s="62"/>
      <c r="AT475" s="62"/>
      <c r="AU475" s="62"/>
      <c r="AV475" s="62"/>
      <c r="AW475" s="62"/>
      <c r="AX475" s="62"/>
      <c r="AY475" s="62"/>
      <c r="AZ475" s="62"/>
      <c r="BA475" s="62"/>
      <c r="BB475" s="62"/>
      <c r="BC475" s="62"/>
      <c r="BD475" s="62"/>
      <c r="BE475" s="62"/>
      <c r="BF475" s="62"/>
      <c r="BG475" s="62"/>
      <c r="BH475" s="62"/>
      <c r="BI475" s="62"/>
      <c r="BJ475" s="62"/>
      <c r="BK475" s="62"/>
      <c r="BL475" s="62"/>
      <c r="BM475" s="62"/>
      <c r="BN475" s="62"/>
      <c r="BO475" s="62"/>
      <c r="BP475" s="62"/>
      <c r="BQ475" s="62"/>
      <c r="BR475" s="62"/>
      <c r="BS475" s="62"/>
      <c r="BT475" s="62"/>
      <c r="BU475" s="62"/>
      <c r="BV475" s="62"/>
      <c r="BW475" s="62"/>
      <c r="BX475" s="62"/>
      <c r="BY475" s="62"/>
      <c r="BZ475" s="62"/>
      <c r="CA475" s="62"/>
      <c r="CB475" s="62"/>
      <c r="CC475" s="62"/>
      <c r="CD475" s="62"/>
      <c r="CE475" s="62"/>
      <c r="CF475" s="62"/>
      <c r="CG475" s="62"/>
      <c r="CH475" s="62"/>
      <c r="CI475" s="62"/>
      <c r="CJ475" s="62"/>
      <c r="CK475" s="62"/>
      <c r="CL475" s="62"/>
      <c r="CM475" s="62"/>
      <c r="CN475" s="62"/>
      <c r="CO475" s="62"/>
      <c r="CP475" s="62"/>
      <c r="CQ475" s="62"/>
      <c r="CR475" s="62"/>
      <c r="CS475" s="62"/>
      <c r="CT475" s="62"/>
      <c r="CU475" s="62"/>
      <c r="CV475" s="62"/>
      <c r="CW475" s="62"/>
      <c r="CX475" s="62"/>
      <c r="CY475" s="62"/>
      <c r="CZ475" s="62"/>
      <c r="DA475" s="62"/>
      <c r="DB475" s="62"/>
      <c r="DC475" s="62"/>
      <c r="DD475" s="62"/>
      <c r="DE475" s="62"/>
      <c r="DF475" s="62"/>
      <c r="DG475" s="62"/>
      <c r="DH475" s="62"/>
      <c r="DI475" s="62"/>
      <c r="DJ475" s="62"/>
      <c r="DK475" s="62"/>
      <c r="DL475" s="62"/>
      <c r="DM475" s="62"/>
      <c r="DN475" s="62"/>
      <c r="DO475" s="62"/>
      <c r="DP475" s="62"/>
      <c r="DQ475" s="62"/>
      <c r="DR475" s="62"/>
      <c r="DS475" s="62"/>
    </row>
    <row r="476" spans="1:123" s="49" customFormat="1" x14ac:dyDescent="0.25">
      <c r="A476" s="43">
        <v>9000</v>
      </c>
      <c r="B476" s="44"/>
      <c r="C476" s="45">
        <v>9311</v>
      </c>
      <c r="D476" s="46" t="s">
        <v>687</v>
      </c>
      <c r="E476" s="57" t="s">
        <v>229</v>
      </c>
      <c r="F476" s="48">
        <f>+'P1'!F477+'P2'!F477+'P3'!F477</f>
        <v>0</v>
      </c>
      <c r="G476" s="48">
        <f>+'P1'!G477+'P2'!G477+'P3'!G477</f>
        <v>0</v>
      </c>
      <c r="H476" s="48">
        <f>+'P1'!H477+'P2'!H477+'P3'!H477</f>
        <v>0</v>
      </c>
      <c r="I476" s="48">
        <f>+'P1'!I477+'P2'!I477+'P3'!I477</f>
        <v>0</v>
      </c>
      <c r="J476" s="48">
        <f>+'P1'!J477+'P2'!J477+'P3'!J477</f>
        <v>0</v>
      </c>
      <c r="K476" s="48">
        <f>+'P1'!K477+'P2'!K477+'P3'!K477</f>
        <v>0</v>
      </c>
      <c r="L476" s="48">
        <f>+'P1'!L477+'P2'!L477+'P3'!L477</f>
        <v>0</v>
      </c>
      <c r="M476" s="48">
        <f>+'P1'!M477+'P2'!M477+'P3'!M477</f>
        <v>0</v>
      </c>
      <c r="N476" s="48">
        <f>+'P1'!N477+'P2'!N477+'P3'!N477</f>
        <v>0</v>
      </c>
      <c r="O476" s="48">
        <f>+'P1'!O477+'P2'!O477+'P3'!O477</f>
        <v>0</v>
      </c>
      <c r="P476" s="48">
        <f>+'P1'!P477+'P2'!P477+'P3'!P477</f>
        <v>0</v>
      </c>
      <c r="Q476" s="48">
        <f>+'P1'!Q477+'P2'!Q477+'P3'!Q477</f>
        <v>0</v>
      </c>
      <c r="R476" s="66">
        <f t="shared" si="13"/>
        <v>0</v>
      </c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62"/>
      <c r="BA476" s="62"/>
      <c r="BB476" s="62"/>
      <c r="BC476" s="62"/>
      <c r="BD476" s="62"/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62"/>
      <c r="BP476" s="62"/>
      <c r="BQ476" s="62"/>
      <c r="BR476" s="62"/>
      <c r="BS476" s="62"/>
      <c r="BT476" s="62"/>
      <c r="BU476" s="62"/>
      <c r="BV476" s="62"/>
      <c r="BW476" s="62"/>
      <c r="BX476" s="62"/>
      <c r="BY476" s="62"/>
      <c r="BZ476" s="62"/>
      <c r="CA476" s="62"/>
      <c r="CB476" s="62"/>
      <c r="CC476" s="62"/>
      <c r="CD476" s="62"/>
      <c r="CE476" s="62"/>
      <c r="CF476" s="62"/>
      <c r="CG476" s="62"/>
      <c r="CH476" s="62"/>
      <c r="CI476" s="62"/>
      <c r="CJ476" s="62"/>
      <c r="CK476" s="62"/>
      <c r="CL476" s="62"/>
      <c r="CM476" s="62"/>
      <c r="CN476" s="62"/>
      <c r="CO476" s="62"/>
      <c r="CP476" s="62"/>
      <c r="CQ476" s="62"/>
      <c r="CR476" s="62"/>
      <c r="CS476" s="62"/>
      <c r="CT476" s="62"/>
      <c r="CU476" s="62"/>
      <c r="CV476" s="62"/>
      <c r="CW476" s="62"/>
      <c r="CX476" s="62"/>
      <c r="CY476" s="62"/>
      <c r="CZ476" s="62"/>
      <c r="DA476" s="62"/>
      <c r="DB476" s="62"/>
      <c r="DC476" s="62"/>
      <c r="DD476" s="62"/>
      <c r="DE476" s="62"/>
      <c r="DF476" s="62"/>
      <c r="DG476" s="62"/>
      <c r="DH476" s="62"/>
      <c r="DI476" s="62"/>
      <c r="DJ476" s="62"/>
      <c r="DK476" s="62"/>
      <c r="DL476" s="62"/>
      <c r="DM476" s="62"/>
      <c r="DN476" s="62"/>
      <c r="DO476" s="62"/>
      <c r="DP476" s="62"/>
      <c r="DQ476" s="62"/>
      <c r="DR476" s="62"/>
      <c r="DS476" s="62"/>
    </row>
    <row r="477" spans="1:123" s="49" customFormat="1" x14ac:dyDescent="0.25">
      <c r="A477" s="43">
        <v>9000</v>
      </c>
      <c r="B477" s="44"/>
      <c r="C477" s="45">
        <v>9321</v>
      </c>
      <c r="D477" s="46" t="s">
        <v>688</v>
      </c>
      <c r="E477" s="57" t="s">
        <v>229</v>
      </c>
      <c r="F477" s="48">
        <f>+'P1'!F478+'P2'!F478+'P3'!F478</f>
        <v>0</v>
      </c>
      <c r="G477" s="48">
        <f>+'P1'!G478+'P2'!G478+'P3'!G478</f>
        <v>0</v>
      </c>
      <c r="H477" s="48">
        <f>+'P1'!H478+'P2'!H478+'P3'!H478</f>
        <v>0</v>
      </c>
      <c r="I477" s="48">
        <f>+'P1'!I478+'P2'!I478+'P3'!I478</f>
        <v>0</v>
      </c>
      <c r="J477" s="48">
        <f>+'P1'!J478+'P2'!J478+'P3'!J478</f>
        <v>0</v>
      </c>
      <c r="K477" s="48">
        <f>+'P1'!K478+'P2'!K478+'P3'!K478</f>
        <v>0</v>
      </c>
      <c r="L477" s="48">
        <f>+'P1'!L478+'P2'!L478+'P3'!L478</f>
        <v>0</v>
      </c>
      <c r="M477" s="48">
        <f>+'P1'!M478+'P2'!M478+'P3'!M478</f>
        <v>0</v>
      </c>
      <c r="N477" s="48">
        <f>+'P1'!N478+'P2'!N478+'P3'!N478</f>
        <v>0</v>
      </c>
      <c r="O477" s="48">
        <f>+'P1'!O478+'P2'!O478+'P3'!O478</f>
        <v>0</v>
      </c>
      <c r="P477" s="48">
        <f>+'P1'!P478+'P2'!P478+'P3'!P478</f>
        <v>0</v>
      </c>
      <c r="Q477" s="48">
        <f>+'P1'!Q478+'P2'!Q478+'P3'!Q478</f>
        <v>0</v>
      </c>
      <c r="R477" s="66">
        <f t="shared" si="13"/>
        <v>0</v>
      </c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62"/>
      <c r="BA477" s="62"/>
      <c r="BB477" s="62"/>
      <c r="BC477" s="62"/>
      <c r="BD477" s="62"/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62"/>
      <c r="BP477" s="62"/>
      <c r="BQ477" s="62"/>
      <c r="BR477" s="62"/>
      <c r="BS477" s="62"/>
      <c r="BT477" s="62"/>
      <c r="BU477" s="62"/>
      <c r="BV477" s="62"/>
      <c r="BW477" s="62"/>
      <c r="BX477" s="62"/>
      <c r="BY477" s="62"/>
      <c r="BZ477" s="62"/>
      <c r="CA477" s="62"/>
      <c r="CB477" s="62"/>
      <c r="CC477" s="62"/>
      <c r="CD477" s="62"/>
      <c r="CE477" s="62"/>
      <c r="CF477" s="62"/>
      <c r="CG477" s="62"/>
      <c r="CH477" s="62"/>
      <c r="CI477" s="62"/>
      <c r="CJ477" s="62"/>
      <c r="CK477" s="62"/>
      <c r="CL477" s="62"/>
      <c r="CM477" s="62"/>
      <c r="CN477" s="62"/>
      <c r="CO477" s="62"/>
      <c r="CP477" s="62"/>
      <c r="CQ477" s="62"/>
      <c r="CR477" s="62"/>
      <c r="CS477" s="62"/>
      <c r="CT477" s="62"/>
      <c r="CU477" s="62"/>
      <c r="CV477" s="62"/>
      <c r="CW477" s="62"/>
      <c r="CX477" s="62"/>
      <c r="CY477" s="62"/>
      <c r="CZ477" s="62"/>
      <c r="DA477" s="62"/>
      <c r="DB477" s="62"/>
      <c r="DC477" s="62"/>
      <c r="DD477" s="62"/>
      <c r="DE477" s="62"/>
      <c r="DF477" s="62"/>
      <c r="DG477" s="62"/>
      <c r="DH477" s="62"/>
      <c r="DI477" s="62"/>
      <c r="DJ477" s="62"/>
      <c r="DK477" s="62"/>
      <c r="DL477" s="62"/>
      <c r="DM477" s="62"/>
      <c r="DN477" s="62"/>
      <c r="DO477" s="62"/>
      <c r="DP477" s="62"/>
      <c r="DQ477" s="62"/>
      <c r="DR477" s="62"/>
      <c r="DS477" s="62"/>
    </row>
    <row r="478" spans="1:123" s="49" customFormat="1" x14ac:dyDescent="0.25">
      <c r="A478" s="43">
        <v>9000</v>
      </c>
      <c r="B478" s="44"/>
      <c r="C478" s="45">
        <v>9411</v>
      </c>
      <c r="D478" s="46" t="s">
        <v>689</v>
      </c>
      <c r="E478" s="57" t="s">
        <v>229</v>
      </c>
      <c r="F478" s="48">
        <f>+'P1'!F479+'P2'!F479+'P3'!F479</f>
        <v>0</v>
      </c>
      <c r="G478" s="48">
        <f>+'P1'!G479+'P2'!G479+'P3'!G479</f>
        <v>0</v>
      </c>
      <c r="H478" s="48">
        <f>+'P1'!H479+'P2'!H479+'P3'!H479</f>
        <v>0</v>
      </c>
      <c r="I478" s="48">
        <f>+'P1'!I479+'P2'!I479+'P3'!I479</f>
        <v>0</v>
      </c>
      <c r="J478" s="48">
        <f>+'P1'!J479+'P2'!J479+'P3'!J479</f>
        <v>0</v>
      </c>
      <c r="K478" s="48">
        <f>+'P1'!K479+'P2'!K479+'P3'!K479</f>
        <v>0</v>
      </c>
      <c r="L478" s="48">
        <f>+'P1'!L479+'P2'!L479+'P3'!L479</f>
        <v>0</v>
      </c>
      <c r="M478" s="48">
        <f>+'P1'!M479+'P2'!M479+'P3'!M479</f>
        <v>0</v>
      </c>
      <c r="N478" s="48">
        <f>+'P1'!N479+'P2'!N479+'P3'!N479</f>
        <v>0</v>
      </c>
      <c r="O478" s="48">
        <f>+'P1'!O479+'P2'!O479+'P3'!O479</f>
        <v>0</v>
      </c>
      <c r="P478" s="48">
        <f>+'P1'!P479+'P2'!P479+'P3'!P479</f>
        <v>0</v>
      </c>
      <c r="Q478" s="48">
        <f>+'P1'!Q479+'P2'!Q479+'P3'!Q479</f>
        <v>0</v>
      </c>
      <c r="R478" s="66">
        <f t="shared" si="13"/>
        <v>0</v>
      </c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62"/>
      <c r="BA478" s="62"/>
      <c r="BB478" s="62"/>
      <c r="BC478" s="62"/>
      <c r="BD478" s="62"/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2"/>
      <c r="CA478" s="62"/>
      <c r="CB478" s="62"/>
      <c r="CC478" s="62"/>
      <c r="CD478" s="62"/>
      <c r="CE478" s="62"/>
      <c r="CF478" s="62"/>
      <c r="CG478" s="62"/>
      <c r="CH478" s="62"/>
      <c r="CI478" s="62"/>
      <c r="CJ478" s="62"/>
      <c r="CK478" s="62"/>
      <c r="CL478" s="62"/>
      <c r="CM478" s="62"/>
      <c r="CN478" s="62"/>
      <c r="CO478" s="62"/>
      <c r="CP478" s="62"/>
      <c r="CQ478" s="62"/>
      <c r="CR478" s="62"/>
      <c r="CS478" s="62"/>
      <c r="CT478" s="62"/>
      <c r="CU478" s="62"/>
      <c r="CV478" s="62"/>
      <c r="CW478" s="62"/>
      <c r="CX478" s="62"/>
      <c r="CY478" s="62"/>
      <c r="CZ478" s="62"/>
      <c r="DA478" s="62"/>
      <c r="DB478" s="62"/>
      <c r="DC478" s="62"/>
      <c r="DD478" s="62"/>
      <c r="DE478" s="62"/>
      <c r="DF478" s="62"/>
      <c r="DG478" s="62"/>
      <c r="DH478" s="62"/>
      <c r="DI478" s="62"/>
      <c r="DJ478" s="62"/>
      <c r="DK478" s="62"/>
      <c r="DL478" s="62"/>
      <c r="DM478" s="62"/>
      <c r="DN478" s="62"/>
      <c r="DO478" s="62"/>
      <c r="DP478" s="62"/>
      <c r="DQ478" s="62"/>
      <c r="DR478" s="62"/>
      <c r="DS478" s="62"/>
    </row>
    <row r="479" spans="1:123" s="49" customFormat="1" x14ac:dyDescent="0.25">
      <c r="A479" s="43">
        <v>9000</v>
      </c>
      <c r="B479" s="44"/>
      <c r="C479" s="45">
        <v>9421</v>
      </c>
      <c r="D479" s="46" t="s">
        <v>690</v>
      </c>
      <c r="E479" s="57" t="s">
        <v>229</v>
      </c>
      <c r="F479" s="48">
        <f>+'P1'!F480+'P2'!F480+'P3'!F480</f>
        <v>0</v>
      </c>
      <c r="G479" s="48">
        <f>+'P1'!G480+'P2'!G480+'P3'!G480</f>
        <v>0</v>
      </c>
      <c r="H479" s="48">
        <f>+'P1'!H480+'P2'!H480+'P3'!H480</f>
        <v>0</v>
      </c>
      <c r="I479" s="48">
        <f>+'P1'!I480+'P2'!I480+'P3'!I480</f>
        <v>0</v>
      </c>
      <c r="J479" s="48">
        <f>+'P1'!J480+'P2'!J480+'P3'!J480</f>
        <v>0</v>
      </c>
      <c r="K479" s="48">
        <f>+'P1'!K480+'P2'!K480+'P3'!K480</f>
        <v>0</v>
      </c>
      <c r="L479" s="48">
        <f>+'P1'!L480+'P2'!L480+'P3'!L480</f>
        <v>0</v>
      </c>
      <c r="M479" s="48">
        <f>+'P1'!M480+'P2'!M480+'P3'!M480</f>
        <v>0</v>
      </c>
      <c r="N479" s="48">
        <f>+'P1'!N480+'P2'!N480+'P3'!N480</f>
        <v>0</v>
      </c>
      <c r="O479" s="48">
        <f>+'P1'!O480+'P2'!O480+'P3'!O480</f>
        <v>0</v>
      </c>
      <c r="P479" s="48">
        <f>+'P1'!P480+'P2'!P480+'P3'!P480</f>
        <v>0</v>
      </c>
      <c r="Q479" s="48">
        <f>+'P1'!Q480+'P2'!Q480+'P3'!Q480</f>
        <v>0</v>
      </c>
      <c r="R479" s="66">
        <f t="shared" si="13"/>
        <v>0</v>
      </c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62"/>
      <c r="BD479" s="62"/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62"/>
      <c r="BP479" s="62"/>
      <c r="BQ479" s="62"/>
      <c r="BR479" s="62"/>
      <c r="BS479" s="62"/>
      <c r="BT479" s="62"/>
      <c r="BU479" s="62"/>
      <c r="BV479" s="62"/>
      <c r="BW479" s="62"/>
      <c r="BX479" s="62"/>
      <c r="BY479" s="62"/>
      <c r="BZ479" s="62"/>
      <c r="CA479" s="62"/>
      <c r="CB479" s="62"/>
      <c r="CC479" s="62"/>
      <c r="CD479" s="62"/>
      <c r="CE479" s="62"/>
      <c r="CF479" s="62"/>
      <c r="CG479" s="62"/>
      <c r="CH479" s="62"/>
      <c r="CI479" s="62"/>
      <c r="CJ479" s="62"/>
      <c r="CK479" s="62"/>
      <c r="CL479" s="62"/>
      <c r="CM479" s="62"/>
      <c r="CN479" s="62"/>
      <c r="CO479" s="62"/>
      <c r="CP479" s="62"/>
      <c r="CQ479" s="62"/>
      <c r="CR479" s="62"/>
      <c r="CS479" s="62"/>
      <c r="CT479" s="62"/>
      <c r="CU479" s="62"/>
      <c r="CV479" s="62"/>
      <c r="CW479" s="62"/>
      <c r="CX479" s="62"/>
      <c r="CY479" s="62"/>
      <c r="CZ479" s="62"/>
      <c r="DA479" s="62"/>
      <c r="DB479" s="62"/>
      <c r="DC479" s="62"/>
      <c r="DD479" s="62"/>
      <c r="DE479" s="62"/>
      <c r="DF479" s="62"/>
      <c r="DG479" s="62"/>
      <c r="DH479" s="62"/>
      <c r="DI479" s="62"/>
      <c r="DJ479" s="62"/>
      <c r="DK479" s="62"/>
      <c r="DL479" s="62"/>
      <c r="DM479" s="62"/>
      <c r="DN479" s="62"/>
      <c r="DO479" s="62"/>
      <c r="DP479" s="62"/>
      <c r="DQ479" s="62"/>
      <c r="DR479" s="62"/>
      <c r="DS479" s="62"/>
    </row>
    <row r="480" spans="1:123" s="49" customFormat="1" x14ac:dyDescent="0.25">
      <c r="A480" s="43">
        <v>9000</v>
      </c>
      <c r="B480" s="44"/>
      <c r="C480" s="45">
        <v>9511</v>
      </c>
      <c r="D480" s="46" t="s">
        <v>691</v>
      </c>
      <c r="E480" s="57" t="s">
        <v>229</v>
      </c>
      <c r="F480" s="48">
        <f>+'P1'!F481+'P2'!F481+'P3'!F481</f>
        <v>0</v>
      </c>
      <c r="G480" s="48">
        <f>+'P1'!G481+'P2'!G481+'P3'!G481</f>
        <v>0</v>
      </c>
      <c r="H480" s="48">
        <f>+'P1'!H481+'P2'!H481+'P3'!H481</f>
        <v>0</v>
      </c>
      <c r="I480" s="48">
        <f>+'P1'!I481+'P2'!I481+'P3'!I481</f>
        <v>0</v>
      </c>
      <c r="J480" s="48">
        <f>+'P1'!J481+'P2'!J481+'P3'!J481</f>
        <v>0</v>
      </c>
      <c r="K480" s="48">
        <f>+'P1'!K481+'P2'!K481+'P3'!K481</f>
        <v>0</v>
      </c>
      <c r="L480" s="48">
        <f>+'P1'!L481+'P2'!L481+'P3'!L481</f>
        <v>0</v>
      </c>
      <c r="M480" s="48">
        <f>+'P1'!M481+'P2'!M481+'P3'!M481</f>
        <v>0</v>
      </c>
      <c r="N480" s="48">
        <f>+'P1'!N481+'P2'!N481+'P3'!N481</f>
        <v>0</v>
      </c>
      <c r="O480" s="48">
        <f>+'P1'!O481+'P2'!O481+'P3'!O481</f>
        <v>0</v>
      </c>
      <c r="P480" s="48">
        <f>+'P1'!P481+'P2'!P481+'P3'!P481</f>
        <v>0</v>
      </c>
      <c r="Q480" s="48">
        <f>+'P1'!Q481+'P2'!Q481+'P3'!Q481</f>
        <v>0</v>
      </c>
      <c r="R480" s="66">
        <f t="shared" si="13"/>
        <v>0</v>
      </c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62"/>
      <c r="BA480" s="62"/>
      <c r="BB480" s="62"/>
      <c r="BC480" s="62"/>
      <c r="BD480" s="62"/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62"/>
      <c r="BP480" s="62"/>
      <c r="BQ480" s="62"/>
      <c r="BR480" s="62"/>
      <c r="BS480" s="62"/>
      <c r="BT480" s="62"/>
      <c r="BU480" s="62"/>
      <c r="BV480" s="62"/>
      <c r="BW480" s="62"/>
      <c r="BX480" s="62"/>
      <c r="BY480" s="62"/>
      <c r="BZ480" s="62"/>
      <c r="CA480" s="62"/>
      <c r="CB480" s="62"/>
      <c r="CC480" s="62"/>
      <c r="CD480" s="62"/>
      <c r="CE480" s="62"/>
      <c r="CF480" s="62"/>
      <c r="CG480" s="62"/>
      <c r="CH480" s="62"/>
      <c r="CI480" s="62"/>
      <c r="CJ480" s="62"/>
      <c r="CK480" s="62"/>
      <c r="CL480" s="62"/>
      <c r="CM480" s="62"/>
      <c r="CN480" s="62"/>
      <c r="CO480" s="62"/>
      <c r="CP480" s="62"/>
      <c r="CQ480" s="62"/>
      <c r="CR480" s="62"/>
      <c r="CS480" s="62"/>
      <c r="CT480" s="62"/>
      <c r="CU480" s="62"/>
      <c r="CV480" s="62"/>
      <c r="CW480" s="62"/>
      <c r="CX480" s="62"/>
      <c r="CY480" s="62"/>
      <c r="CZ480" s="62"/>
      <c r="DA480" s="62"/>
      <c r="DB480" s="62"/>
      <c r="DC480" s="62"/>
      <c r="DD480" s="62"/>
      <c r="DE480" s="62"/>
      <c r="DF480" s="62"/>
      <c r="DG480" s="62"/>
      <c r="DH480" s="62"/>
      <c r="DI480" s="62"/>
      <c r="DJ480" s="62"/>
      <c r="DK480" s="62"/>
      <c r="DL480" s="62"/>
      <c r="DM480" s="62"/>
      <c r="DN480" s="62"/>
      <c r="DO480" s="62"/>
      <c r="DP480" s="62"/>
      <c r="DQ480" s="62"/>
      <c r="DR480" s="62"/>
      <c r="DS480" s="62"/>
    </row>
    <row r="481" spans="1:123" s="49" customFormat="1" x14ac:dyDescent="0.25">
      <c r="A481" s="43">
        <v>9000</v>
      </c>
      <c r="B481" s="44"/>
      <c r="C481" s="45">
        <v>9521</v>
      </c>
      <c r="D481" s="46" t="s">
        <v>692</v>
      </c>
      <c r="E481" s="57" t="s">
        <v>229</v>
      </c>
      <c r="F481" s="48">
        <f>+'P1'!F482+'P2'!F482+'P3'!F482</f>
        <v>0</v>
      </c>
      <c r="G481" s="48">
        <f>+'P1'!G482+'P2'!G482+'P3'!G482</f>
        <v>0</v>
      </c>
      <c r="H481" s="48">
        <f>+'P1'!H482+'P2'!H482+'P3'!H482</f>
        <v>0</v>
      </c>
      <c r="I481" s="48">
        <f>+'P1'!I482+'P2'!I482+'P3'!I482</f>
        <v>0</v>
      </c>
      <c r="J481" s="48">
        <f>+'P1'!J482+'P2'!J482+'P3'!J482</f>
        <v>0</v>
      </c>
      <c r="K481" s="48">
        <f>+'P1'!K482+'P2'!K482+'P3'!K482</f>
        <v>0</v>
      </c>
      <c r="L481" s="48">
        <f>+'P1'!L482+'P2'!L482+'P3'!L482</f>
        <v>0</v>
      </c>
      <c r="M481" s="48">
        <f>+'P1'!M482+'P2'!M482+'P3'!M482</f>
        <v>0</v>
      </c>
      <c r="N481" s="48">
        <f>+'P1'!N482+'P2'!N482+'P3'!N482</f>
        <v>0</v>
      </c>
      <c r="O481" s="48">
        <f>+'P1'!O482+'P2'!O482+'P3'!O482</f>
        <v>0</v>
      </c>
      <c r="P481" s="48">
        <f>+'P1'!P482+'P2'!P482+'P3'!P482</f>
        <v>0</v>
      </c>
      <c r="Q481" s="48">
        <f>+'P1'!Q482+'P2'!Q482+'P3'!Q482</f>
        <v>0</v>
      </c>
      <c r="R481" s="66">
        <f t="shared" si="13"/>
        <v>0</v>
      </c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/>
      <c r="AX481" s="62"/>
      <c r="AY481" s="62"/>
      <c r="AZ481" s="62"/>
      <c r="BA481" s="62"/>
      <c r="BB481" s="62"/>
      <c r="BC481" s="62"/>
      <c r="BD481" s="62"/>
      <c r="BE481" s="62"/>
      <c r="BF481" s="62"/>
      <c r="BG481" s="62"/>
      <c r="BH481" s="62"/>
      <c r="BI481" s="62"/>
      <c r="BJ481" s="62"/>
      <c r="BK481" s="62"/>
      <c r="BL481" s="62"/>
      <c r="BM481" s="62"/>
      <c r="BN481" s="62"/>
      <c r="BO481" s="62"/>
      <c r="BP481" s="62"/>
      <c r="BQ481" s="62"/>
      <c r="BR481" s="62"/>
      <c r="BS481" s="62"/>
      <c r="BT481" s="62"/>
      <c r="BU481" s="62"/>
      <c r="BV481" s="62"/>
      <c r="BW481" s="62"/>
      <c r="BX481" s="62"/>
      <c r="BY481" s="62"/>
      <c r="BZ481" s="62"/>
      <c r="CA481" s="62"/>
      <c r="CB481" s="62"/>
      <c r="CC481" s="62"/>
      <c r="CD481" s="62"/>
      <c r="CE481" s="62"/>
      <c r="CF481" s="62"/>
      <c r="CG481" s="62"/>
      <c r="CH481" s="62"/>
      <c r="CI481" s="62"/>
      <c r="CJ481" s="62"/>
      <c r="CK481" s="62"/>
      <c r="CL481" s="62"/>
      <c r="CM481" s="62"/>
      <c r="CN481" s="62"/>
      <c r="CO481" s="62"/>
      <c r="CP481" s="62"/>
      <c r="CQ481" s="62"/>
      <c r="CR481" s="62"/>
      <c r="CS481" s="62"/>
      <c r="CT481" s="62"/>
      <c r="CU481" s="62"/>
      <c r="CV481" s="62"/>
      <c r="CW481" s="62"/>
      <c r="CX481" s="62"/>
      <c r="CY481" s="62"/>
      <c r="CZ481" s="62"/>
      <c r="DA481" s="62"/>
      <c r="DB481" s="62"/>
      <c r="DC481" s="62"/>
      <c r="DD481" s="62"/>
      <c r="DE481" s="62"/>
      <c r="DF481" s="62"/>
      <c r="DG481" s="62"/>
      <c r="DH481" s="62"/>
      <c r="DI481" s="62"/>
      <c r="DJ481" s="62"/>
      <c r="DK481" s="62"/>
      <c r="DL481" s="62"/>
      <c r="DM481" s="62"/>
      <c r="DN481" s="62"/>
      <c r="DO481" s="62"/>
      <c r="DP481" s="62"/>
      <c r="DQ481" s="62"/>
      <c r="DR481" s="62"/>
      <c r="DS481" s="62"/>
    </row>
    <row r="482" spans="1:123" s="49" customFormat="1" x14ac:dyDescent="0.25">
      <c r="A482" s="43">
        <v>9000</v>
      </c>
      <c r="B482" s="44"/>
      <c r="C482" s="45">
        <v>9611</v>
      </c>
      <c r="D482" s="46" t="s">
        <v>693</v>
      </c>
      <c r="E482" s="57" t="s">
        <v>229</v>
      </c>
      <c r="F482" s="48">
        <f>+'P1'!F483+'P2'!F483+'P3'!F483</f>
        <v>0</v>
      </c>
      <c r="G482" s="48">
        <f>+'P1'!G483+'P2'!G483+'P3'!G483</f>
        <v>0</v>
      </c>
      <c r="H482" s="48">
        <f>+'P1'!H483+'P2'!H483+'P3'!H483</f>
        <v>0</v>
      </c>
      <c r="I482" s="48">
        <f>+'P1'!I483+'P2'!I483+'P3'!I483</f>
        <v>0</v>
      </c>
      <c r="J482" s="48">
        <f>+'P1'!J483+'P2'!J483+'P3'!J483</f>
        <v>0</v>
      </c>
      <c r="K482" s="48">
        <f>+'P1'!K483+'P2'!K483+'P3'!K483</f>
        <v>0</v>
      </c>
      <c r="L482" s="48">
        <f>+'P1'!L483+'P2'!L483+'P3'!L483</f>
        <v>0</v>
      </c>
      <c r="M482" s="48">
        <f>+'P1'!M483+'P2'!M483+'P3'!M483</f>
        <v>0</v>
      </c>
      <c r="N482" s="48">
        <f>+'P1'!N483+'P2'!N483+'P3'!N483</f>
        <v>0</v>
      </c>
      <c r="O482" s="48">
        <f>+'P1'!O483+'P2'!O483+'P3'!O483</f>
        <v>0</v>
      </c>
      <c r="P482" s="48">
        <f>+'P1'!P483+'P2'!P483+'P3'!P483</f>
        <v>0</v>
      </c>
      <c r="Q482" s="48">
        <f>+'P1'!Q483+'P2'!Q483+'P3'!Q483</f>
        <v>0</v>
      </c>
      <c r="R482" s="66">
        <f t="shared" si="13"/>
        <v>0</v>
      </c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  <c r="AR482" s="62"/>
      <c r="AS482" s="62"/>
      <c r="AT482" s="62"/>
      <c r="AU482" s="62"/>
      <c r="AV482" s="62"/>
      <c r="AW482" s="62"/>
      <c r="AX482" s="62"/>
      <c r="AY482" s="62"/>
      <c r="AZ482" s="62"/>
      <c r="BA482" s="62"/>
      <c r="BB482" s="62"/>
      <c r="BC482" s="62"/>
      <c r="BD482" s="62"/>
      <c r="BE482" s="62"/>
      <c r="BF482" s="62"/>
      <c r="BG482" s="62"/>
      <c r="BH482" s="62"/>
      <c r="BI482" s="62"/>
      <c r="BJ482" s="62"/>
      <c r="BK482" s="62"/>
      <c r="BL482" s="62"/>
      <c r="BM482" s="62"/>
      <c r="BN482" s="62"/>
      <c r="BO482" s="62"/>
      <c r="BP482" s="62"/>
      <c r="BQ482" s="62"/>
      <c r="BR482" s="62"/>
      <c r="BS482" s="62"/>
      <c r="BT482" s="62"/>
      <c r="BU482" s="62"/>
      <c r="BV482" s="62"/>
      <c r="BW482" s="62"/>
      <c r="BX482" s="62"/>
      <c r="BY482" s="62"/>
      <c r="BZ482" s="62"/>
      <c r="CA482" s="62"/>
      <c r="CB482" s="62"/>
      <c r="CC482" s="62"/>
      <c r="CD482" s="62"/>
      <c r="CE482" s="62"/>
      <c r="CF482" s="62"/>
      <c r="CG482" s="62"/>
      <c r="CH482" s="62"/>
      <c r="CI482" s="62"/>
      <c r="CJ482" s="62"/>
      <c r="CK482" s="62"/>
      <c r="CL482" s="62"/>
      <c r="CM482" s="62"/>
      <c r="CN482" s="62"/>
      <c r="CO482" s="62"/>
      <c r="CP482" s="62"/>
      <c r="CQ482" s="62"/>
      <c r="CR482" s="62"/>
      <c r="CS482" s="62"/>
      <c r="CT482" s="62"/>
      <c r="CU482" s="62"/>
      <c r="CV482" s="62"/>
      <c r="CW482" s="62"/>
      <c r="CX482" s="62"/>
      <c r="CY482" s="62"/>
      <c r="CZ482" s="62"/>
      <c r="DA482" s="62"/>
      <c r="DB482" s="62"/>
      <c r="DC482" s="62"/>
      <c r="DD482" s="62"/>
      <c r="DE482" s="62"/>
      <c r="DF482" s="62"/>
      <c r="DG482" s="62"/>
      <c r="DH482" s="62"/>
      <c r="DI482" s="62"/>
      <c r="DJ482" s="62"/>
      <c r="DK482" s="62"/>
      <c r="DL482" s="62"/>
      <c r="DM482" s="62"/>
      <c r="DN482" s="62"/>
      <c r="DO482" s="62"/>
      <c r="DP482" s="62"/>
      <c r="DQ482" s="62"/>
      <c r="DR482" s="62"/>
      <c r="DS482" s="62"/>
    </row>
    <row r="483" spans="1:123" s="49" customFormat="1" x14ac:dyDescent="0.25">
      <c r="A483" s="43">
        <v>9000</v>
      </c>
      <c r="B483" s="44"/>
      <c r="C483" s="45">
        <v>9621</v>
      </c>
      <c r="D483" s="46" t="s">
        <v>694</v>
      </c>
      <c r="E483" s="57" t="s">
        <v>229</v>
      </c>
      <c r="F483" s="48">
        <f>+'P1'!F484+'P2'!F484+'P3'!F484</f>
        <v>0</v>
      </c>
      <c r="G483" s="48">
        <f>+'P1'!G484+'P2'!G484+'P3'!G484</f>
        <v>0</v>
      </c>
      <c r="H483" s="48">
        <f>+'P1'!H484+'P2'!H484+'P3'!H484</f>
        <v>0</v>
      </c>
      <c r="I483" s="48">
        <f>+'P1'!I484+'P2'!I484+'P3'!I484</f>
        <v>0</v>
      </c>
      <c r="J483" s="48">
        <f>+'P1'!J484+'P2'!J484+'P3'!J484</f>
        <v>0</v>
      </c>
      <c r="K483" s="48">
        <f>+'P1'!K484+'P2'!K484+'P3'!K484</f>
        <v>0</v>
      </c>
      <c r="L483" s="48">
        <f>+'P1'!L484+'P2'!L484+'P3'!L484</f>
        <v>0</v>
      </c>
      <c r="M483" s="48">
        <f>+'P1'!M484+'P2'!M484+'P3'!M484</f>
        <v>0</v>
      </c>
      <c r="N483" s="48">
        <f>+'P1'!N484+'P2'!N484+'P3'!N484</f>
        <v>0</v>
      </c>
      <c r="O483" s="48">
        <f>+'P1'!O484+'P2'!O484+'P3'!O484</f>
        <v>0</v>
      </c>
      <c r="P483" s="48">
        <f>+'P1'!P484+'P2'!P484+'P3'!P484</f>
        <v>0</v>
      </c>
      <c r="Q483" s="48">
        <f>+'P1'!Q484+'P2'!Q484+'P3'!Q484</f>
        <v>0</v>
      </c>
      <c r="R483" s="66">
        <f t="shared" si="13"/>
        <v>0</v>
      </c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/>
      <c r="AX483" s="62"/>
      <c r="AY483" s="62"/>
      <c r="AZ483" s="62"/>
      <c r="BA483" s="62"/>
      <c r="BB483" s="62"/>
      <c r="BC483" s="62"/>
      <c r="BD483" s="62"/>
      <c r="BE483" s="62"/>
      <c r="BF483" s="62"/>
      <c r="BG483" s="62"/>
      <c r="BH483" s="62"/>
      <c r="BI483" s="62"/>
      <c r="BJ483" s="62"/>
      <c r="BK483" s="62"/>
      <c r="BL483" s="62"/>
      <c r="BM483" s="62"/>
      <c r="BN483" s="62"/>
      <c r="BO483" s="62"/>
      <c r="BP483" s="62"/>
      <c r="BQ483" s="62"/>
      <c r="BR483" s="62"/>
      <c r="BS483" s="62"/>
      <c r="BT483" s="62"/>
      <c r="BU483" s="62"/>
      <c r="BV483" s="62"/>
      <c r="BW483" s="62"/>
      <c r="BX483" s="62"/>
      <c r="BY483" s="62"/>
      <c r="BZ483" s="62"/>
      <c r="CA483" s="62"/>
      <c r="CB483" s="62"/>
      <c r="CC483" s="62"/>
      <c r="CD483" s="62"/>
      <c r="CE483" s="62"/>
      <c r="CF483" s="62"/>
      <c r="CG483" s="62"/>
      <c r="CH483" s="62"/>
      <c r="CI483" s="62"/>
      <c r="CJ483" s="62"/>
      <c r="CK483" s="62"/>
      <c r="CL483" s="62"/>
      <c r="CM483" s="62"/>
      <c r="CN483" s="62"/>
      <c r="CO483" s="62"/>
      <c r="CP483" s="62"/>
      <c r="CQ483" s="62"/>
      <c r="CR483" s="62"/>
      <c r="CS483" s="62"/>
      <c r="CT483" s="62"/>
      <c r="CU483" s="62"/>
      <c r="CV483" s="62"/>
      <c r="CW483" s="62"/>
      <c r="CX483" s="62"/>
      <c r="CY483" s="62"/>
      <c r="CZ483" s="62"/>
      <c r="DA483" s="62"/>
      <c r="DB483" s="62"/>
      <c r="DC483" s="62"/>
      <c r="DD483" s="62"/>
      <c r="DE483" s="62"/>
      <c r="DF483" s="62"/>
      <c r="DG483" s="62"/>
      <c r="DH483" s="62"/>
      <c r="DI483" s="62"/>
      <c r="DJ483" s="62"/>
      <c r="DK483" s="62"/>
      <c r="DL483" s="62"/>
      <c r="DM483" s="62"/>
      <c r="DN483" s="62"/>
      <c r="DO483" s="62"/>
      <c r="DP483" s="62"/>
      <c r="DQ483" s="62"/>
      <c r="DR483" s="62"/>
      <c r="DS483" s="62"/>
    </row>
    <row r="484" spans="1:123" s="49" customFormat="1" x14ac:dyDescent="0.25">
      <c r="A484" s="43">
        <v>9000</v>
      </c>
      <c r="B484" s="44"/>
      <c r="C484" s="45">
        <v>9911</v>
      </c>
      <c r="D484" s="46" t="s">
        <v>695</v>
      </c>
      <c r="E484" s="57" t="s">
        <v>229</v>
      </c>
      <c r="F484" s="48">
        <f>+'P1'!F485+'P2'!F485+'P3'!F485</f>
        <v>0</v>
      </c>
      <c r="G484" s="48">
        <f>+'P1'!G485+'P2'!G485+'P3'!G485</f>
        <v>0</v>
      </c>
      <c r="H484" s="48">
        <f>+'P1'!H485+'P2'!H485+'P3'!H485</f>
        <v>0</v>
      </c>
      <c r="I484" s="48">
        <f>+'P1'!I485+'P2'!I485+'P3'!I485</f>
        <v>0</v>
      </c>
      <c r="J484" s="48">
        <f>+'P1'!J485+'P2'!J485+'P3'!J485</f>
        <v>0</v>
      </c>
      <c r="K484" s="48">
        <f>+'P1'!K485+'P2'!K485+'P3'!K485</f>
        <v>0</v>
      </c>
      <c r="L484" s="48">
        <f>+'P1'!L485+'P2'!L485+'P3'!L485</f>
        <v>0</v>
      </c>
      <c r="M484" s="48">
        <f>+'P1'!M485+'P2'!M485+'P3'!M485</f>
        <v>0</v>
      </c>
      <c r="N484" s="48">
        <f>+'P1'!N485+'P2'!N485+'P3'!N485</f>
        <v>0</v>
      </c>
      <c r="O484" s="48">
        <f>+'P1'!O485+'P2'!O485+'P3'!O485</f>
        <v>0</v>
      </c>
      <c r="P484" s="48">
        <f>+'P1'!P485+'P2'!P485+'P3'!P485</f>
        <v>0</v>
      </c>
      <c r="Q484" s="48">
        <f>+'P1'!Q485+'P2'!Q485+'P3'!Q485</f>
        <v>0</v>
      </c>
      <c r="R484" s="66">
        <f t="shared" si="13"/>
        <v>0</v>
      </c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  <c r="AR484" s="62"/>
      <c r="AS484" s="62"/>
      <c r="AT484" s="62"/>
      <c r="AU484" s="62"/>
      <c r="AV484" s="62"/>
      <c r="AW484" s="62"/>
      <c r="AX484" s="62"/>
      <c r="AY484" s="62"/>
      <c r="AZ484" s="62"/>
      <c r="BA484" s="62"/>
      <c r="BB484" s="62"/>
      <c r="BC484" s="62"/>
      <c r="BD484" s="62"/>
      <c r="BE484" s="62"/>
      <c r="BF484" s="62"/>
      <c r="BG484" s="62"/>
      <c r="BH484" s="62"/>
      <c r="BI484" s="62"/>
      <c r="BJ484" s="62"/>
      <c r="BK484" s="62"/>
      <c r="BL484" s="62"/>
      <c r="BM484" s="62"/>
      <c r="BN484" s="62"/>
      <c r="BO484" s="62"/>
      <c r="BP484" s="62"/>
      <c r="BQ484" s="62"/>
      <c r="BR484" s="62"/>
      <c r="BS484" s="62"/>
      <c r="BT484" s="62"/>
      <c r="BU484" s="62"/>
      <c r="BV484" s="62"/>
      <c r="BW484" s="62"/>
      <c r="BX484" s="62"/>
      <c r="BY484" s="62"/>
      <c r="BZ484" s="62"/>
      <c r="CA484" s="62"/>
      <c r="CB484" s="62"/>
      <c r="CC484" s="62"/>
      <c r="CD484" s="62"/>
      <c r="CE484" s="62"/>
      <c r="CF484" s="62"/>
      <c r="CG484" s="62"/>
      <c r="CH484" s="62"/>
      <c r="CI484" s="62"/>
      <c r="CJ484" s="62"/>
      <c r="CK484" s="62"/>
      <c r="CL484" s="62"/>
      <c r="CM484" s="62"/>
      <c r="CN484" s="62"/>
      <c r="CO484" s="62"/>
      <c r="CP484" s="62"/>
      <c r="CQ484" s="62"/>
      <c r="CR484" s="62"/>
      <c r="CS484" s="62"/>
      <c r="CT484" s="62"/>
      <c r="CU484" s="62"/>
      <c r="CV484" s="62"/>
      <c r="CW484" s="62"/>
      <c r="CX484" s="62"/>
      <c r="CY484" s="62"/>
      <c r="CZ484" s="62"/>
      <c r="DA484" s="62"/>
      <c r="DB484" s="62"/>
      <c r="DC484" s="62"/>
      <c r="DD484" s="62"/>
      <c r="DE484" s="62"/>
      <c r="DF484" s="62"/>
      <c r="DG484" s="62"/>
      <c r="DH484" s="62"/>
      <c r="DI484" s="62"/>
      <c r="DJ484" s="62"/>
      <c r="DK484" s="62"/>
      <c r="DL484" s="62"/>
      <c r="DM484" s="62"/>
      <c r="DN484" s="62"/>
      <c r="DO484" s="62"/>
      <c r="DP484" s="62"/>
      <c r="DQ484" s="62"/>
      <c r="DR484" s="62"/>
      <c r="DS484" s="62"/>
    </row>
    <row r="485" spans="1:123" s="49" customFormat="1" x14ac:dyDescent="0.25">
      <c r="A485" s="43">
        <v>9000</v>
      </c>
      <c r="B485" s="44"/>
      <c r="C485" s="45">
        <v>9912</v>
      </c>
      <c r="D485" s="46" t="s">
        <v>696</v>
      </c>
      <c r="E485" s="57" t="s">
        <v>229</v>
      </c>
      <c r="F485" s="48">
        <f>+'P1'!F486+'P2'!F486+'P3'!F486</f>
        <v>0</v>
      </c>
      <c r="G485" s="48">
        <f>+'P1'!G486+'P2'!G486+'P3'!G486</f>
        <v>0</v>
      </c>
      <c r="H485" s="48">
        <f>+'P1'!H486+'P2'!H486+'P3'!H486</f>
        <v>0</v>
      </c>
      <c r="I485" s="48">
        <f>+'P1'!I486+'P2'!I486+'P3'!I486</f>
        <v>0</v>
      </c>
      <c r="J485" s="48">
        <f>+'P1'!J486+'P2'!J486+'P3'!J486</f>
        <v>0</v>
      </c>
      <c r="K485" s="48">
        <f>+'P1'!K486+'P2'!K486+'P3'!K486</f>
        <v>0</v>
      </c>
      <c r="L485" s="48">
        <f>+'P1'!L486+'P2'!L486+'P3'!L486</f>
        <v>0</v>
      </c>
      <c r="M485" s="48">
        <f>+'P1'!M486+'P2'!M486+'P3'!M486</f>
        <v>0</v>
      </c>
      <c r="N485" s="48">
        <f>+'P1'!N486+'P2'!N486+'P3'!N486</f>
        <v>0</v>
      </c>
      <c r="O485" s="48">
        <f>+'P1'!O486+'P2'!O486+'P3'!O486</f>
        <v>0</v>
      </c>
      <c r="P485" s="48">
        <f>+'P1'!P486+'P2'!P486+'P3'!P486</f>
        <v>0</v>
      </c>
      <c r="Q485" s="48">
        <f>+'P1'!Q486+'P2'!Q486+'P3'!Q486</f>
        <v>0</v>
      </c>
      <c r="R485" s="66">
        <f t="shared" si="13"/>
        <v>0</v>
      </c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  <c r="AR485" s="62"/>
      <c r="AS485" s="62"/>
      <c r="AT485" s="62"/>
      <c r="AU485" s="62"/>
      <c r="AV485" s="62"/>
      <c r="AW485" s="62"/>
      <c r="AX485" s="62"/>
      <c r="AY485" s="62"/>
      <c r="AZ485" s="62"/>
      <c r="BA485" s="62"/>
      <c r="BB485" s="62"/>
      <c r="BC485" s="62"/>
      <c r="BD485" s="62"/>
      <c r="BE485" s="62"/>
      <c r="BF485" s="62"/>
      <c r="BG485" s="62"/>
      <c r="BH485" s="62"/>
      <c r="BI485" s="62"/>
      <c r="BJ485" s="62"/>
      <c r="BK485" s="62"/>
      <c r="BL485" s="62"/>
      <c r="BM485" s="62"/>
      <c r="BN485" s="62"/>
      <c r="BO485" s="62"/>
      <c r="BP485" s="62"/>
      <c r="BQ485" s="62"/>
      <c r="BR485" s="62"/>
      <c r="BS485" s="62"/>
      <c r="BT485" s="62"/>
      <c r="BU485" s="62"/>
      <c r="BV485" s="62"/>
      <c r="BW485" s="62"/>
      <c r="BX485" s="62"/>
      <c r="BY485" s="62"/>
      <c r="BZ485" s="62"/>
      <c r="CA485" s="62"/>
      <c r="CB485" s="62"/>
      <c r="CC485" s="62"/>
      <c r="CD485" s="62"/>
      <c r="CE485" s="62"/>
      <c r="CF485" s="62"/>
      <c r="CG485" s="62"/>
      <c r="CH485" s="62"/>
      <c r="CI485" s="62"/>
      <c r="CJ485" s="62"/>
      <c r="CK485" s="62"/>
      <c r="CL485" s="62"/>
      <c r="CM485" s="62"/>
      <c r="CN485" s="62"/>
      <c r="CO485" s="62"/>
      <c r="CP485" s="62"/>
      <c r="CQ485" s="62"/>
      <c r="CR485" s="62"/>
      <c r="CS485" s="62"/>
      <c r="CT485" s="62"/>
      <c r="CU485" s="62"/>
      <c r="CV485" s="62"/>
      <c r="CW485" s="62"/>
      <c r="CX485" s="62"/>
      <c r="CY485" s="62"/>
      <c r="CZ485" s="62"/>
      <c r="DA485" s="62"/>
      <c r="DB485" s="62"/>
      <c r="DC485" s="62"/>
      <c r="DD485" s="62"/>
      <c r="DE485" s="62"/>
      <c r="DF485" s="62"/>
      <c r="DG485" s="62"/>
      <c r="DH485" s="62"/>
      <c r="DI485" s="62"/>
      <c r="DJ485" s="62"/>
      <c r="DK485" s="62"/>
      <c r="DL485" s="62"/>
      <c r="DM485" s="62"/>
      <c r="DN485" s="62"/>
      <c r="DO485" s="62"/>
      <c r="DP485" s="62"/>
      <c r="DQ485" s="62"/>
      <c r="DR485" s="62"/>
      <c r="DS485" s="62"/>
    </row>
    <row r="486" spans="1:123" s="49" customFormat="1" ht="15.75" customHeight="1" x14ac:dyDescent="0.25">
      <c r="A486" s="90" t="s">
        <v>697</v>
      </c>
      <c r="B486" s="90"/>
      <c r="C486" s="90"/>
      <c r="D486" s="90"/>
      <c r="E486" s="90"/>
      <c r="F486" s="48">
        <f>+'P1'!F487+'P2'!F487+'P3'!F487</f>
        <v>0</v>
      </c>
      <c r="G486" s="48">
        <f>+'P1'!G487+'P2'!G487+'P3'!G487</f>
        <v>0</v>
      </c>
      <c r="H486" s="48">
        <f>+'P1'!H487+'P2'!H487+'P3'!H487</f>
        <v>0</v>
      </c>
      <c r="I486" s="48">
        <f>+'P1'!I487+'P2'!I487+'P3'!I487</f>
        <v>0</v>
      </c>
      <c r="J486" s="48">
        <f>+'P1'!J487+'P2'!J487+'P3'!J487</f>
        <v>0</v>
      </c>
      <c r="K486" s="48">
        <f>+'P1'!K487+'P2'!K487+'P3'!K487</f>
        <v>0</v>
      </c>
      <c r="L486" s="48">
        <f>+'P1'!L487+'P2'!L487+'P3'!L487</f>
        <v>0</v>
      </c>
      <c r="M486" s="48">
        <f>+'P1'!M487+'P2'!M487+'P3'!M487</f>
        <v>0</v>
      </c>
      <c r="N486" s="48">
        <f>+'P1'!N487+'P2'!N487+'P3'!N487</f>
        <v>0</v>
      </c>
      <c r="O486" s="48">
        <f>+'P1'!O487+'P2'!O487+'P3'!O487</f>
        <v>0</v>
      </c>
      <c r="P486" s="48">
        <f>+'P1'!P487+'P2'!P487+'P3'!P487</f>
        <v>0</v>
      </c>
      <c r="Q486" s="48">
        <f>+'P1'!Q487+'P2'!Q487+'P3'!Q487</f>
        <v>0</v>
      </c>
      <c r="R486" s="64">
        <f>SUM(R460:R485)</f>
        <v>0</v>
      </c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  <c r="AR486" s="62"/>
      <c r="AS486" s="62"/>
      <c r="AT486" s="62"/>
      <c r="AU486" s="62"/>
      <c r="AV486" s="62"/>
      <c r="AW486" s="62"/>
      <c r="AX486" s="62"/>
      <c r="AY486" s="62"/>
      <c r="AZ486" s="62"/>
      <c r="BA486" s="62"/>
      <c r="BB486" s="62"/>
      <c r="BC486" s="62"/>
      <c r="BD486" s="62"/>
      <c r="BE486" s="62"/>
      <c r="BF486" s="62"/>
      <c r="BG486" s="62"/>
      <c r="BH486" s="62"/>
      <c r="BI486" s="62"/>
      <c r="BJ486" s="62"/>
      <c r="BK486" s="62"/>
      <c r="BL486" s="62"/>
      <c r="BM486" s="62"/>
      <c r="BN486" s="62"/>
      <c r="BO486" s="62"/>
      <c r="BP486" s="62"/>
      <c r="BQ486" s="62"/>
      <c r="BR486" s="62"/>
      <c r="BS486" s="62"/>
      <c r="BT486" s="62"/>
      <c r="BU486" s="62"/>
      <c r="BV486" s="62"/>
      <c r="BW486" s="62"/>
      <c r="BX486" s="62"/>
      <c r="BY486" s="62"/>
      <c r="BZ486" s="62"/>
      <c r="CA486" s="62"/>
      <c r="CB486" s="62"/>
      <c r="CC486" s="62"/>
      <c r="CD486" s="62"/>
      <c r="CE486" s="62"/>
      <c r="CF486" s="62"/>
      <c r="CG486" s="62"/>
      <c r="CH486" s="62"/>
      <c r="CI486" s="62"/>
      <c r="CJ486" s="62"/>
      <c r="CK486" s="62"/>
      <c r="CL486" s="62"/>
      <c r="CM486" s="62"/>
      <c r="CN486" s="62"/>
      <c r="CO486" s="62"/>
      <c r="CP486" s="62"/>
      <c r="CQ486" s="62"/>
      <c r="CR486" s="62"/>
      <c r="CS486" s="62"/>
      <c r="CT486" s="62"/>
      <c r="CU486" s="62"/>
      <c r="CV486" s="62"/>
      <c r="CW486" s="62"/>
      <c r="CX486" s="62"/>
      <c r="CY486" s="62"/>
      <c r="CZ486" s="62"/>
      <c r="DA486" s="62"/>
      <c r="DB486" s="62"/>
      <c r="DC486" s="62"/>
      <c r="DD486" s="62"/>
      <c r="DE486" s="62"/>
      <c r="DF486" s="62"/>
      <c r="DG486" s="62"/>
      <c r="DH486" s="62"/>
      <c r="DI486" s="62"/>
      <c r="DJ486" s="62"/>
      <c r="DK486" s="62"/>
      <c r="DL486" s="62"/>
      <c r="DM486" s="62"/>
      <c r="DN486" s="62"/>
      <c r="DO486" s="62"/>
      <c r="DP486" s="62"/>
      <c r="DQ486" s="62"/>
      <c r="DR486" s="62"/>
      <c r="DS486" s="62"/>
    </row>
    <row r="487" spans="1:123" s="10" customFormat="1" x14ac:dyDescent="0.25">
      <c r="A487" s="91" t="s">
        <v>252</v>
      </c>
      <c r="B487" s="92"/>
      <c r="C487" s="92"/>
      <c r="D487" s="92"/>
      <c r="E487" s="93"/>
      <c r="F487" s="48">
        <f>+'P1'!F488+'P2'!F488+'P3'!F488</f>
        <v>3085563.8199999994</v>
      </c>
      <c r="G487" s="48">
        <f>+'P1'!G488+'P2'!G488+'P3'!G488</f>
        <v>979884.5399999998</v>
      </c>
      <c r="H487" s="48">
        <f>+'P1'!H488+'P2'!H488+'P3'!H488</f>
        <v>976197.2899999998</v>
      </c>
      <c r="I487" s="48">
        <f>+'P1'!I488+'P2'!I488+'P3'!I488</f>
        <v>980248.07999999984</v>
      </c>
      <c r="J487" s="48">
        <f>+'P1'!J488+'P2'!J488+'P3'!J488</f>
        <v>984280.24</v>
      </c>
      <c r="K487" s="48">
        <f>+'P1'!K488+'P2'!K488+'P3'!K488</f>
        <v>974831.97999999975</v>
      </c>
      <c r="L487" s="48">
        <f>+'P1'!L488+'P2'!L488+'P3'!L488</f>
        <v>1022994.3099999997</v>
      </c>
      <c r="M487" s="48">
        <f>+'P1'!M488+'P2'!M488+'P3'!M488</f>
        <v>979884.5399999998</v>
      </c>
      <c r="N487" s="48">
        <f>+'P1'!N488+'P2'!N488+'P3'!N488</f>
        <v>976197.2899999998</v>
      </c>
      <c r="O487" s="48">
        <f>+'P1'!O488+'P2'!O488+'P3'!O488</f>
        <v>980248.07999999984</v>
      </c>
      <c r="P487" s="48">
        <f>+'P1'!P488+'P2'!P488+'P3'!P488</f>
        <v>984280.24</v>
      </c>
      <c r="Q487" s="48">
        <f>+'P1'!Q488+'P2'!Q488+'P3'!Q488</f>
        <v>2353258.15</v>
      </c>
      <c r="R487" s="59">
        <f>+R83+R155+R264+R322+R376+R407+R458+R486</f>
        <v>15277868.560000004</v>
      </c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  <c r="AR487" s="62"/>
      <c r="AS487" s="62"/>
      <c r="AT487" s="62"/>
      <c r="AU487" s="62"/>
      <c r="AV487" s="62"/>
      <c r="AW487" s="62"/>
      <c r="AX487" s="62"/>
      <c r="AY487" s="62"/>
      <c r="AZ487" s="62"/>
      <c r="BA487" s="62"/>
      <c r="BB487" s="62"/>
      <c r="BC487" s="62"/>
      <c r="BD487" s="62"/>
      <c r="BE487" s="62"/>
      <c r="BF487" s="62"/>
      <c r="BG487" s="62"/>
      <c r="BH487" s="62"/>
      <c r="BI487" s="62"/>
      <c r="BJ487" s="62"/>
      <c r="BK487" s="62"/>
      <c r="BL487" s="62"/>
      <c r="BM487" s="62"/>
      <c r="BN487" s="62"/>
      <c r="BO487" s="62"/>
      <c r="BP487" s="62"/>
      <c r="BQ487" s="62"/>
      <c r="BR487" s="62"/>
      <c r="BS487" s="62"/>
      <c r="BT487" s="62"/>
      <c r="BU487" s="62"/>
      <c r="BV487" s="62"/>
      <c r="BW487" s="62"/>
      <c r="BX487" s="62"/>
      <c r="BY487" s="62"/>
      <c r="BZ487" s="62"/>
      <c r="CA487" s="62"/>
      <c r="CB487" s="62"/>
      <c r="CC487" s="62"/>
      <c r="CD487" s="62"/>
      <c r="CE487" s="62"/>
      <c r="CF487" s="62"/>
      <c r="CG487" s="62"/>
      <c r="CH487" s="62"/>
      <c r="CI487" s="62"/>
      <c r="CJ487" s="62"/>
      <c r="CK487" s="62"/>
      <c r="CL487" s="62"/>
      <c r="CM487" s="62"/>
      <c r="CN487" s="62"/>
      <c r="CO487" s="62"/>
      <c r="CP487" s="62"/>
      <c r="CQ487" s="62"/>
      <c r="CR487" s="62"/>
      <c r="CS487" s="62"/>
      <c r="CT487" s="62"/>
      <c r="CU487" s="62"/>
      <c r="CV487" s="62"/>
      <c r="CW487" s="62"/>
      <c r="CX487" s="62"/>
      <c r="CY487" s="62"/>
      <c r="CZ487" s="62"/>
      <c r="DA487" s="62"/>
      <c r="DB487" s="62"/>
      <c r="DC487" s="62"/>
      <c r="DD487" s="62"/>
      <c r="DE487" s="62"/>
      <c r="DF487" s="62"/>
      <c r="DG487" s="62"/>
      <c r="DH487" s="62"/>
      <c r="DI487" s="62"/>
      <c r="DJ487" s="62"/>
      <c r="DK487" s="62"/>
      <c r="DL487" s="62"/>
      <c r="DM487" s="62"/>
      <c r="DN487" s="62"/>
      <c r="DO487" s="62"/>
      <c r="DP487" s="62"/>
      <c r="DQ487" s="62"/>
      <c r="DR487" s="62"/>
      <c r="DS487" s="62"/>
    </row>
  </sheetData>
  <mergeCells count="21">
    <mergeCell ref="C12:G12"/>
    <mergeCell ref="C13:G13"/>
    <mergeCell ref="A14:G14"/>
    <mergeCell ref="C6:G6"/>
    <mergeCell ref="C7:G7"/>
    <mergeCell ref="C8:G8"/>
    <mergeCell ref="C9:G9"/>
    <mergeCell ref="C10:G10"/>
    <mergeCell ref="C11:G11"/>
    <mergeCell ref="C5:G5"/>
    <mergeCell ref="C1:Q1"/>
    <mergeCell ref="A2:B3"/>
    <mergeCell ref="C2:G3"/>
    <mergeCell ref="H2:H3"/>
    <mergeCell ref="C4:G4"/>
    <mergeCell ref="F16:Q16"/>
    <mergeCell ref="A16:A17"/>
    <mergeCell ref="B16:B17"/>
    <mergeCell ref="C16:C17"/>
    <mergeCell ref="D16:D17"/>
    <mergeCell ref="E16:E17"/>
  </mergeCells>
  <pageMargins left="0.70866141732283472" right="0.70866141732283472" top="1.08" bottom="0.74803149606299213" header="0.31496062992125984" footer="0.31496062992125984"/>
  <pageSetup scale="40" orientation="landscape" r:id="rId1"/>
  <ignoredErrors>
    <ignoredError sqref="C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88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9.5703125" style="1" customWidth="1"/>
    <col min="2" max="12" width="25.7109375" style="1" customWidth="1"/>
    <col min="13" max="18" width="13.85546875" style="1" customWidth="1"/>
    <col min="19" max="123" width="9.140625" style="61"/>
    <col min="124" max="16384" width="9.140625" style="1"/>
  </cols>
  <sheetData>
    <row r="1" spans="1:123" s="8" customFormat="1" ht="39.950000000000003" customHeight="1" x14ac:dyDescent="0.25">
      <c r="A1" s="189" t="s">
        <v>18</v>
      </c>
      <c r="B1" s="189"/>
      <c r="C1" s="192" t="s">
        <v>54</v>
      </c>
      <c r="D1" s="192"/>
      <c r="E1" s="192"/>
      <c r="F1" s="192"/>
      <c r="G1" s="188"/>
      <c r="H1" s="188"/>
      <c r="I1" s="188"/>
      <c r="J1" s="188"/>
      <c r="K1" s="188"/>
      <c r="L1" s="188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</row>
    <row r="2" spans="1:123" s="8" customFormat="1" ht="39.950000000000003" customHeight="1" x14ac:dyDescent="0.25">
      <c r="A2" s="189" t="s">
        <v>144</v>
      </c>
      <c r="B2" s="189"/>
      <c r="C2" s="192" t="s">
        <v>67</v>
      </c>
      <c r="D2" s="192"/>
      <c r="E2" s="192"/>
      <c r="F2" s="192"/>
      <c r="G2" s="188"/>
      <c r="H2" s="188"/>
      <c r="I2" s="188"/>
      <c r="J2" s="188"/>
      <c r="K2" s="188"/>
      <c r="L2" s="188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</row>
    <row r="3" spans="1:123" s="8" customFormat="1" ht="39.950000000000003" customHeight="1" x14ac:dyDescent="0.25">
      <c r="A3" s="189" t="s">
        <v>212</v>
      </c>
      <c r="B3" s="189"/>
      <c r="C3" s="192" t="s">
        <v>119</v>
      </c>
      <c r="D3" s="192"/>
      <c r="E3" s="192"/>
      <c r="F3" s="192"/>
      <c r="G3" s="188"/>
      <c r="H3" s="188"/>
      <c r="I3" s="188"/>
      <c r="J3" s="188"/>
      <c r="K3" s="188"/>
      <c r="L3" s="188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</row>
    <row r="4" spans="1:123" s="8" customFormat="1" ht="39.950000000000003" customHeight="1" x14ac:dyDescent="0.25">
      <c r="A4" s="186" t="s">
        <v>242</v>
      </c>
      <c r="B4" s="186"/>
      <c r="C4" s="186"/>
      <c r="D4" s="186"/>
      <c r="E4" s="186"/>
      <c r="F4" s="14">
        <f>SUM(L9:L15)</f>
        <v>966413.85999999987</v>
      </c>
      <c r="G4" s="188"/>
      <c r="H4" s="188"/>
      <c r="I4" s="188"/>
      <c r="J4" s="188"/>
      <c r="K4" s="188"/>
      <c r="L4" s="188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</row>
    <row r="5" spans="1:123" x14ac:dyDescent="0.25">
      <c r="A5" s="191"/>
      <c r="B5" s="187" t="s">
        <v>0</v>
      </c>
      <c r="C5" s="190" t="s">
        <v>1</v>
      </c>
      <c r="D5" s="190"/>
      <c r="E5" s="190"/>
      <c r="F5" s="190"/>
      <c r="G5" s="190"/>
      <c r="H5" s="190"/>
      <c r="I5" s="190"/>
      <c r="J5" s="187" t="s">
        <v>9</v>
      </c>
      <c r="K5" s="187" t="s">
        <v>10</v>
      </c>
      <c r="L5" s="187" t="s">
        <v>147</v>
      </c>
    </row>
    <row r="6" spans="1:123" x14ac:dyDescent="0.25">
      <c r="A6" s="191"/>
      <c r="B6" s="187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187"/>
      <c r="K6" s="187"/>
      <c r="L6" s="187"/>
    </row>
    <row r="7" spans="1:123" ht="36.75" customHeight="1" x14ac:dyDescent="0.25">
      <c r="A7" s="15" t="s">
        <v>11</v>
      </c>
      <c r="B7" s="99" t="s">
        <v>755</v>
      </c>
      <c r="C7" s="100" t="s">
        <v>756</v>
      </c>
      <c r="D7" s="100" t="s">
        <v>757</v>
      </c>
      <c r="E7" s="100" t="s">
        <v>758</v>
      </c>
      <c r="F7" s="99" t="s">
        <v>30</v>
      </c>
      <c r="G7" s="99" t="s">
        <v>766</v>
      </c>
      <c r="H7" s="99" t="s">
        <v>759</v>
      </c>
      <c r="I7" s="101" t="s">
        <v>26</v>
      </c>
      <c r="J7" s="99" t="s">
        <v>760</v>
      </c>
      <c r="K7" s="99" t="s">
        <v>761</v>
      </c>
      <c r="L7" s="2" t="s">
        <v>145</v>
      </c>
    </row>
    <row r="8" spans="1:123" ht="36.75" customHeight="1" x14ac:dyDescent="0.25">
      <c r="A8" s="15" t="s">
        <v>12</v>
      </c>
      <c r="B8" s="99" t="s">
        <v>762</v>
      </c>
      <c r="C8" s="100" t="s">
        <v>763</v>
      </c>
      <c r="D8" s="100" t="s">
        <v>764</v>
      </c>
      <c r="E8" s="100" t="s">
        <v>758</v>
      </c>
      <c r="F8" s="99" t="s">
        <v>30</v>
      </c>
      <c r="G8" s="101">
        <v>2016</v>
      </c>
      <c r="H8" s="99" t="s">
        <v>759</v>
      </c>
      <c r="I8" s="101" t="s">
        <v>27</v>
      </c>
      <c r="J8" s="99" t="s">
        <v>760</v>
      </c>
      <c r="K8" s="99" t="s">
        <v>765</v>
      </c>
      <c r="L8" s="2" t="s">
        <v>145</v>
      </c>
    </row>
    <row r="9" spans="1:123" ht="36.75" customHeight="1" x14ac:dyDescent="0.25">
      <c r="A9" s="21" t="s">
        <v>13</v>
      </c>
      <c r="B9" s="100" t="str">
        <f>'P1-C1'!B4</f>
        <v>1 Alto nivel de eficiencia en materia de transparencia</v>
      </c>
      <c r="C9" s="100" t="str">
        <f>'P1-C1'!C4</f>
        <v>Porcentaje de solicitudes respondidas de manera satisfactoria</v>
      </c>
      <c r="D9" s="100" t="str">
        <f>'P1-C1'!D4</f>
        <v>(Número de solicitudes respondidas de manera satisfactoria/ número de solicitudes)*100</v>
      </c>
      <c r="E9" s="100" t="str">
        <f>'P1-C1'!E4</f>
        <v>Porcentaje</v>
      </c>
      <c r="F9" s="100" t="str">
        <f>'P1-C1'!F4</f>
        <v>Anual</v>
      </c>
      <c r="G9" s="100" t="str">
        <f>'P1-C1'!G4</f>
        <v>2016</v>
      </c>
      <c r="H9" s="100" t="str">
        <f>'P1-C1'!H4</f>
        <v>100%</v>
      </c>
      <c r="I9" s="100" t="str">
        <f>'P1-C1'!I4</f>
        <v>Eficiencia</v>
      </c>
      <c r="J9" s="100" t="str">
        <f>'P1-C1'!J4</f>
        <v>Expedientes</v>
      </c>
      <c r="K9" s="100" t="str">
        <f>'P1-C1'!K4</f>
        <v>Los servidores públicos municipales y/o Las Unidades de enlace de transparencia asisten a los talleres, cursos y/o mesas de trabajo impartidos por Contraloría Municipal y/o atienden solicitudes de transparencia municipales y/o actualizan en tiempo y forma el portal de transparencia.</v>
      </c>
      <c r="L9" s="28">
        <f>+'P1-C1'!L4</f>
        <v>287666.12000000005</v>
      </c>
    </row>
    <row r="10" spans="1:123" ht="36.75" customHeight="1" x14ac:dyDescent="0.25">
      <c r="A10" s="21" t="s">
        <v>14</v>
      </c>
      <c r="B10" s="100" t="str">
        <f>'P1-C2'!B4</f>
        <v xml:space="preserve">2.BRINDAR ALTOS NIVELES DE RESOLUCIÓN A LA CIUDADANIA
</v>
      </c>
      <c r="C10" s="102" t="str">
        <f>'P1-C2'!C4</f>
        <v>Porcentaje de Quejas a las cuales se les dio seguimiento por Contraloría Municipal</v>
      </c>
      <c r="D10" s="102" t="str">
        <f>'P1-C2'!D4</f>
        <v>(Número de quejas a las cuales se les dio seguimiento por parte de Contraloría Municipal/ Número de quejas recibidas en Contraloría Municipal)*100</v>
      </c>
      <c r="E10" s="102" t="str">
        <f>'P1-C2'!E4</f>
        <v>PORCENTAJE</v>
      </c>
      <c r="F10" s="102" t="str">
        <f>'P1-C2'!F4</f>
        <v>Trimestral</v>
      </c>
      <c r="G10" s="102" t="str">
        <f>'P1-C2'!G4</f>
        <v>2016</v>
      </c>
      <c r="H10" s="102" t="str">
        <f>'P1-C2'!H4</f>
        <v>100%</v>
      </c>
      <c r="I10" s="102" t="str">
        <f>'P1-C2'!I4</f>
        <v>Eficiencia</v>
      </c>
      <c r="J10" s="102" t="str">
        <f>'P1-C2'!J4</f>
        <v>Expedientes</v>
      </c>
      <c r="K10" s="102" t="str">
        <f>'P1-C2'!K4</f>
        <v>Las solicitudes son competencia de la dependencia</v>
      </c>
      <c r="L10" s="9">
        <f>'P1-C2'!L4</f>
        <v>678747.73999999987</v>
      </c>
    </row>
    <row r="11" spans="1:123" ht="36.75" hidden="1" customHeight="1" x14ac:dyDescent="0.25">
      <c r="A11" s="21" t="s">
        <v>15</v>
      </c>
      <c r="B11" s="3"/>
      <c r="C11" s="4"/>
      <c r="D11" s="4"/>
      <c r="E11" s="4"/>
      <c r="F11" s="4"/>
      <c r="G11" s="4"/>
      <c r="H11" s="4"/>
      <c r="I11" s="4"/>
      <c r="J11" s="4"/>
      <c r="K11" s="4"/>
      <c r="L11" s="9"/>
    </row>
    <row r="12" spans="1:123" ht="36.75" hidden="1" customHeight="1" x14ac:dyDescent="0.25">
      <c r="A12" s="21" t="s">
        <v>16</v>
      </c>
      <c r="B12" s="3"/>
      <c r="C12" s="4"/>
      <c r="D12" s="4"/>
      <c r="E12" s="4"/>
      <c r="F12" s="4"/>
      <c r="G12" s="4"/>
      <c r="H12" s="4"/>
      <c r="I12" s="4"/>
      <c r="J12" s="4"/>
      <c r="K12" s="4"/>
      <c r="L12" s="9"/>
    </row>
    <row r="13" spans="1:123" ht="36.75" hidden="1" customHeight="1" x14ac:dyDescent="0.25">
      <c r="A13" s="21" t="s">
        <v>17</v>
      </c>
      <c r="B13" s="3"/>
      <c r="C13" s="4"/>
      <c r="D13" s="4"/>
      <c r="E13" s="4"/>
      <c r="F13" s="4"/>
      <c r="G13" s="4"/>
      <c r="H13" s="4"/>
      <c r="I13" s="4"/>
      <c r="J13" s="4"/>
      <c r="K13" s="4"/>
      <c r="L13" s="9"/>
    </row>
    <row r="14" spans="1:123" ht="36.75" hidden="1" customHeight="1" x14ac:dyDescent="0.25">
      <c r="A14" s="21" t="s">
        <v>184</v>
      </c>
      <c r="B14" s="3"/>
      <c r="C14" s="4"/>
      <c r="D14" s="4"/>
      <c r="E14" s="4"/>
      <c r="F14" s="4"/>
      <c r="G14" s="4"/>
      <c r="H14" s="4"/>
      <c r="I14" s="4"/>
      <c r="J14" s="4"/>
      <c r="K14" s="4"/>
      <c r="L14" s="9"/>
    </row>
    <row r="15" spans="1:123" ht="36.75" hidden="1" customHeight="1" x14ac:dyDescent="0.25">
      <c r="A15" s="21" t="s">
        <v>185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9"/>
    </row>
    <row r="17" spans="1:123" s="10" customFormat="1" x14ac:dyDescent="0.25">
      <c r="A17" s="162" t="s">
        <v>146</v>
      </c>
      <c r="B17" s="163" t="s">
        <v>230</v>
      </c>
      <c r="C17" s="165" t="s">
        <v>186</v>
      </c>
      <c r="D17" s="165" t="s">
        <v>187</v>
      </c>
      <c r="E17" s="167" t="s">
        <v>231</v>
      </c>
      <c r="F17" s="159" t="s">
        <v>196</v>
      </c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1"/>
      <c r="R17" s="39" t="s">
        <v>148</v>
      </c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</row>
    <row r="18" spans="1:123" s="10" customFormat="1" x14ac:dyDescent="0.25">
      <c r="A18" s="162"/>
      <c r="B18" s="164"/>
      <c r="C18" s="166"/>
      <c r="D18" s="166"/>
      <c r="E18" s="167"/>
      <c r="F18" s="41" t="s">
        <v>200</v>
      </c>
      <c r="G18" s="41" t="s">
        <v>201</v>
      </c>
      <c r="H18" s="41" t="s">
        <v>202</v>
      </c>
      <c r="I18" s="41" t="s">
        <v>203</v>
      </c>
      <c r="J18" s="41" t="s">
        <v>204</v>
      </c>
      <c r="K18" s="41" t="s">
        <v>205</v>
      </c>
      <c r="L18" s="41" t="s">
        <v>206</v>
      </c>
      <c r="M18" s="41" t="s">
        <v>207</v>
      </c>
      <c r="N18" s="41" t="s">
        <v>208</v>
      </c>
      <c r="O18" s="41" t="s">
        <v>209</v>
      </c>
      <c r="P18" s="41" t="s">
        <v>210</v>
      </c>
      <c r="Q18" s="41" t="s">
        <v>211</v>
      </c>
      <c r="R18" s="4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</row>
    <row r="19" spans="1:123" s="49" customFormat="1" x14ac:dyDescent="0.25">
      <c r="A19" s="43">
        <v>1000</v>
      </c>
      <c r="B19" s="44"/>
      <c r="C19" s="45">
        <v>1111</v>
      </c>
      <c r="D19" s="46" t="s">
        <v>253</v>
      </c>
      <c r="E19" s="47"/>
      <c r="F19" s="48">
        <f>'P1-C1'!F24+'P1-C2'!F24</f>
        <v>0</v>
      </c>
      <c r="G19" s="48">
        <f>'P1-C1'!G24+'P1-C2'!G24</f>
        <v>0</v>
      </c>
      <c r="H19" s="48">
        <f>'P1-C1'!H24+'P1-C2'!H24</f>
        <v>0</v>
      </c>
      <c r="I19" s="48">
        <f>'P1-C1'!I24+'P1-C2'!I24</f>
        <v>0</v>
      </c>
      <c r="J19" s="48">
        <f>'P1-C1'!J24+'P1-C2'!J24</f>
        <v>0</v>
      </c>
      <c r="K19" s="48">
        <f>'P1-C1'!K24+'P1-C2'!K24</f>
        <v>0</v>
      </c>
      <c r="L19" s="48">
        <f>'P1-C1'!L24+'P1-C2'!L24</f>
        <v>0</v>
      </c>
      <c r="M19" s="48">
        <f>'P1-C1'!M24+'P1-C2'!M24</f>
        <v>0</v>
      </c>
      <c r="N19" s="48">
        <f>'P1-C1'!N24+'P1-C2'!N24</f>
        <v>0</v>
      </c>
      <c r="O19" s="48">
        <f>'P1-C1'!O24+'P1-C2'!O24</f>
        <v>0</v>
      </c>
      <c r="P19" s="48">
        <f>'P1-C1'!P24+'P1-C2'!P24</f>
        <v>0</v>
      </c>
      <c r="Q19" s="48">
        <f>'P1-C1'!Q24+'P1-C2'!Q24</f>
        <v>0</v>
      </c>
      <c r="R19" s="63">
        <f t="shared" ref="R19:R83" si="0">SUM(F19:Q19)</f>
        <v>0</v>
      </c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</row>
    <row r="20" spans="1:123" s="49" customFormat="1" x14ac:dyDescent="0.25">
      <c r="A20" s="43">
        <v>1000</v>
      </c>
      <c r="B20" s="44"/>
      <c r="C20" s="45">
        <v>1121</v>
      </c>
      <c r="D20" s="46" t="s">
        <v>254</v>
      </c>
      <c r="E20" s="47"/>
      <c r="F20" s="48">
        <f>'P1-C1'!F25+'P1-C2'!F25</f>
        <v>0</v>
      </c>
      <c r="G20" s="48">
        <f>'P1-C1'!G25+'P1-C2'!G25</f>
        <v>0</v>
      </c>
      <c r="H20" s="48">
        <f>'P1-C1'!H25+'P1-C2'!H25</f>
        <v>0</v>
      </c>
      <c r="I20" s="48">
        <f>'P1-C1'!I25+'P1-C2'!I25</f>
        <v>0</v>
      </c>
      <c r="J20" s="48">
        <f>'P1-C1'!J25+'P1-C2'!J25</f>
        <v>0</v>
      </c>
      <c r="K20" s="48">
        <f>'P1-C1'!K25+'P1-C2'!K25</f>
        <v>0</v>
      </c>
      <c r="L20" s="48">
        <f>'P1-C1'!L25+'P1-C2'!L25</f>
        <v>0</v>
      </c>
      <c r="M20" s="48">
        <f>'P1-C1'!M25+'P1-C2'!M25</f>
        <v>0</v>
      </c>
      <c r="N20" s="48">
        <f>'P1-C1'!N25+'P1-C2'!N25</f>
        <v>0</v>
      </c>
      <c r="O20" s="48">
        <f>'P1-C1'!O25+'P1-C2'!O25</f>
        <v>0</v>
      </c>
      <c r="P20" s="48">
        <f>'P1-C1'!P25+'P1-C2'!P25</f>
        <v>0</v>
      </c>
      <c r="Q20" s="48">
        <f>'P1-C1'!Q25+'P1-C2'!Q25</f>
        <v>0</v>
      </c>
      <c r="R20" s="63">
        <f t="shared" si="0"/>
        <v>0</v>
      </c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</row>
    <row r="21" spans="1:123" s="49" customFormat="1" x14ac:dyDescent="0.25">
      <c r="A21" s="43">
        <v>1000</v>
      </c>
      <c r="B21" s="44"/>
      <c r="C21" s="45">
        <v>1131</v>
      </c>
      <c r="D21" s="46" t="s">
        <v>255</v>
      </c>
      <c r="E21" s="49" t="s">
        <v>980</v>
      </c>
      <c r="F21" s="48">
        <f>'P1-C1'!F26+'P1-C2'!F26</f>
        <v>19482.61</v>
      </c>
      <c r="G21" s="48">
        <f>'P1-C1'!G26+'P1-C2'!G26</f>
        <v>19482.61</v>
      </c>
      <c r="H21" s="48">
        <f>'P1-C1'!H26+'P1-C2'!H26</f>
        <v>19482.61</v>
      </c>
      <c r="I21" s="48">
        <f>'P1-C1'!I26+'P1-C2'!I26</f>
        <v>19482.61</v>
      </c>
      <c r="J21" s="48">
        <f>'P1-C1'!J26+'P1-C2'!J26</f>
        <v>19482.61</v>
      </c>
      <c r="K21" s="48">
        <f>'P1-C1'!K26+'P1-C2'!K26</f>
        <v>19482.61</v>
      </c>
      <c r="L21" s="48">
        <f>'P1-C1'!L26+'P1-C2'!L26</f>
        <v>19482.61</v>
      </c>
      <c r="M21" s="48">
        <f>'P1-C1'!M26+'P1-C2'!M26</f>
        <v>19482.61</v>
      </c>
      <c r="N21" s="48">
        <f>'P1-C1'!N26+'P1-C2'!N26</f>
        <v>19482.61</v>
      </c>
      <c r="O21" s="48">
        <f>'P1-C1'!O26+'P1-C2'!O26</f>
        <v>19482.61</v>
      </c>
      <c r="P21" s="48">
        <f>'P1-C1'!P26+'P1-C2'!P26</f>
        <v>19482.61</v>
      </c>
      <c r="Q21" s="48">
        <f>'P1-C1'!Q26+'P1-C2'!Q26</f>
        <v>19482.61</v>
      </c>
      <c r="R21" s="63">
        <f>SUM(F21:Q21)</f>
        <v>233791.31999999995</v>
      </c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</row>
    <row r="22" spans="1:123" s="49" customFormat="1" x14ac:dyDescent="0.25">
      <c r="A22" s="43">
        <v>1000</v>
      </c>
      <c r="B22" s="44"/>
      <c r="C22" s="45">
        <v>1132</v>
      </c>
      <c r="D22" s="46" t="s">
        <v>256</v>
      </c>
      <c r="E22" s="47"/>
      <c r="F22" s="48">
        <f>'P1-C1'!F27+'P1-C2'!F27</f>
        <v>0</v>
      </c>
      <c r="G22" s="48">
        <f>'P1-C1'!G27+'P1-C2'!G27</f>
        <v>0</v>
      </c>
      <c r="H22" s="48">
        <f>'P1-C1'!H27+'P1-C2'!H27</f>
        <v>0</v>
      </c>
      <c r="I22" s="48">
        <f>'P1-C1'!I27+'P1-C2'!I27</f>
        <v>0</v>
      </c>
      <c r="J22" s="48">
        <f>'P1-C1'!J27+'P1-C2'!J27</f>
        <v>0</v>
      </c>
      <c r="K22" s="48">
        <f>'P1-C1'!K27+'P1-C2'!K27</f>
        <v>0</v>
      </c>
      <c r="L22" s="48">
        <f>'P1-C1'!L27+'P1-C2'!L27</f>
        <v>0</v>
      </c>
      <c r="M22" s="48">
        <f>'P1-C1'!M27+'P1-C2'!M27</f>
        <v>0</v>
      </c>
      <c r="N22" s="48">
        <f>'P1-C1'!N27+'P1-C2'!N27</f>
        <v>0</v>
      </c>
      <c r="O22" s="48">
        <f>'P1-C1'!O27+'P1-C2'!O27</f>
        <v>0</v>
      </c>
      <c r="P22" s="48">
        <f>'P1-C1'!P27+'P1-C2'!P27</f>
        <v>0</v>
      </c>
      <c r="Q22" s="48">
        <f>'P1-C1'!Q27+'P1-C2'!Q27</f>
        <v>0</v>
      </c>
      <c r="R22" s="63">
        <f t="shared" ref="R22:R78" si="1">SUM(F22:Q22)</f>
        <v>0</v>
      </c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</row>
    <row r="23" spans="1:123" s="49" customFormat="1" x14ac:dyDescent="0.25">
      <c r="A23" s="43">
        <v>1000</v>
      </c>
      <c r="B23" s="44"/>
      <c r="C23" s="45">
        <v>1141</v>
      </c>
      <c r="D23" s="46" t="s">
        <v>257</v>
      </c>
      <c r="E23" s="47"/>
      <c r="F23" s="48">
        <f>'P1-C1'!F28+'P1-C2'!F28</f>
        <v>0</v>
      </c>
      <c r="G23" s="48">
        <f>'P1-C1'!G28+'P1-C2'!G28</f>
        <v>0</v>
      </c>
      <c r="H23" s="48">
        <f>'P1-C1'!H28+'P1-C2'!H28</f>
        <v>0</v>
      </c>
      <c r="I23" s="48">
        <f>'P1-C1'!I28+'P1-C2'!I28</f>
        <v>0</v>
      </c>
      <c r="J23" s="48">
        <f>'P1-C1'!J28+'P1-C2'!J28</f>
        <v>0</v>
      </c>
      <c r="K23" s="48">
        <f>'P1-C1'!K28+'P1-C2'!K28</f>
        <v>0</v>
      </c>
      <c r="L23" s="48">
        <f>'P1-C1'!L28+'P1-C2'!L28</f>
        <v>0</v>
      </c>
      <c r="M23" s="48">
        <f>'P1-C1'!M28+'P1-C2'!M28</f>
        <v>0</v>
      </c>
      <c r="N23" s="48">
        <f>'P1-C1'!N28+'P1-C2'!N28</f>
        <v>0</v>
      </c>
      <c r="O23" s="48">
        <f>'P1-C1'!O28+'P1-C2'!O28</f>
        <v>0</v>
      </c>
      <c r="P23" s="48">
        <f>'P1-C1'!P28+'P1-C2'!P28</f>
        <v>0</v>
      </c>
      <c r="Q23" s="48">
        <f>'P1-C1'!Q28+'P1-C2'!Q28</f>
        <v>0</v>
      </c>
      <c r="R23" s="63">
        <f t="shared" si="1"/>
        <v>0</v>
      </c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</row>
    <row r="24" spans="1:123" s="49" customFormat="1" x14ac:dyDescent="0.25">
      <c r="A24" s="43">
        <v>1000</v>
      </c>
      <c r="B24" s="44"/>
      <c r="C24" s="45">
        <v>1211</v>
      </c>
      <c r="D24" s="46" t="s">
        <v>258</v>
      </c>
      <c r="E24" s="47"/>
      <c r="F24" s="48">
        <f>'P1-C1'!F29+'P1-C2'!F29</f>
        <v>0</v>
      </c>
      <c r="G24" s="48">
        <f>'P1-C1'!G29+'P1-C2'!G29</f>
        <v>0</v>
      </c>
      <c r="H24" s="48">
        <f>'P1-C1'!H29+'P1-C2'!H29</f>
        <v>0</v>
      </c>
      <c r="I24" s="48">
        <f>'P1-C1'!I29+'P1-C2'!I29</f>
        <v>0</v>
      </c>
      <c r="J24" s="48">
        <f>'P1-C1'!J29+'P1-C2'!J29</f>
        <v>0</v>
      </c>
      <c r="K24" s="48">
        <f>'P1-C1'!K29+'P1-C2'!K29</f>
        <v>0</v>
      </c>
      <c r="L24" s="48">
        <f>'P1-C1'!L29+'P1-C2'!L29</f>
        <v>0</v>
      </c>
      <c r="M24" s="48">
        <f>'P1-C1'!M29+'P1-C2'!M29</f>
        <v>0</v>
      </c>
      <c r="N24" s="48">
        <f>'P1-C1'!N29+'P1-C2'!N29</f>
        <v>0</v>
      </c>
      <c r="O24" s="48">
        <f>'P1-C1'!O29+'P1-C2'!O29</f>
        <v>0</v>
      </c>
      <c r="P24" s="48">
        <f>'P1-C1'!P29+'P1-C2'!P29</f>
        <v>0</v>
      </c>
      <c r="Q24" s="48">
        <f>'P1-C1'!Q29+'P1-C2'!Q29</f>
        <v>0</v>
      </c>
      <c r="R24" s="63">
        <f t="shared" si="1"/>
        <v>0</v>
      </c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</row>
    <row r="25" spans="1:123" s="49" customFormat="1" x14ac:dyDescent="0.25">
      <c r="A25" s="43">
        <v>1000</v>
      </c>
      <c r="B25" s="44"/>
      <c r="C25" s="45">
        <v>1212</v>
      </c>
      <c r="D25" s="46" t="s">
        <v>259</v>
      </c>
      <c r="E25" s="47"/>
      <c r="F25" s="48">
        <f>'P1-C1'!F30+'P1-C2'!F30</f>
        <v>0</v>
      </c>
      <c r="G25" s="48">
        <f>'P1-C1'!G30+'P1-C2'!G30</f>
        <v>0</v>
      </c>
      <c r="H25" s="48">
        <f>'P1-C1'!H30+'P1-C2'!H30</f>
        <v>0</v>
      </c>
      <c r="I25" s="48">
        <f>'P1-C1'!I30+'P1-C2'!I30</f>
        <v>0</v>
      </c>
      <c r="J25" s="48">
        <f>'P1-C1'!J30+'P1-C2'!J30</f>
        <v>0</v>
      </c>
      <c r="K25" s="48">
        <f>'P1-C1'!K30+'P1-C2'!K30</f>
        <v>0</v>
      </c>
      <c r="L25" s="48">
        <f>'P1-C1'!L30+'P1-C2'!L30</f>
        <v>0</v>
      </c>
      <c r="M25" s="48">
        <f>'P1-C1'!M30+'P1-C2'!M30</f>
        <v>0</v>
      </c>
      <c r="N25" s="48">
        <f>'P1-C1'!N30+'P1-C2'!N30</f>
        <v>0</v>
      </c>
      <c r="O25" s="48">
        <f>'P1-C1'!O30+'P1-C2'!O30</f>
        <v>0</v>
      </c>
      <c r="P25" s="48">
        <f>'P1-C1'!P30+'P1-C2'!P30</f>
        <v>0</v>
      </c>
      <c r="Q25" s="48">
        <f>'P1-C1'!Q30+'P1-C2'!Q30</f>
        <v>0</v>
      </c>
      <c r="R25" s="63">
        <f t="shared" si="1"/>
        <v>0</v>
      </c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</row>
    <row r="26" spans="1:123" s="49" customFormat="1" x14ac:dyDescent="0.25">
      <c r="A26" s="43">
        <v>1000</v>
      </c>
      <c r="B26" s="44"/>
      <c r="C26" s="45">
        <v>1213</v>
      </c>
      <c r="D26" s="46" t="s">
        <v>260</v>
      </c>
      <c r="E26" s="47"/>
      <c r="F26" s="48">
        <f>'P1-C1'!F31+'P1-C2'!F31</f>
        <v>0</v>
      </c>
      <c r="G26" s="48">
        <f>'P1-C1'!G31+'P1-C2'!G31</f>
        <v>0</v>
      </c>
      <c r="H26" s="48">
        <f>'P1-C1'!H31+'P1-C2'!H31</f>
        <v>0</v>
      </c>
      <c r="I26" s="48">
        <f>'P1-C1'!I31+'P1-C2'!I31</f>
        <v>0</v>
      </c>
      <c r="J26" s="48">
        <f>'P1-C1'!J31+'P1-C2'!J31</f>
        <v>0</v>
      </c>
      <c r="K26" s="48">
        <f>'P1-C1'!K31+'P1-C2'!K31</f>
        <v>0</v>
      </c>
      <c r="L26" s="48">
        <f>'P1-C1'!L31+'P1-C2'!L31</f>
        <v>0</v>
      </c>
      <c r="M26" s="48">
        <f>'P1-C1'!M31+'P1-C2'!M31</f>
        <v>0</v>
      </c>
      <c r="N26" s="48">
        <f>'P1-C1'!N31+'P1-C2'!N31</f>
        <v>0</v>
      </c>
      <c r="O26" s="48">
        <f>'P1-C1'!O31+'P1-C2'!O31</f>
        <v>0</v>
      </c>
      <c r="P26" s="48">
        <f>'P1-C1'!P31+'P1-C2'!P31</f>
        <v>0</v>
      </c>
      <c r="Q26" s="48">
        <f>'P1-C1'!Q31+'P1-C2'!Q31</f>
        <v>0</v>
      </c>
      <c r="R26" s="63">
        <f t="shared" si="1"/>
        <v>0</v>
      </c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</row>
    <row r="27" spans="1:123" s="49" customFormat="1" x14ac:dyDescent="0.25">
      <c r="A27" s="43">
        <v>1000</v>
      </c>
      <c r="B27" s="44"/>
      <c r="C27" s="45">
        <v>1214</v>
      </c>
      <c r="D27" s="46" t="s">
        <v>261</v>
      </c>
      <c r="E27" s="47"/>
      <c r="F27" s="48">
        <f>'P1-C1'!F32+'P1-C2'!F32</f>
        <v>0</v>
      </c>
      <c r="G27" s="48">
        <f>'P1-C1'!G32+'P1-C2'!G32</f>
        <v>0</v>
      </c>
      <c r="H27" s="48">
        <f>'P1-C1'!H32+'P1-C2'!H32</f>
        <v>0</v>
      </c>
      <c r="I27" s="48">
        <f>'P1-C1'!I32+'P1-C2'!I32</f>
        <v>0</v>
      </c>
      <c r="J27" s="48">
        <f>'P1-C1'!J32+'P1-C2'!J32</f>
        <v>0</v>
      </c>
      <c r="K27" s="48">
        <f>'P1-C1'!K32+'P1-C2'!K32</f>
        <v>0</v>
      </c>
      <c r="L27" s="48">
        <f>'P1-C1'!L32+'P1-C2'!L32</f>
        <v>0</v>
      </c>
      <c r="M27" s="48">
        <f>'P1-C1'!M32+'P1-C2'!M32</f>
        <v>0</v>
      </c>
      <c r="N27" s="48">
        <f>'P1-C1'!N32+'P1-C2'!N32</f>
        <v>0</v>
      </c>
      <c r="O27" s="48">
        <f>'P1-C1'!O32+'P1-C2'!O32</f>
        <v>0</v>
      </c>
      <c r="P27" s="48">
        <f>'P1-C1'!P32+'P1-C2'!P32</f>
        <v>0</v>
      </c>
      <c r="Q27" s="48">
        <f>'P1-C1'!Q32+'P1-C2'!Q32</f>
        <v>0</v>
      </c>
      <c r="R27" s="63">
        <f t="shared" si="1"/>
        <v>0</v>
      </c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</row>
    <row r="28" spans="1:123" s="49" customFormat="1" x14ac:dyDescent="0.25">
      <c r="A28" s="43">
        <v>1000</v>
      </c>
      <c r="B28" s="44"/>
      <c r="C28" s="45">
        <v>1215</v>
      </c>
      <c r="D28" s="46" t="s">
        <v>262</v>
      </c>
      <c r="E28" s="47"/>
      <c r="F28" s="48">
        <f>'P1-C1'!F33+'P1-C2'!F33</f>
        <v>0</v>
      </c>
      <c r="G28" s="48">
        <f>'P1-C1'!G33+'P1-C2'!G33</f>
        <v>0</v>
      </c>
      <c r="H28" s="48">
        <f>'P1-C1'!H33+'P1-C2'!H33</f>
        <v>0</v>
      </c>
      <c r="I28" s="48">
        <f>'P1-C1'!I33+'P1-C2'!I33</f>
        <v>0</v>
      </c>
      <c r="J28" s="48">
        <f>'P1-C1'!J33+'P1-C2'!J33</f>
        <v>0</v>
      </c>
      <c r="K28" s="48">
        <f>'P1-C1'!K33+'P1-C2'!K33</f>
        <v>0</v>
      </c>
      <c r="L28" s="48">
        <f>'P1-C1'!L33+'P1-C2'!L33</f>
        <v>0</v>
      </c>
      <c r="M28" s="48">
        <f>'P1-C1'!M33+'P1-C2'!M33</f>
        <v>0</v>
      </c>
      <c r="N28" s="48">
        <f>'P1-C1'!N33+'P1-C2'!N33</f>
        <v>0</v>
      </c>
      <c r="O28" s="48">
        <f>'P1-C1'!O33+'P1-C2'!O33</f>
        <v>0</v>
      </c>
      <c r="P28" s="48">
        <f>'P1-C1'!P33+'P1-C2'!P33</f>
        <v>0</v>
      </c>
      <c r="Q28" s="48">
        <f>'P1-C1'!Q33+'P1-C2'!Q33</f>
        <v>0</v>
      </c>
      <c r="R28" s="63">
        <f t="shared" si="1"/>
        <v>0</v>
      </c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</row>
    <row r="29" spans="1:123" s="49" customFormat="1" x14ac:dyDescent="0.25">
      <c r="A29" s="43">
        <v>1000</v>
      </c>
      <c r="B29" s="44"/>
      <c r="C29" s="45">
        <v>1221</v>
      </c>
      <c r="D29" s="46" t="s">
        <v>263</v>
      </c>
      <c r="E29" s="47"/>
      <c r="F29" s="48">
        <f>'P1-C1'!F34+'P1-C2'!F34</f>
        <v>0</v>
      </c>
      <c r="G29" s="48">
        <f>'P1-C1'!G34+'P1-C2'!G34</f>
        <v>0</v>
      </c>
      <c r="H29" s="48">
        <f>'P1-C1'!H34+'P1-C2'!H34</f>
        <v>0</v>
      </c>
      <c r="I29" s="48">
        <f>'P1-C1'!I34+'P1-C2'!I34</f>
        <v>0</v>
      </c>
      <c r="J29" s="48">
        <f>'P1-C1'!J34+'P1-C2'!J34</f>
        <v>0</v>
      </c>
      <c r="K29" s="48">
        <f>'P1-C1'!K34+'P1-C2'!K34</f>
        <v>0</v>
      </c>
      <c r="L29" s="48">
        <f>'P1-C1'!L34+'P1-C2'!L34</f>
        <v>0</v>
      </c>
      <c r="M29" s="48">
        <f>'P1-C1'!M34+'P1-C2'!M34</f>
        <v>0</v>
      </c>
      <c r="N29" s="48">
        <f>'P1-C1'!N34+'P1-C2'!N34</f>
        <v>0</v>
      </c>
      <c r="O29" s="48">
        <f>'P1-C1'!O34+'P1-C2'!O34</f>
        <v>0</v>
      </c>
      <c r="P29" s="48">
        <f>'P1-C1'!P34+'P1-C2'!P34</f>
        <v>0</v>
      </c>
      <c r="Q29" s="48">
        <f>'P1-C1'!Q34+'P1-C2'!Q34</f>
        <v>0</v>
      </c>
      <c r="R29" s="63">
        <f t="shared" si="1"/>
        <v>0</v>
      </c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</row>
    <row r="30" spans="1:123" s="49" customFormat="1" x14ac:dyDescent="0.25">
      <c r="A30" s="43">
        <v>1000</v>
      </c>
      <c r="B30" s="44"/>
      <c r="C30" s="45">
        <v>1231</v>
      </c>
      <c r="D30" s="46" t="s">
        <v>264</v>
      </c>
      <c r="E30" s="47"/>
      <c r="F30" s="48">
        <f>'P1-C1'!F35+'P1-C2'!F35</f>
        <v>0</v>
      </c>
      <c r="G30" s="48">
        <f>'P1-C1'!G35+'P1-C2'!G35</f>
        <v>0</v>
      </c>
      <c r="H30" s="48">
        <f>'P1-C1'!H35+'P1-C2'!H35</f>
        <v>0</v>
      </c>
      <c r="I30" s="48">
        <f>'P1-C1'!I35+'P1-C2'!I35</f>
        <v>0</v>
      </c>
      <c r="J30" s="48">
        <f>'P1-C1'!J35+'P1-C2'!J35</f>
        <v>0</v>
      </c>
      <c r="K30" s="48">
        <f>'P1-C1'!K35+'P1-C2'!K35</f>
        <v>0</v>
      </c>
      <c r="L30" s="48">
        <f>'P1-C1'!L35+'P1-C2'!L35</f>
        <v>0</v>
      </c>
      <c r="M30" s="48">
        <f>'P1-C1'!M35+'P1-C2'!M35</f>
        <v>0</v>
      </c>
      <c r="N30" s="48">
        <f>'P1-C1'!N35+'P1-C2'!N35</f>
        <v>0</v>
      </c>
      <c r="O30" s="48">
        <f>'P1-C1'!O35+'P1-C2'!O35</f>
        <v>0</v>
      </c>
      <c r="P30" s="48">
        <f>'P1-C1'!P35+'P1-C2'!P35</f>
        <v>0</v>
      </c>
      <c r="Q30" s="48">
        <f>'P1-C1'!Q35+'P1-C2'!Q35</f>
        <v>0</v>
      </c>
      <c r="R30" s="63">
        <f t="shared" si="1"/>
        <v>0</v>
      </c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</row>
    <row r="31" spans="1:123" s="49" customFormat="1" x14ac:dyDescent="0.25">
      <c r="A31" s="43">
        <v>1000</v>
      </c>
      <c r="B31" s="44"/>
      <c r="C31" s="45">
        <v>1241</v>
      </c>
      <c r="D31" s="46" t="s">
        <v>265</v>
      </c>
      <c r="E31" s="47"/>
      <c r="F31" s="48">
        <f>'P1-C1'!F36+'P1-C2'!F36</f>
        <v>0</v>
      </c>
      <c r="G31" s="48">
        <f>'P1-C1'!G36+'P1-C2'!G36</f>
        <v>0</v>
      </c>
      <c r="H31" s="48">
        <f>'P1-C1'!H36+'P1-C2'!H36</f>
        <v>0</v>
      </c>
      <c r="I31" s="48">
        <f>'P1-C1'!I36+'P1-C2'!I36</f>
        <v>0</v>
      </c>
      <c r="J31" s="48">
        <f>'P1-C1'!J36+'P1-C2'!J36</f>
        <v>0</v>
      </c>
      <c r="K31" s="48">
        <f>'P1-C1'!K36+'P1-C2'!K36</f>
        <v>0</v>
      </c>
      <c r="L31" s="48">
        <f>'P1-C1'!L36+'P1-C2'!L36</f>
        <v>0</v>
      </c>
      <c r="M31" s="48">
        <f>'P1-C1'!M36+'P1-C2'!M36</f>
        <v>0</v>
      </c>
      <c r="N31" s="48">
        <f>'P1-C1'!N36+'P1-C2'!N36</f>
        <v>0</v>
      </c>
      <c r="O31" s="48">
        <f>'P1-C1'!O36+'P1-C2'!O36</f>
        <v>0</v>
      </c>
      <c r="P31" s="48">
        <f>'P1-C1'!P36+'P1-C2'!P36</f>
        <v>0</v>
      </c>
      <c r="Q31" s="48">
        <f>'P1-C1'!Q36+'P1-C2'!Q36</f>
        <v>0</v>
      </c>
      <c r="R31" s="63">
        <f t="shared" si="1"/>
        <v>0</v>
      </c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</row>
    <row r="32" spans="1:123" s="49" customFormat="1" x14ac:dyDescent="0.25">
      <c r="A32" s="43">
        <v>1000</v>
      </c>
      <c r="B32" s="44"/>
      <c r="C32" s="45">
        <v>1311</v>
      </c>
      <c r="D32" s="46" t="s">
        <v>266</v>
      </c>
      <c r="E32" s="49" t="s">
        <v>980</v>
      </c>
      <c r="F32" s="48">
        <f>'P1-C1'!F37+'P1-C2'!F37</f>
        <v>524.48</v>
      </c>
      <c r="G32" s="48">
        <f>'P1-C1'!G37+'P1-C2'!G37</f>
        <v>524.48</v>
      </c>
      <c r="H32" s="48">
        <f>'P1-C1'!H37+'P1-C2'!H37</f>
        <v>524.48</v>
      </c>
      <c r="I32" s="48">
        <f>'P1-C1'!I37+'P1-C2'!I37</f>
        <v>524.48</v>
      </c>
      <c r="J32" s="48">
        <f>'P1-C1'!J37+'P1-C2'!J37</f>
        <v>524.48</v>
      </c>
      <c r="K32" s="48">
        <f>'P1-C1'!K37+'P1-C2'!K37</f>
        <v>524.48</v>
      </c>
      <c r="L32" s="48">
        <f>'P1-C1'!L37+'P1-C2'!L37</f>
        <v>524.48</v>
      </c>
      <c r="M32" s="48">
        <f>'P1-C1'!M37+'P1-C2'!M37</f>
        <v>524.48</v>
      </c>
      <c r="N32" s="48">
        <f>'P1-C1'!N37+'P1-C2'!N37</f>
        <v>524.48</v>
      </c>
      <c r="O32" s="48">
        <f>'P1-C1'!O37+'P1-C2'!O37</f>
        <v>524.48</v>
      </c>
      <c r="P32" s="48">
        <f>'P1-C1'!P37+'P1-C2'!P37</f>
        <v>524.48</v>
      </c>
      <c r="Q32" s="48">
        <f>'P1-C1'!Q37+'P1-C2'!Q37</f>
        <v>524.48</v>
      </c>
      <c r="R32" s="63">
        <f t="shared" si="1"/>
        <v>6293.7599999999984</v>
      </c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</row>
    <row r="33" spans="1:123" s="49" customFormat="1" x14ac:dyDescent="0.25">
      <c r="A33" s="43">
        <v>1000</v>
      </c>
      <c r="B33" s="44"/>
      <c r="C33" s="45">
        <v>1312</v>
      </c>
      <c r="D33" s="46" t="s">
        <v>267</v>
      </c>
      <c r="E33" s="47"/>
      <c r="F33" s="48">
        <f>'P1-C1'!F38+'P1-C2'!F38</f>
        <v>0</v>
      </c>
      <c r="G33" s="48">
        <f>'P1-C1'!G38+'P1-C2'!G38</f>
        <v>0</v>
      </c>
      <c r="H33" s="48">
        <f>'P1-C1'!H38+'P1-C2'!H38</f>
        <v>0</v>
      </c>
      <c r="I33" s="48">
        <f>'P1-C1'!I38+'P1-C2'!I38</f>
        <v>0</v>
      </c>
      <c r="J33" s="48">
        <f>'P1-C1'!J38+'P1-C2'!J38</f>
        <v>0</v>
      </c>
      <c r="K33" s="48">
        <f>'P1-C1'!K38+'P1-C2'!K38</f>
        <v>0</v>
      </c>
      <c r="L33" s="48">
        <f>'P1-C1'!L38+'P1-C2'!L38</f>
        <v>0</v>
      </c>
      <c r="M33" s="48">
        <f>'P1-C1'!M38+'P1-C2'!M38</f>
        <v>0</v>
      </c>
      <c r="N33" s="48">
        <f>'P1-C1'!N38+'P1-C2'!N38</f>
        <v>0</v>
      </c>
      <c r="O33" s="48">
        <f>'P1-C1'!O38+'P1-C2'!O38</f>
        <v>0</v>
      </c>
      <c r="P33" s="48">
        <f>'P1-C1'!P38+'P1-C2'!P38</f>
        <v>0</v>
      </c>
      <c r="Q33" s="48">
        <f>'P1-C1'!Q38+'P1-C2'!Q38</f>
        <v>0</v>
      </c>
      <c r="R33" s="63">
        <f t="shared" si="1"/>
        <v>0</v>
      </c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</row>
    <row r="34" spans="1:123" s="49" customFormat="1" x14ac:dyDescent="0.25">
      <c r="A34" s="43">
        <v>1000</v>
      </c>
      <c r="B34" s="44"/>
      <c r="C34" s="45">
        <v>1321</v>
      </c>
      <c r="D34" s="46" t="s">
        <v>268</v>
      </c>
      <c r="E34" s="49" t="s">
        <v>980</v>
      </c>
      <c r="F34" s="48">
        <f>'P1-C1'!F39+'P1-C2'!F39</f>
        <v>0</v>
      </c>
      <c r="G34" s="48">
        <f>'P1-C1'!G39+'P1-C2'!G39</f>
        <v>0</v>
      </c>
      <c r="H34" s="48">
        <f>'P1-C1'!H39+'P1-C2'!H39</f>
        <v>0</v>
      </c>
      <c r="I34" s="48">
        <f>'P1-C1'!I39+'P1-C2'!I39</f>
        <v>0</v>
      </c>
      <c r="J34" s="48">
        <f>'P1-C1'!J39+'P1-C2'!J39</f>
        <v>0</v>
      </c>
      <c r="K34" s="48">
        <f>'P1-C1'!K39+'P1-C2'!K39</f>
        <v>0</v>
      </c>
      <c r="L34" s="48">
        <f>'P1-C1'!L39+'P1-C2'!L39</f>
        <v>0</v>
      </c>
      <c r="M34" s="48">
        <f>'P1-C1'!M39+'P1-C2'!M39</f>
        <v>0</v>
      </c>
      <c r="N34" s="48">
        <f>'P1-C1'!N39+'P1-C2'!N39</f>
        <v>0</v>
      </c>
      <c r="O34" s="48">
        <f>'P1-C1'!O39+'P1-C2'!O39</f>
        <v>0</v>
      </c>
      <c r="P34" s="48">
        <f>'P1-C1'!P39+'P1-C2'!P39</f>
        <v>0</v>
      </c>
      <c r="Q34" s="48">
        <f>'P1-C1'!Q39+'P1-C2'!Q39</f>
        <v>78533.05</v>
      </c>
      <c r="R34" s="63">
        <f t="shared" si="1"/>
        <v>78533.05</v>
      </c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</row>
    <row r="35" spans="1:123" s="49" customFormat="1" x14ac:dyDescent="0.25">
      <c r="A35" s="43">
        <v>1000</v>
      </c>
      <c r="B35" s="44"/>
      <c r="C35" s="45">
        <v>1322</v>
      </c>
      <c r="D35" s="46" t="s">
        <v>269</v>
      </c>
      <c r="E35" s="49" t="s">
        <v>980</v>
      </c>
      <c r="F35" s="48">
        <f>'P1-C1'!F40+'P1-C2'!F40</f>
        <v>3724.02</v>
      </c>
      <c r="G35" s="48">
        <f>'P1-C1'!G40+'P1-C2'!G40</f>
        <v>1058.04</v>
      </c>
      <c r="H35" s="48">
        <f>'P1-C1'!H40+'P1-C2'!H40</f>
        <v>0</v>
      </c>
      <c r="I35" s="48">
        <f>'P1-C1'!I40+'P1-C2'!I40</f>
        <v>2089.58</v>
      </c>
      <c r="J35" s="48">
        <f>'P1-C1'!J40+'P1-C2'!J40</f>
        <v>0</v>
      </c>
      <c r="K35" s="48">
        <f>'P1-C1'!K40+'P1-C2'!K40</f>
        <v>0</v>
      </c>
      <c r="L35" s="48">
        <f>'P1-C1'!L40+'P1-C2'!L40</f>
        <v>3724.02</v>
      </c>
      <c r="M35" s="48">
        <f>'P1-C1'!M40+'P1-C2'!M40</f>
        <v>1058.04</v>
      </c>
      <c r="N35" s="48">
        <f>'P1-C1'!N40+'P1-C2'!N40</f>
        <v>0</v>
      </c>
      <c r="O35" s="48">
        <f>'P1-C1'!O40+'P1-C2'!O40</f>
        <v>2089.58</v>
      </c>
      <c r="P35" s="48">
        <f>'P1-C1'!P40+'P1-C2'!P40</f>
        <v>0</v>
      </c>
      <c r="Q35" s="48">
        <f>'P1-C1'!Q40+'P1-C2'!Q40</f>
        <v>0</v>
      </c>
      <c r="R35" s="63">
        <f t="shared" si="1"/>
        <v>13743.28</v>
      </c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</row>
    <row r="36" spans="1:123" s="49" customFormat="1" x14ac:dyDescent="0.25">
      <c r="A36" s="43">
        <v>1000</v>
      </c>
      <c r="B36" s="44"/>
      <c r="C36" s="45">
        <v>1323</v>
      </c>
      <c r="D36" s="46" t="s">
        <v>270</v>
      </c>
      <c r="E36" s="47"/>
      <c r="F36" s="48">
        <f>'P1-C1'!F41+'P1-C2'!F41</f>
        <v>0</v>
      </c>
      <c r="G36" s="48">
        <f>'P1-C1'!G41+'P1-C2'!G41</f>
        <v>0</v>
      </c>
      <c r="H36" s="48">
        <f>'P1-C1'!H41+'P1-C2'!H41</f>
        <v>0</v>
      </c>
      <c r="I36" s="48">
        <f>'P1-C1'!I41+'P1-C2'!I41</f>
        <v>0</v>
      </c>
      <c r="J36" s="48">
        <f>'P1-C1'!J41+'P1-C2'!J41</f>
        <v>0</v>
      </c>
      <c r="K36" s="48">
        <f>'P1-C1'!K41+'P1-C2'!K41</f>
        <v>0</v>
      </c>
      <c r="L36" s="48">
        <f>'P1-C1'!L41+'P1-C2'!L41</f>
        <v>0</v>
      </c>
      <c r="M36" s="48">
        <f>'P1-C1'!M41+'P1-C2'!M41</f>
        <v>0</v>
      </c>
      <c r="N36" s="48">
        <f>'P1-C1'!N41+'P1-C2'!N41</f>
        <v>0</v>
      </c>
      <c r="O36" s="48">
        <f>'P1-C1'!O41+'P1-C2'!O41</f>
        <v>0</v>
      </c>
      <c r="P36" s="48">
        <f>'P1-C1'!P41+'P1-C2'!P41</f>
        <v>0</v>
      </c>
      <c r="Q36" s="48">
        <f>'P1-C1'!Q41+'P1-C2'!Q41</f>
        <v>0</v>
      </c>
      <c r="R36" s="63">
        <f t="shared" si="1"/>
        <v>0</v>
      </c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</row>
    <row r="37" spans="1:123" s="49" customFormat="1" x14ac:dyDescent="0.25">
      <c r="A37" s="43">
        <v>1000</v>
      </c>
      <c r="B37" s="44"/>
      <c r="C37" s="45">
        <v>1324</v>
      </c>
      <c r="D37" s="46" t="s">
        <v>271</v>
      </c>
      <c r="E37" s="47"/>
      <c r="F37" s="48">
        <f>'P1-C1'!F42+'P1-C2'!F42</f>
        <v>0</v>
      </c>
      <c r="G37" s="48">
        <f>'P1-C1'!G42+'P1-C2'!G42</f>
        <v>0</v>
      </c>
      <c r="H37" s="48">
        <f>'P1-C1'!H42+'P1-C2'!H42</f>
        <v>0</v>
      </c>
      <c r="I37" s="48">
        <f>'P1-C1'!I42+'P1-C2'!I42</f>
        <v>0</v>
      </c>
      <c r="J37" s="48">
        <f>'P1-C1'!J42+'P1-C2'!J42</f>
        <v>0</v>
      </c>
      <c r="K37" s="48">
        <f>'P1-C1'!K42+'P1-C2'!K42</f>
        <v>0</v>
      </c>
      <c r="L37" s="48">
        <f>'P1-C1'!L42+'P1-C2'!L42</f>
        <v>0</v>
      </c>
      <c r="M37" s="48">
        <f>'P1-C1'!M42+'P1-C2'!M42</f>
        <v>0</v>
      </c>
      <c r="N37" s="48">
        <f>'P1-C1'!N42+'P1-C2'!N42</f>
        <v>0</v>
      </c>
      <c r="O37" s="48">
        <f>'P1-C1'!O42+'P1-C2'!O42</f>
        <v>0</v>
      </c>
      <c r="P37" s="48">
        <f>'P1-C1'!P42+'P1-C2'!P42</f>
        <v>0</v>
      </c>
      <c r="Q37" s="48">
        <f>'P1-C1'!Q42+'P1-C2'!Q42</f>
        <v>0</v>
      </c>
      <c r="R37" s="63">
        <f t="shared" si="1"/>
        <v>0</v>
      </c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</row>
    <row r="38" spans="1:123" s="49" customFormat="1" x14ac:dyDescent="0.25">
      <c r="A38" s="43">
        <v>1000</v>
      </c>
      <c r="B38" s="44"/>
      <c r="C38" s="45">
        <v>1325</v>
      </c>
      <c r="D38" s="46" t="s">
        <v>272</v>
      </c>
      <c r="E38" s="47"/>
      <c r="F38" s="48">
        <f>'P1-C1'!F43+'P1-C2'!F43</f>
        <v>0</v>
      </c>
      <c r="G38" s="48">
        <f>'P1-C1'!G43+'P1-C2'!G43</f>
        <v>0</v>
      </c>
      <c r="H38" s="48">
        <f>'P1-C1'!H43+'P1-C2'!H43</f>
        <v>0</v>
      </c>
      <c r="I38" s="48">
        <f>'P1-C1'!I43+'P1-C2'!I43</f>
        <v>0</v>
      </c>
      <c r="J38" s="48">
        <f>'P1-C1'!J43+'P1-C2'!J43</f>
        <v>0</v>
      </c>
      <c r="K38" s="48">
        <f>'P1-C1'!K43+'P1-C2'!K43</f>
        <v>0</v>
      </c>
      <c r="L38" s="48">
        <f>'P1-C1'!L43+'P1-C2'!L43</f>
        <v>0</v>
      </c>
      <c r="M38" s="48">
        <f>'P1-C1'!M43+'P1-C2'!M43</f>
        <v>0</v>
      </c>
      <c r="N38" s="48">
        <f>'P1-C1'!N43+'P1-C2'!N43</f>
        <v>0</v>
      </c>
      <c r="O38" s="48">
        <f>'P1-C1'!O43+'P1-C2'!O43</f>
        <v>0</v>
      </c>
      <c r="P38" s="48">
        <f>'P1-C1'!P43+'P1-C2'!P43</f>
        <v>0</v>
      </c>
      <c r="Q38" s="48">
        <f>'P1-C1'!Q43+'P1-C2'!Q43</f>
        <v>0</v>
      </c>
      <c r="R38" s="63">
        <f t="shared" si="1"/>
        <v>0</v>
      </c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</row>
    <row r="39" spans="1:123" s="49" customFormat="1" x14ac:dyDescent="0.25">
      <c r="A39" s="43">
        <v>1000</v>
      </c>
      <c r="B39" s="44"/>
      <c r="C39" s="45">
        <v>1331</v>
      </c>
      <c r="D39" s="46" t="s">
        <v>273</v>
      </c>
      <c r="E39" s="47"/>
      <c r="F39" s="48">
        <f>'P1-C1'!F44+'P1-C2'!F44</f>
        <v>0</v>
      </c>
      <c r="G39" s="48">
        <f>'P1-C1'!G44+'P1-C2'!G44</f>
        <v>0</v>
      </c>
      <c r="H39" s="48">
        <f>'P1-C1'!H44+'P1-C2'!H44</f>
        <v>0</v>
      </c>
      <c r="I39" s="48">
        <f>'P1-C1'!I44+'P1-C2'!I44</f>
        <v>0</v>
      </c>
      <c r="J39" s="48">
        <f>'P1-C1'!J44+'P1-C2'!J44</f>
        <v>0</v>
      </c>
      <c r="K39" s="48">
        <f>'P1-C1'!K44+'P1-C2'!K44</f>
        <v>0</v>
      </c>
      <c r="L39" s="48">
        <f>'P1-C1'!L44+'P1-C2'!L44</f>
        <v>0</v>
      </c>
      <c r="M39" s="48">
        <f>'P1-C1'!M44+'P1-C2'!M44</f>
        <v>0</v>
      </c>
      <c r="N39" s="48">
        <f>'P1-C1'!N44+'P1-C2'!N44</f>
        <v>0</v>
      </c>
      <c r="O39" s="48">
        <f>'P1-C1'!O44+'P1-C2'!O44</f>
        <v>0</v>
      </c>
      <c r="P39" s="48">
        <f>'P1-C1'!P44+'P1-C2'!P44</f>
        <v>0</v>
      </c>
      <c r="Q39" s="48">
        <f>'P1-C1'!Q44+'P1-C2'!Q44</f>
        <v>0</v>
      </c>
      <c r="R39" s="63">
        <f t="shared" si="1"/>
        <v>0</v>
      </c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</row>
    <row r="40" spans="1:123" s="49" customFormat="1" x14ac:dyDescent="0.25">
      <c r="A40" s="43">
        <v>1000</v>
      </c>
      <c r="B40" s="44"/>
      <c r="C40" s="45">
        <v>1341</v>
      </c>
      <c r="D40" s="46" t="s">
        <v>274</v>
      </c>
      <c r="E40" s="49" t="s">
        <v>980</v>
      </c>
      <c r="F40" s="48">
        <f>'P1-C1'!F45+'P1-C2'!F45</f>
        <v>15083.880000000001</v>
      </c>
      <c r="G40" s="48">
        <f>'P1-C1'!G45+'P1-C2'!G45</f>
        <v>15083.880000000001</v>
      </c>
      <c r="H40" s="48">
        <f>'P1-C1'!H45+'P1-C2'!H45</f>
        <v>15083.880000000001</v>
      </c>
      <c r="I40" s="48">
        <f>'P1-C1'!I45+'P1-C2'!I45</f>
        <v>15083.880000000001</v>
      </c>
      <c r="J40" s="48">
        <f>'P1-C1'!J45+'P1-C2'!J45</f>
        <v>15083.880000000001</v>
      </c>
      <c r="K40" s="48">
        <f>'P1-C1'!K45+'P1-C2'!K45</f>
        <v>15083.880000000001</v>
      </c>
      <c r="L40" s="48">
        <f>'P1-C1'!L45+'P1-C2'!L45</f>
        <v>15083.880000000001</v>
      </c>
      <c r="M40" s="48">
        <f>'P1-C1'!M45+'P1-C2'!M45</f>
        <v>15083.880000000001</v>
      </c>
      <c r="N40" s="48">
        <f>'P1-C1'!N45+'P1-C2'!N45</f>
        <v>15083.880000000001</v>
      </c>
      <c r="O40" s="48">
        <f>'P1-C1'!O45+'P1-C2'!O45</f>
        <v>15083.880000000001</v>
      </c>
      <c r="P40" s="48">
        <f>'P1-C1'!P45+'P1-C2'!P45</f>
        <v>15083.880000000001</v>
      </c>
      <c r="Q40" s="48">
        <f>'P1-C1'!Q45+'P1-C2'!Q45</f>
        <v>15083.880000000001</v>
      </c>
      <c r="R40" s="63">
        <f t="shared" si="1"/>
        <v>181006.56000000003</v>
      </c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</row>
    <row r="41" spans="1:123" s="49" customFormat="1" x14ac:dyDescent="0.25">
      <c r="A41" s="43">
        <v>1000</v>
      </c>
      <c r="B41" s="44"/>
      <c r="C41" s="45">
        <v>1342</v>
      </c>
      <c r="D41" s="46" t="s">
        <v>275</v>
      </c>
      <c r="E41" s="47"/>
      <c r="F41" s="48">
        <f>'P1-C1'!F46+'P1-C2'!F46</f>
        <v>0</v>
      </c>
      <c r="G41" s="48">
        <f>'P1-C1'!G46+'P1-C2'!G46</f>
        <v>0</v>
      </c>
      <c r="H41" s="48">
        <f>'P1-C1'!H46+'P1-C2'!H46</f>
        <v>0</v>
      </c>
      <c r="I41" s="48">
        <f>'P1-C1'!I46+'P1-C2'!I46</f>
        <v>0</v>
      </c>
      <c r="J41" s="48">
        <f>'P1-C1'!J46+'P1-C2'!J46</f>
        <v>0</v>
      </c>
      <c r="K41" s="48">
        <f>'P1-C1'!K46+'P1-C2'!K46</f>
        <v>0</v>
      </c>
      <c r="L41" s="48">
        <f>'P1-C1'!L46+'P1-C2'!L46</f>
        <v>0</v>
      </c>
      <c r="M41" s="48">
        <f>'P1-C1'!M46+'P1-C2'!M46</f>
        <v>0</v>
      </c>
      <c r="N41" s="48">
        <f>'P1-C1'!N46+'P1-C2'!N46</f>
        <v>0</v>
      </c>
      <c r="O41" s="48">
        <f>'P1-C1'!O46+'P1-C2'!O46</f>
        <v>0</v>
      </c>
      <c r="P41" s="48">
        <f>'P1-C1'!P46+'P1-C2'!P46</f>
        <v>0</v>
      </c>
      <c r="Q41" s="48">
        <f>'P1-C1'!Q46+'P1-C2'!Q46</f>
        <v>0</v>
      </c>
      <c r="R41" s="63">
        <f t="shared" si="1"/>
        <v>0</v>
      </c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</row>
    <row r="42" spans="1:123" s="49" customFormat="1" x14ac:dyDescent="0.25">
      <c r="A42" s="43">
        <v>1000</v>
      </c>
      <c r="B42" s="44"/>
      <c r="C42" s="45">
        <v>1343</v>
      </c>
      <c r="D42" s="46" t="s">
        <v>276</v>
      </c>
      <c r="E42" s="49" t="s">
        <v>980</v>
      </c>
      <c r="F42" s="48">
        <f>'P1-C1'!F47+'P1-C2'!F47</f>
        <v>14719.81</v>
      </c>
      <c r="G42" s="48">
        <f>'P1-C1'!G47+'P1-C2'!G47</f>
        <v>14719.81</v>
      </c>
      <c r="H42" s="48">
        <f>'P1-C1'!H47+'P1-C2'!H47</f>
        <v>14719.81</v>
      </c>
      <c r="I42" s="48">
        <f>'P1-C1'!I47+'P1-C2'!I47</f>
        <v>14719.81</v>
      </c>
      <c r="J42" s="48">
        <f>'P1-C1'!J47+'P1-C2'!J47</f>
        <v>14719.81</v>
      </c>
      <c r="K42" s="48">
        <f>'P1-C1'!K47+'P1-C2'!K47</f>
        <v>14719.81</v>
      </c>
      <c r="L42" s="48">
        <f>'P1-C1'!L47+'P1-C2'!L47</f>
        <v>14719.81</v>
      </c>
      <c r="M42" s="48">
        <f>'P1-C1'!M47+'P1-C2'!M47</f>
        <v>14719.81</v>
      </c>
      <c r="N42" s="48">
        <f>'P1-C1'!N47+'P1-C2'!N47</f>
        <v>14719.81</v>
      </c>
      <c r="O42" s="48">
        <f>'P1-C1'!O47+'P1-C2'!O47</f>
        <v>14719.81</v>
      </c>
      <c r="P42" s="48">
        <f>'P1-C1'!P47+'P1-C2'!P47</f>
        <v>14719.81</v>
      </c>
      <c r="Q42" s="48">
        <f>'P1-C1'!Q47+'P1-C2'!Q47</f>
        <v>14719.81</v>
      </c>
      <c r="R42" s="63">
        <f t="shared" si="1"/>
        <v>176637.72</v>
      </c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</row>
    <row r="43" spans="1:123" s="49" customFormat="1" x14ac:dyDescent="0.25">
      <c r="A43" s="43">
        <v>1000</v>
      </c>
      <c r="B43" s="44"/>
      <c r="C43" s="45">
        <v>1344</v>
      </c>
      <c r="D43" s="46" t="s">
        <v>277</v>
      </c>
      <c r="E43" s="47"/>
      <c r="F43" s="48">
        <f>'P1-C1'!F48+'P1-C2'!F48</f>
        <v>0</v>
      </c>
      <c r="G43" s="48">
        <f>'P1-C1'!G48+'P1-C2'!G48</f>
        <v>0</v>
      </c>
      <c r="H43" s="48">
        <f>'P1-C1'!H48+'P1-C2'!H48</f>
        <v>0</v>
      </c>
      <c r="I43" s="48">
        <f>'P1-C1'!I48+'P1-C2'!I48</f>
        <v>0</v>
      </c>
      <c r="J43" s="48">
        <f>'P1-C1'!J48+'P1-C2'!J48</f>
        <v>0</v>
      </c>
      <c r="K43" s="48">
        <f>'P1-C1'!K48+'P1-C2'!K48</f>
        <v>0</v>
      </c>
      <c r="L43" s="48">
        <f>'P1-C1'!L48+'P1-C2'!L48</f>
        <v>0</v>
      </c>
      <c r="M43" s="48">
        <f>'P1-C1'!M48+'P1-C2'!M48</f>
        <v>0</v>
      </c>
      <c r="N43" s="48">
        <f>'P1-C1'!N48+'P1-C2'!N48</f>
        <v>0</v>
      </c>
      <c r="O43" s="48">
        <f>'P1-C1'!O48+'P1-C2'!O48</f>
        <v>0</v>
      </c>
      <c r="P43" s="48">
        <f>'P1-C1'!P48+'P1-C2'!P48</f>
        <v>0</v>
      </c>
      <c r="Q43" s="48">
        <f>'P1-C1'!Q48+'P1-C2'!Q48</f>
        <v>0</v>
      </c>
      <c r="R43" s="63">
        <f t="shared" si="1"/>
        <v>0</v>
      </c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</row>
    <row r="44" spans="1:123" s="49" customFormat="1" x14ac:dyDescent="0.25">
      <c r="A44" s="43">
        <v>1000</v>
      </c>
      <c r="B44" s="44"/>
      <c r="C44" s="45">
        <v>1351</v>
      </c>
      <c r="D44" s="46" t="s">
        <v>278</v>
      </c>
      <c r="E44" s="47"/>
      <c r="F44" s="48">
        <f>'P1-C1'!F49+'P1-C2'!F49</f>
        <v>0</v>
      </c>
      <c r="G44" s="48">
        <f>'P1-C1'!G49+'P1-C2'!G49</f>
        <v>0</v>
      </c>
      <c r="H44" s="48">
        <f>'P1-C1'!H49+'P1-C2'!H49</f>
        <v>0</v>
      </c>
      <c r="I44" s="48">
        <f>'P1-C1'!I49+'P1-C2'!I49</f>
        <v>0</v>
      </c>
      <c r="J44" s="48">
        <f>'P1-C1'!J49+'P1-C2'!J49</f>
        <v>0</v>
      </c>
      <c r="K44" s="48">
        <f>'P1-C1'!K49+'P1-C2'!K49</f>
        <v>0</v>
      </c>
      <c r="L44" s="48">
        <f>'P1-C1'!L49+'P1-C2'!L49</f>
        <v>0</v>
      </c>
      <c r="M44" s="48">
        <f>'P1-C1'!M49+'P1-C2'!M49</f>
        <v>0</v>
      </c>
      <c r="N44" s="48">
        <f>'P1-C1'!N49+'P1-C2'!N49</f>
        <v>0</v>
      </c>
      <c r="O44" s="48">
        <f>'P1-C1'!O49+'P1-C2'!O49</f>
        <v>0</v>
      </c>
      <c r="P44" s="48">
        <f>'P1-C1'!P49+'P1-C2'!P49</f>
        <v>0</v>
      </c>
      <c r="Q44" s="48">
        <f>'P1-C1'!Q49+'P1-C2'!Q49</f>
        <v>0</v>
      </c>
      <c r="R44" s="63">
        <f t="shared" si="1"/>
        <v>0</v>
      </c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</row>
    <row r="45" spans="1:123" s="49" customFormat="1" x14ac:dyDescent="0.25">
      <c r="A45" s="43">
        <v>1000</v>
      </c>
      <c r="B45" s="44"/>
      <c r="C45" s="45">
        <v>1361</v>
      </c>
      <c r="D45" s="46" t="s">
        <v>279</v>
      </c>
      <c r="E45" s="47"/>
      <c r="F45" s="48">
        <f>'P1-C1'!F50+'P1-C2'!F50</f>
        <v>0</v>
      </c>
      <c r="G45" s="48">
        <f>'P1-C1'!G50+'P1-C2'!G50</f>
        <v>0</v>
      </c>
      <c r="H45" s="48">
        <f>'P1-C1'!H50+'P1-C2'!H50</f>
        <v>0</v>
      </c>
      <c r="I45" s="48">
        <f>'P1-C1'!I50+'P1-C2'!I50</f>
        <v>0</v>
      </c>
      <c r="J45" s="48">
        <f>'P1-C1'!J50+'P1-C2'!J50</f>
        <v>0</v>
      </c>
      <c r="K45" s="48">
        <f>'P1-C1'!K50+'P1-C2'!K50</f>
        <v>0</v>
      </c>
      <c r="L45" s="48">
        <f>'P1-C1'!L50+'P1-C2'!L50</f>
        <v>0</v>
      </c>
      <c r="M45" s="48">
        <f>'P1-C1'!M50+'P1-C2'!M50</f>
        <v>0</v>
      </c>
      <c r="N45" s="48">
        <f>'P1-C1'!N50+'P1-C2'!N50</f>
        <v>0</v>
      </c>
      <c r="O45" s="48">
        <f>'P1-C1'!O50+'P1-C2'!O50</f>
        <v>0</v>
      </c>
      <c r="P45" s="48">
        <f>'P1-C1'!P50+'P1-C2'!P50</f>
        <v>0</v>
      </c>
      <c r="Q45" s="48">
        <f>'P1-C1'!Q50+'P1-C2'!Q50</f>
        <v>0</v>
      </c>
      <c r="R45" s="63">
        <f t="shared" si="1"/>
        <v>0</v>
      </c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</row>
    <row r="46" spans="1:123" s="49" customFormat="1" x14ac:dyDescent="0.25">
      <c r="A46" s="43">
        <v>1000</v>
      </c>
      <c r="B46" s="44"/>
      <c r="C46" s="45">
        <v>1371</v>
      </c>
      <c r="D46" s="46" t="s">
        <v>280</v>
      </c>
      <c r="E46" s="47"/>
      <c r="F46" s="48">
        <f>'P1-C1'!F51+'P1-C2'!F51</f>
        <v>0</v>
      </c>
      <c r="G46" s="48">
        <f>'P1-C1'!G51+'P1-C2'!G51</f>
        <v>0</v>
      </c>
      <c r="H46" s="48">
        <f>'P1-C1'!H51+'P1-C2'!H51</f>
        <v>0</v>
      </c>
      <c r="I46" s="48">
        <f>'P1-C1'!I51+'P1-C2'!I51</f>
        <v>0</v>
      </c>
      <c r="J46" s="48">
        <f>'P1-C1'!J51+'P1-C2'!J51</f>
        <v>0</v>
      </c>
      <c r="K46" s="48">
        <f>'P1-C1'!K51+'P1-C2'!K51</f>
        <v>0</v>
      </c>
      <c r="L46" s="48">
        <f>'P1-C1'!L51+'P1-C2'!L51</f>
        <v>0</v>
      </c>
      <c r="M46" s="48">
        <f>'P1-C1'!M51+'P1-C2'!M51</f>
        <v>0</v>
      </c>
      <c r="N46" s="48">
        <f>'P1-C1'!N51+'P1-C2'!N51</f>
        <v>0</v>
      </c>
      <c r="O46" s="48">
        <f>'P1-C1'!O51+'P1-C2'!O51</f>
        <v>0</v>
      </c>
      <c r="P46" s="48">
        <f>'P1-C1'!P51+'P1-C2'!P51</f>
        <v>0</v>
      </c>
      <c r="Q46" s="48">
        <f>'P1-C1'!Q51+'P1-C2'!Q51</f>
        <v>0</v>
      </c>
      <c r="R46" s="63">
        <f t="shared" si="1"/>
        <v>0</v>
      </c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</row>
    <row r="47" spans="1:123" s="49" customFormat="1" x14ac:dyDescent="0.25">
      <c r="A47" s="43">
        <v>1000</v>
      </c>
      <c r="B47" s="44"/>
      <c r="C47" s="45">
        <v>1381</v>
      </c>
      <c r="D47" s="46" t="s">
        <v>281</v>
      </c>
      <c r="E47" s="47"/>
      <c r="F47" s="48">
        <f>'P1-C1'!F52+'P1-C2'!F52</f>
        <v>0</v>
      </c>
      <c r="G47" s="48">
        <f>'P1-C1'!G52+'P1-C2'!G52</f>
        <v>0</v>
      </c>
      <c r="H47" s="48">
        <f>'P1-C1'!H52+'P1-C2'!H52</f>
        <v>0</v>
      </c>
      <c r="I47" s="48">
        <f>'P1-C1'!I52+'P1-C2'!I52</f>
        <v>0</v>
      </c>
      <c r="J47" s="48">
        <f>'P1-C1'!J52+'P1-C2'!J52</f>
        <v>0</v>
      </c>
      <c r="K47" s="48">
        <f>'P1-C1'!K52+'P1-C2'!K52</f>
        <v>0</v>
      </c>
      <c r="L47" s="48">
        <f>'P1-C1'!L52+'P1-C2'!L52</f>
        <v>0</v>
      </c>
      <c r="M47" s="48">
        <f>'P1-C1'!M52+'P1-C2'!M52</f>
        <v>0</v>
      </c>
      <c r="N47" s="48">
        <f>'P1-C1'!N52+'P1-C2'!N52</f>
        <v>0</v>
      </c>
      <c r="O47" s="48">
        <f>'P1-C1'!O52+'P1-C2'!O52</f>
        <v>0</v>
      </c>
      <c r="P47" s="48">
        <f>'P1-C1'!P52+'P1-C2'!P52</f>
        <v>0</v>
      </c>
      <c r="Q47" s="48">
        <f>'P1-C1'!Q52+'P1-C2'!Q52</f>
        <v>0</v>
      </c>
      <c r="R47" s="63">
        <f t="shared" si="1"/>
        <v>0</v>
      </c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</row>
    <row r="48" spans="1:123" s="49" customFormat="1" x14ac:dyDescent="0.25">
      <c r="A48" s="43">
        <v>1000</v>
      </c>
      <c r="B48" s="44"/>
      <c r="C48" s="45">
        <v>1411</v>
      </c>
      <c r="D48" s="46" t="s">
        <v>282</v>
      </c>
      <c r="E48" s="49" t="s">
        <v>980</v>
      </c>
      <c r="F48" s="48">
        <f>'P1-C1'!F53+'P1-C2'!F53</f>
        <v>2525.9699999999998</v>
      </c>
      <c r="G48" s="48">
        <f>'P1-C1'!G53+'P1-C2'!G53</f>
        <v>2525.9699999999998</v>
      </c>
      <c r="H48" s="48">
        <f>'P1-C1'!H53+'P1-C2'!H53</f>
        <v>2525.9699999999998</v>
      </c>
      <c r="I48" s="48">
        <f>'P1-C1'!I53+'P1-C2'!I53</f>
        <v>2525.9699999999998</v>
      </c>
      <c r="J48" s="48">
        <f>'P1-C1'!J53+'P1-C2'!J53</f>
        <v>2525.9699999999998</v>
      </c>
      <c r="K48" s="48">
        <f>'P1-C1'!K53+'P1-C2'!K53</f>
        <v>2525.9699999999998</v>
      </c>
      <c r="L48" s="48">
        <f>'P1-C1'!L53+'P1-C2'!L53</f>
        <v>2525.9699999999998</v>
      </c>
      <c r="M48" s="48">
        <f>'P1-C1'!M53+'P1-C2'!M53</f>
        <v>2525.9699999999998</v>
      </c>
      <c r="N48" s="48">
        <f>'P1-C1'!N53+'P1-C2'!N53</f>
        <v>2525.9699999999998</v>
      </c>
      <c r="O48" s="48">
        <f>'P1-C1'!O53+'P1-C2'!O53</f>
        <v>2525.9699999999998</v>
      </c>
      <c r="P48" s="48">
        <f>'P1-C1'!P53+'P1-C2'!P53</f>
        <v>2525.9699999999998</v>
      </c>
      <c r="Q48" s="48">
        <f>'P1-C1'!Q53+'P1-C2'!Q53</f>
        <v>2525.9699999999998</v>
      </c>
      <c r="R48" s="63">
        <f t="shared" si="1"/>
        <v>30311.640000000003</v>
      </c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</row>
    <row r="49" spans="1:123" s="49" customFormat="1" x14ac:dyDescent="0.25">
      <c r="A49" s="43">
        <v>1000</v>
      </c>
      <c r="B49" s="44"/>
      <c r="C49" s="45">
        <v>1412</v>
      </c>
      <c r="D49" s="46" t="s">
        <v>283</v>
      </c>
      <c r="E49" s="49" t="s">
        <v>980</v>
      </c>
      <c r="F49" s="48">
        <f>'P1-C1'!F54+'P1-C2'!F54</f>
        <v>2393.4699999999998</v>
      </c>
      <c r="G49" s="48">
        <f>'P1-C1'!G54+'P1-C2'!G54</f>
        <v>2393.4699999999998</v>
      </c>
      <c r="H49" s="48">
        <f>'P1-C1'!H54+'P1-C2'!H54</f>
        <v>2393.4699999999998</v>
      </c>
      <c r="I49" s="48">
        <f>'P1-C1'!I54+'P1-C2'!I54</f>
        <v>2393.4699999999998</v>
      </c>
      <c r="J49" s="48">
        <f>'P1-C1'!J54+'P1-C2'!J54</f>
        <v>2393.4699999999998</v>
      </c>
      <c r="K49" s="48">
        <f>'P1-C1'!K54+'P1-C2'!K54</f>
        <v>2393.4699999999998</v>
      </c>
      <c r="L49" s="48">
        <f>'P1-C1'!L54+'P1-C2'!L54</f>
        <v>2393.4699999999998</v>
      </c>
      <c r="M49" s="48">
        <f>'P1-C1'!M54+'P1-C2'!M54</f>
        <v>2393.4699999999998</v>
      </c>
      <c r="N49" s="48">
        <f>'P1-C1'!N54+'P1-C2'!N54</f>
        <v>2393.4699999999998</v>
      </c>
      <c r="O49" s="48">
        <f>'P1-C1'!O54+'P1-C2'!O54</f>
        <v>2393.4699999999998</v>
      </c>
      <c r="P49" s="48">
        <f>'P1-C1'!P54+'P1-C2'!P54</f>
        <v>2393.4699999999998</v>
      </c>
      <c r="Q49" s="48">
        <f>'P1-C1'!Q54+'P1-C2'!Q54</f>
        <v>2393.4699999999998</v>
      </c>
      <c r="R49" s="63">
        <f t="shared" si="1"/>
        <v>28721.640000000003</v>
      </c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</row>
    <row r="50" spans="1:123" s="49" customFormat="1" x14ac:dyDescent="0.25">
      <c r="A50" s="43">
        <v>1000</v>
      </c>
      <c r="B50" s="44"/>
      <c r="C50" s="45">
        <v>1413</v>
      </c>
      <c r="D50" s="46" t="s">
        <v>284</v>
      </c>
      <c r="E50" s="47"/>
      <c r="F50" s="48">
        <f>'P1-C1'!F55+'P1-C2'!F55</f>
        <v>0</v>
      </c>
      <c r="G50" s="48">
        <f>'P1-C1'!G55+'P1-C2'!G55</f>
        <v>0</v>
      </c>
      <c r="H50" s="48">
        <f>'P1-C1'!H55+'P1-C2'!H55</f>
        <v>0</v>
      </c>
      <c r="I50" s="48">
        <f>'P1-C1'!I55+'P1-C2'!I55</f>
        <v>0</v>
      </c>
      <c r="J50" s="48">
        <f>'P1-C1'!J55+'P1-C2'!J55</f>
        <v>0</v>
      </c>
      <c r="K50" s="48">
        <f>'P1-C1'!K55+'P1-C2'!K55</f>
        <v>0</v>
      </c>
      <c r="L50" s="48">
        <f>'P1-C1'!L55+'P1-C2'!L55</f>
        <v>0</v>
      </c>
      <c r="M50" s="48">
        <f>'P1-C1'!M55+'P1-C2'!M55</f>
        <v>0</v>
      </c>
      <c r="N50" s="48">
        <f>'P1-C1'!N55+'P1-C2'!N55</f>
        <v>0</v>
      </c>
      <c r="O50" s="48">
        <f>'P1-C1'!O55+'P1-C2'!O55</f>
        <v>0</v>
      </c>
      <c r="P50" s="48">
        <f>'P1-C1'!P55+'P1-C2'!P55</f>
        <v>0</v>
      </c>
      <c r="Q50" s="48">
        <f>'P1-C1'!Q55+'P1-C2'!Q55</f>
        <v>0</v>
      </c>
      <c r="R50" s="63">
        <f t="shared" si="1"/>
        <v>0</v>
      </c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</row>
    <row r="51" spans="1:123" s="49" customFormat="1" x14ac:dyDescent="0.25">
      <c r="A51" s="43">
        <v>1000</v>
      </c>
      <c r="B51" s="44"/>
      <c r="C51" s="45">
        <v>1414</v>
      </c>
      <c r="D51" s="46" t="s">
        <v>285</v>
      </c>
      <c r="E51" s="47"/>
      <c r="F51" s="48">
        <f>'P1-C1'!F56+'P1-C2'!F56</f>
        <v>0</v>
      </c>
      <c r="G51" s="48">
        <f>'P1-C1'!G56+'P1-C2'!G56</f>
        <v>0</v>
      </c>
      <c r="H51" s="48">
        <f>'P1-C1'!H56+'P1-C2'!H56</f>
        <v>0</v>
      </c>
      <c r="I51" s="48">
        <f>'P1-C1'!I56+'P1-C2'!I56</f>
        <v>0</v>
      </c>
      <c r="J51" s="48">
        <f>'P1-C1'!J56+'P1-C2'!J56</f>
        <v>0</v>
      </c>
      <c r="K51" s="48">
        <f>'P1-C1'!K56+'P1-C2'!K56</f>
        <v>0</v>
      </c>
      <c r="L51" s="48">
        <f>'P1-C1'!L56+'P1-C2'!L56</f>
        <v>0</v>
      </c>
      <c r="M51" s="48">
        <f>'P1-C1'!M56+'P1-C2'!M56</f>
        <v>0</v>
      </c>
      <c r="N51" s="48">
        <f>'P1-C1'!N56+'P1-C2'!N56</f>
        <v>0</v>
      </c>
      <c r="O51" s="48">
        <f>'P1-C1'!O56+'P1-C2'!O56</f>
        <v>0</v>
      </c>
      <c r="P51" s="48">
        <f>'P1-C1'!P56+'P1-C2'!P56</f>
        <v>0</v>
      </c>
      <c r="Q51" s="48">
        <f>'P1-C1'!Q56+'P1-C2'!Q56</f>
        <v>0</v>
      </c>
      <c r="R51" s="63">
        <f t="shared" si="1"/>
        <v>0</v>
      </c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</row>
    <row r="52" spans="1:123" s="49" customFormat="1" x14ac:dyDescent="0.25">
      <c r="A52" s="43">
        <v>1000</v>
      </c>
      <c r="B52" s="44"/>
      <c r="C52" s="45">
        <v>1415</v>
      </c>
      <c r="D52" s="46" t="s">
        <v>286</v>
      </c>
      <c r="E52" s="47"/>
      <c r="F52" s="48">
        <f>'P1-C1'!F57+'P1-C2'!F57</f>
        <v>0</v>
      </c>
      <c r="G52" s="48">
        <f>'P1-C1'!G57+'P1-C2'!G57</f>
        <v>0</v>
      </c>
      <c r="H52" s="48">
        <f>'P1-C1'!H57+'P1-C2'!H57</f>
        <v>0</v>
      </c>
      <c r="I52" s="48">
        <f>'P1-C1'!I57+'P1-C2'!I57</f>
        <v>0</v>
      </c>
      <c r="J52" s="48">
        <f>'P1-C1'!J57+'P1-C2'!J57</f>
        <v>0</v>
      </c>
      <c r="K52" s="48">
        <f>'P1-C1'!K57+'P1-C2'!K57</f>
        <v>0</v>
      </c>
      <c r="L52" s="48">
        <f>'P1-C1'!L57+'P1-C2'!L57</f>
        <v>0</v>
      </c>
      <c r="M52" s="48">
        <f>'P1-C1'!M57+'P1-C2'!M57</f>
        <v>0</v>
      </c>
      <c r="N52" s="48">
        <f>'P1-C1'!N57+'P1-C2'!N57</f>
        <v>0</v>
      </c>
      <c r="O52" s="48">
        <f>'P1-C1'!O57+'P1-C2'!O57</f>
        <v>0</v>
      </c>
      <c r="P52" s="48">
        <f>'P1-C1'!P57+'P1-C2'!P57</f>
        <v>0</v>
      </c>
      <c r="Q52" s="48">
        <f>'P1-C1'!Q57+'P1-C2'!Q57</f>
        <v>0</v>
      </c>
      <c r="R52" s="63">
        <f t="shared" si="1"/>
        <v>0</v>
      </c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</row>
    <row r="53" spans="1:123" s="49" customFormat="1" x14ac:dyDescent="0.25">
      <c r="A53" s="43">
        <v>1000</v>
      </c>
      <c r="B53" s="44"/>
      <c r="C53" s="45">
        <v>1421</v>
      </c>
      <c r="D53" s="46" t="s">
        <v>287</v>
      </c>
      <c r="E53" s="49" t="s">
        <v>980</v>
      </c>
      <c r="F53" s="48">
        <f>'P1-C1'!F58+'P1-C2'!F58</f>
        <v>172.09</v>
      </c>
      <c r="G53" s="48">
        <f>'P1-C1'!G58+'P1-C2'!G58</f>
        <v>172.09</v>
      </c>
      <c r="H53" s="48">
        <f>'P1-C1'!H58+'P1-C2'!H58</f>
        <v>172.09</v>
      </c>
      <c r="I53" s="48">
        <f>'P1-C1'!I58+'P1-C2'!I58</f>
        <v>172.09</v>
      </c>
      <c r="J53" s="48">
        <f>'P1-C1'!J58+'P1-C2'!J58</f>
        <v>172.09</v>
      </c>
      <c r="K53" s="48">
        <f>'P1-C1'!K58+'P1-C2'!K58</f>
        <v>172.09</v>
      </c>
      <c r="L53" s="48">
        <f>'P1-C1'!L58+'P1-C2'!L58</f>
        <v>172.09</v>
      </c>
      <c r="M53" s="48">
        <f>'P1-C1'!M58+'P1-C2'!M58</f>
        <v>172.09</v>
      </c>
      <c r="N53" s="48">
        <f>'P1-C1'!N58+'P1-C2'!N58</f>
        <v>172.09</v>
      </c>
      <c r="O53" s="48">
        <f>'P1-C1'!O58+'P1-C2'!O58</f>
        <v>172.09</v>
      </c>
      <c r="P53" s="48">
        <f>'P1-C1'!P58+'P1-C2'!P58</f>
        <v>172.09</v>
      </c>
      <c r="Q53" s="48">
        <f>'P1-C1'!Q58+'P1-C2'!Q58</f>
        <v>172.09</v>
      </c>
      <c r="R53" s="63">
        <f t="shared" si="1"/>
        <v>2065.0799999999995</v>
      </c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</row>
    <row r="54" spans="1:123" s="49" customFormat="1" x14ac:dyDescent="0.25">
      <c r="A54" s="43">
        <v>1000</v>
      </c>
      <c r="B54" s="44"/>
      <c r="C54" s="45">
        <v>1422</v>
      </c>
      <c r="D54" s="46" t="s">
        <v>288</v>
      </c>
      <c r="E54" s="47"/>
      <c r="F54" s="48">
        <f>'P1-C1'!F59+'P1-C2'!F59</f>
        <v>0</v>
      </c>
      <c r="G54" s="48">
        <f>'P1-C1'!G59+'P1-C2'!G59</f>
        <v>0</v>
      </c>
      <c r="H54" s="48">
        <f>'P1-C1'!H59+'P1-C2'!H59</f>
        <v>0</v>
      </c>
      <c r="I54" s="48">
        <f>'P1-C1'!I59+'P1-C2'!I59</f>
        <v>0</v>
      </c>
      <c r="J54" s="48">
        <f>'P1-C1'!J59+'P1-C2'!J59</f>
        <v>0</v>
      </c>
      <c r="K54" s="48">
        <f>'P1-C1'!K59+'P1-C2'!K59</f>
        <v>0</v>
      </c>
      <c r="L54" s="48">
        <f>'P1-C1'!L59+'P1-C2'!L59</f>
        <v>0</v>
      </c>
      <c r="M54" s="48">
        <f>'P1-C1'!M59+'P1-C2'!M59</f>
        <v>0</v>
      </c>
      <c r="N54" s="48">
        <f>'P1-C1'!N59+'P1-C2'!N59</f>
        <v>0</v>
      </c>
      <c r="O54" s="48">
        <f>'P1-C1'!O59+'P1-C2'!O59</f>
        <v>0</v>
      </c>
      <c r="P54" s="48">
        <f>'P1-C1'!P59+'P1-C2'!P59</f>
        <v>0</v>
      </c>
      <c r="Q54" s="48">
        <f>'P1-C1'!Q59+'P1-C2'!Q59</f>
        <v>0</v>
      </c>
      <c r="R54" s="63">
        <f t="shared" si="1"/>
        <v>0</v>
      </c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</row>
    <row r="55" spans="1:123" s="49" customFormat="1" x14ac:dyDescent="0.25">
      <c r="A55" s="43">
        <v>1000</v>
      </c>
      <c r="B55" s="44"/>
      <c r="C55" s="45">
        <v>1431</v>
      </c>
      <c r="D55" s="46" t="s">
        <v>289</v>
      </c>
      <c r="E55" s="49" t="s">
        <v>980</v>
      </c>
      <c r="F55" s="48">
        <f>'P1-C1'!F60+'P1-C2'!F60</f>
        <v>196.67</v>
      </c>
      <c r="G55" s="48">
        <f>'P1-C1'!G60+'P1-C2'!G60</f>
        <v>196.67</v>
      </c>
      <c r="H55" s="48">
        <f>'P1-C1'!H60+'P1-C2'!H60</f>
        <v>196.67</v>
      </c>
      <c r="I55" s="48">
        <f>'P1-C1'!I60+'P1-C2'!I60</f>
        <v>196.67</v>
      </c>
      <c r="J55" s="48">
        <f>'P1-C1'!J60+'P1-C2'!J60</f>
        <v>196.67</v>
      </c>
      <c r="K55" s="48">
        <f>'P1-C1'!K60+'P1-C2'!K60</f>
        <v>196.67</v>
      </c>
      <c r="L55" s="48">
        <f>'P1-C1'!L60+'P1-C2'!L60</f>
        <v>196.67</v>
      </c>
      <c r="M55" s="48">
        <f>'P1-C1'!M60+'P1-C2'!M60</f>
        <v>196.67</v>
      </c>
      <c r="N55" s="48">
        <f>'P1-C1'!N60+'P1-C2'!N60</f>
        <v>196.67</v>
      </c>
      <c r="O55" s="48">
        <f>'P1-C1'!O60+'P1-C2'!O60</f>
        <v>196.67</v>
      </c>
      <c r="P55" s="48">
        <f>'P1-C1'!P60+'P1-C2'!P60</f>
        <v>196.67</v>
      </c>
      <c r="Q55" s="48">
        <f>'P1-C1'!Q60+'P1-C2'!Q60</f>
        <v>196.67</v>
      </c>
      <c r="R55" s="63">
        <f t="shared" si="1"/>
        <v>2360.0400000000004</v>
      </c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</row>
    <row r="56" spans="1:123" s="49" customFormat="1" x14ac:dyDescent="0.25">
      <c r="A56" s="43">
        <v>1000</v>
      </c>
      <c r="B56" s="44"/>
      <c r="C56" s="45">
        <v>1432</v>
      </c>
      <c r="D56" s="46" t="s">
        <v>290</v>
      </c>
      <c r="E56" s="47"/>
      <c r="F56" s="48">
        <f>'P1-C1'!F61+'P1-C2'!F61</f>
        <v>0</v>
      </c>
      <c r="G56" s="48">
        <f>'P1-C1'!G61+'P1-C2'!G61</f>
        <v>0</v>
      </c>
      <c r="H56" s="48">
        <f>'P1-C1'!H61+'P1-C2'!H61</f>
        <v>0</v>
      </c>
      <c r="I56" s="48">
        <f>'P1-C1'!I61+'P1-C2'!I61</f>
        <v>0</v>
      </c>
      <c r="J56" s="48">
        <f>'P1-C1'!J61+'P1-C2'!J61</f>
        <v>0</v>
      </c>
      <c r="K56" s="48">
        <f>'P1-C1'!K61+'P1-C2'!K61</f>
        <v>0</v>
      </c>
      <c r="L56" s="48">
        <f>'P1-C1'!L61+'P1-C2'!L61</f>
        <v>0</v>
      </c>
      <c r="M56" s="48">
        <f>'P1-C1'!M61+'P1-C2'!M61</f>
        <v>0</v>
      </c>
      <c r="N56" s="48">
        <f>'P1-C1'!N61+'P1-C2'!N61</f>
        <v>0</v>
      </c>
      <c r="O56" s="48">
        <f>'P1-C1'!O61+'P1-C2'!O61</f>
        <v>0</v>
      </c>
      <c r="P56" s="48">
        <f>'P1-C1'!P61+'P1-C2'!P61</f>
        <v>0</v>
      </c>
      <c r="Q56" s="48">
        <f>'P1-C1'!Q61+'P1-C2'!Q61</f>
        <v>0</v>
      </c>
      <c r="R56" s="63">
        <f t="shared" si="1"/>
        <v>0</v>
      </c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</row>
    <row r="57" spans="1:123" s="49" customFormat="1" x14ac:dyDescent="0.25">
      <c r="A57" s="43">
        <v>1000</v>
      </c>
      <c r="B57" s="44"/>
      <c r="C57" s="45">
        <v>1441</v>
      </c>
      <c r="D57" s="46" t="s">
        <v>291</v>
      </c>
      <c r="E57" s="49" t="s">
        <v>980</v>
      </c>
      <c r="F57" s="48">
        <f>'P1-C1'!F62+'P1-C2'!F62</f>
        <v>1410.51</v>
      </c>
      <c r="G57" s="48">
        <f>'P1-C1'!G62+'P1-C2'!G62</f>
        <v>1410.51</v>
      </c>
      <c r="H57" s="48">
        <f>'P1-C1'!H62+'P1-C2'!H62</f>
        <v>1410.51</v>
      </c>
      <c r="I57" s="48">
        <f>'P1-C1'!I62+'P1-C2'!I62</f>
        <v>1410.51</v>
      </c>
      <c r="J57" s="48">
        <f>'P1-C1'!J62+'P1-C2'!J62</f>
        <v>1410.51</v>
      </c>
      <c r="K57" s="48">
        <f>'P1-C1'!K62+'P1-C2'!K62</f>
        <v>1410.51</v>
      </c>
      <c r="L57" s="48">
        <f>'P1-C1'!L62+'P1-C2'!L62</f>
        <v>1410.51</v>
      </c>
      <c r="M57" s="48">
        <f>'P1-C1'!M62+'P1-C2'!M62</f>
        <v>1410.51</v>
      </c>
      <c r="N57" s="48">
        <f>'P1-C1'!N62+'P1-C2'!N62</f>
        <v>1410.51</v>
      </c>
      <c r="O57" s="48">
        <f>'P1-C1'!O62+'P1-C2'!O62</f>
        <v>1410.51</v>
      </c>
      <c r="P57" s="48">
        <f>'P1-C1'!P62+'P1-C2'!P62</f>
        <v>1410.51</v>
      </c>
      <c r="Q57" s="48">
        <f>'P1-C1'!Q62+'P1-C2'!Q62</f>
        <v>1410.51</v>
      </c>
      <c r="R57" s="63">
        <f t="shared" si="1"/>
        <v>16926.12</v>
      </c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</row>
    <row r="58" spans="1:123" s="49" customFormat="1" x14ac:dyDescent="0.25">
      <c r="A58" s="43">
        <v>1000</v>
      </c>
      <c r="B58" s="44"/>
      <c r="C58" s="45">
        <v>1442</v>
      </c>
      <c r="D58" s="46" t="s">
        <v>292</v>
      </c>
      <c r="E58" s="47"/>
      <c r="F58" s="48">
        <f>'P1-C1'!F63+'P1-C2'!F63</f>
        <v>0</v>
      </c>
      <c r="G58" s="48">
        <f>'P1-C1'!G63+'P1-C2'!G63</f>
        <v>0</v>
      </c>
      <c r="H58" s="48">
        <f>'P1-C1'!H63+'P1-C2'!H63</f>
        <v>0</v>
      </c>
      <c r="I58" s="48">
        <f>'P1-C1'!I63+'P1-C2'!I63</f>
        <v>0</v>
      </c>
      <c r="J58" s="48">
        <f>'P1-C1'!J63+'P1-C2'!J63</f>
        <v>0</v>
      </c>
      <c r="K58" s="48">
        <f>'P1-C1'!K63+'P1-C2'!K63</f>
        <v>0</v>
      </c>
      <c r="L58" s="48">
        <f>'P1-C1'!L63+'P1-C2'!L63</f>
        <v>0</v>
      </c>
      <c r="M58" s="48">
        <f>'P1-C1'!M63+'P1-C2'!M63</f>
        <v>0</v>
      </c>
      <c r="N58" s="48">
        <f>'P1-C1'!N63+'P1-C2'!N63</f>
        <v>0</v>
      </c>
      <c r="O58" s="48">
        <f>'P1-C1'!O63+'P1-C2'!O63</f>
        <v>0</v>
      </c>
      <c r="P58" s="48">
        <f>'P1-C1'!P63+'P1-C2'!P63</f>
        <v>0</v>
      </c>
      <c r="Q58" s="48">
        <f>'P1-C1'!Q63+'P1-C2'!Q63</f>
        <v>0</v>
      </c>
      <c r="R58" s="63">
        <f t="shared" si="1"/>
        <v>0</v>
      </c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</row>
    <row r="59" spans="1:123" s="49" customFormat="1" x14ac:dyDescent="0.25">
      <c r="A59" s="43">
        <v>1000</v>
      </c>
      <c r="B59" s="44"/>
      <c r="C59" s="45">
        <v>1511</v>
      </c>
      <c r="D59" s="46" t="s">
        <v>293</v>
      </c>
      <c r="E59" s="49" t="s">
        <v>980</v>
      </c>
      <c r="F59" s="48">
        <f>'P1-C1'!F64+'P1-C2'!F64</f>
        <v>245.84</v>
      </c>
      <c r="G59" s="48">
        <f>'P1-C1'!G64+'P1-C2'!G64</f>
        <v>245.84</v>
      </c>
      <c r="H59" s="48">
        <f>'P1-C1'!H64+'P1-C2'!H64</f>
        <v>245.84</v>
      </c>
      <c r="I59" s="48">
        <f>'P1-C1'!I64+'P1-C2'!I64</f>
        <v>245.84</v>
      </c>
      <c r="J59" s="48">
        <f>'P1-C1'!J64+'P1-C2'!J64</f>
        <v>245.84</v>
      </c>
      <c r="K59" s="48">
        <f>'P1-C1'!K64+'P1-C2'!K64</f>
        <v>245.84</v>
      </c>
      <c r="L59" s="48">
        <f>'P1-C1'!L64+'P1-C2'!L64</f>
        <v>245.84</v>
      </c>
      <c r="M59" s="48">
        <f>'P1-C1'!M64+'P1-C2'!M64</f>
        <v>245.84</v>
      </c>
      <c r="N59" s="48">
        <f>'P1-C1'!N64+'P1-C2'!N64</f>
        <v>245.84</v>
      </c>
      <c r="O59" s="48">
        <f>'P1-C1'!O64+'P1-C2'!O64</f>
        <v>245.84</v>
      </c>
      <c r="P59" s="48">
        <f>'P1-C1'!P64+'P1-C2'!P64</f>
        <v>245.84</v>
      </c>
      <c r="Q59" s="48">
        <f>'P1-C1'!Q64+'P1-C2'!Q64</f>
        <v>245.84</v>
      </c>
      <c r="R59" s="63">
        <f t="shared" si="1"/>
        <v>2950.0800000000004</v>
      </c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</row>
    <row r="60" spans="1:123" s="49" customFormat="1" x14ac:dyDescent="0.25">
      <c r="A60" s="43">
        <v>1000</v>
      </c>
      <c r="B60" s="44"/>
      <c r="C60" s="45">
        <v>1512</v>
      </c>
      <c r="D60" s="46" t="s">
        <v>294</v>
      </c>
      <c r="E60" s="47"/>
      <c r="F60" s="48">
        <f>'P1-C1'!F65+'P1-C2'!F65</f>
        <v>0</v>
      </c>
      <c r="G60" s="48">
        <f>'P1-C1'!G65+'P1-C2'!G65</f>
        <v>0</v>
      </c>
      <c r="H60" s="48">
        <f>'P1-C1'!H65+'P1-C2'!H65</f>
        <v>0</v>
      </c>
      <c r="I60" s="48">
        <f>'P1-C1'!I65+'P1-C2'!I65</f>
        <v>0</v>
      </c>
      <c r="J60" s="48">
        <f>'P1-C1'!J65+'P1-C2'!J65</f>
        <v>0</v>
      </c>
      <c r="K60" s="48">
        <f>'P1-C1'!K65+'P1-C2'!K65</f>
        <v>0</v>
      </c>
      <c r="L60" s="48">
        <f>'P1-C1'!L65+'P1-C2'!L65</f>
        <v>0</v>
      </c>
      <c r="M60" s="48">
        <f>'P1-C1'!M65+'P1-C2'!M65</f>
        <v>0</v>
      </c>
      <c r="N60" s="48">
        <f>'P1-C1'!N65+'P1-C2'!N65</f>
        <v>0</v>
      </c>
      <c r="O60" s="48">
        <f>'P1-C1'!O65+'P1-C2'!O65</f>
        <v>0</v>
      </c>
      <c r="P60" s="48">
        <f>'P1-C1'!P65+'P1-C2'!P65</f>
        <v>0</v>
      </c>
      <c r="Q60" s="48">
        <f>'P1-C1'!Q65+'P1-C2'!Q65</f>
        <v>0</v>
      </c>
      <c r="R60" s="63">
        <f t="shared" si="1"/>
        <v>0</v>
      </c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</row>
    <row r="61" spans="1:123" s="49" customFormat="1" x14ac:dyDescent="0.25">
      <c r="A61" s="43">
        <v>1000</v>
      </c>
      <c r="B61" s="44"/>
      <c r="C61" s="45">
        <v>1521</v>
      </c>
      <c r="D61" s="46" t="s">
        <v>295</v>
      </c>
      <c r="E61" s="47"/>
      <c r="F61" s="48">
        <f>'P1-C1'!F66+'P1-C2'!F66</f>
        <v>0</v>
      </c>
      <c r="G61" s="48">
        <f>'P1-C1'!G66+'P1-C2'!G66</f>
        <v>0</v>
      </c>
      <c r="H61" s="48">
        <f>'P1-C1'!H66+'P1-C2'!H66</f>
        <v>0</v>
      </c>
      <c r="I61" s="48">
        <f>'P1-C1'!I66+'P1-C2'!I66</f>
        <v>0</v>
      </c>
      <c r="J61" s="48">
        <f>'P1-C1'!J66+'P1-C2'!J66</f>
        <v>0</v>
      </c>
      <c r="K61" s="48">
        <f>'P1-C1'!K66+'P1-C2'!K66</f>
        <v>0</v>
      </c>
      <c r="L61" s="48">
        <f>'P1-C1'!L66+'P1-C2'!L66</f>
        <v>0</v>
      </c>
      <c r="M61" s="48">
        <f>'P1-C1'!M66+'P1-C2'!M66</f>
        <v>0</v>
      </c>
      <c r="N61" s="48">
        <f>'P1-C1'!N66+'P1-C2'!N66</f>
        <v>0</v>
      </c>
      <c r="O61" s="48">
        <f>'P1-C1'!O66+'P1-C2'!O66</f>
        <v>0</v>
      </c>
      <c r="P61" s="48">
        <f>'P1-C1'!P66+'P1-C2'!P66</f>
        <v>0</v>
      </c>
      <c r="Q61" s="48">
        <f>'P1-C1'!Q66+'P1-C2'!Q66</f>
        <v>0</v>
      </c>
      <c r="R61" s="63">
        <f t="shared" si="1"/>
        <v>0</v>
      </c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</row>
    <row r="62" spans="1:123" s="49" customFormat="1" x14ac:dyDescent="0.25">
      <c r="A62" s="43">
        <v>1000</v>
      </c>
      <c r="B62" s="44"/>
      <c r="C62" s="45">
        <v>1531</v>
      </c>
      <c r="D62" s="46" t="s">
        <v>296</v>
      </c>
      <c r="E62" s="47"/>
      <c r="F62" s="48">
        <f>'P1-C1'!F67+'P1-C2'!F67</f>
        <v>0</v>
      </c>
      <c r="G62" s="48">
        <f>'P1-C1'!G67+'P1-C2'!G67</f>
        <v>0</v>
      </c>
      <c r="H62" s="48">
        <f>'P1-C1'!H67+'P1-C2'!H67</f>
        <v>0</v>
      </c>
      <c r="I62" s="48">
        <f>'P1-C1'!I67+'P1-C2'!I67</f>
        <v>0</v>
      </c>
      <c r="J62" s="48">
        <f>'P1-C1'!J67+'P1-C2'!J67</f>
        <v>0</v>
      </c>
      <c r="K62" s="48">
        <f>'P1-C1'!K67+'P1-C2'!K67</f>
        <v>0</v>
      </c>
      <c r="L62" s="48">
        <f>'P1-C1'!L67+'P1-C2'!L67</f>
        <v>0</v>
      </c>
      <c r="M62" s="48">
        <f>'P1-C1'!M67+'P1-C2'!M67</f>
        <v>0</v>
      </c>
      <c r="N62" s="48">
        <f>'P1-C1'!N67+'P1-C2'!N67</f>
        <v>0</v>
      </c>
      <c r="O62" s="48">
        <f>'P1-C1'!O67+'P1-C2'!O67</f>
        <v>0</v>
      </c>
      <c r="P62" s="48">
        <f>'P1-C1'!P67+'P1-C2'!P67</f>
        <v>0</v>
      </c>
      <c r="Q62" s="48">
        <f>'P1-C1'!Q67+'P1-C2'!Q67</f>
        <v>0</v>
      </c>
      <c r="R62" s="63">
        <f t="shared" si="1"/>
        <v>0</v>
      </c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</row>
    <row r="63" spans="1:123" s="49" customFormat="1" x14ac:dyDescent="0.25">
      <c r="A63" s="43">
        <v>1000</v>
      </c>
      <c r="B63" s="44"/>
      <c r="C63" s="45">
        <v>1541</v>
      </c>
      <c r="D63" s="46" t="s">
        <v>297</v>
      </c>
      <c r="E63" s="49" t="s">
        <v>980</v>
      </c>
      <c r="F63" s="48">
        <f>'P1-C1'!F68+'P1-C2'!F68</f>
        <v>0</v>
      </c>
      <c r="G63" s="48">
        <f>'P1-C1'!G68+'P1-C2'!G68</f>
        <v>0</v>
      </c>
      <c r="H63" s="48">
        <f>'P1-C1'!H68+'P1-C2'!H68</f>
        <v>0</v>
      </c>
      <c r="I63" s="48">
        <f>'P1-C1'!I68+'P1-C2'!I68</f>
        <v>0</v>
      </c>
      <c r="J63" s="48">
        <f>'P1-C1'!J68+'P1-C2'!J68</f>
        <v>0</v>
      </c>
      <c r="K63" s="48">
        <f>'P1-C1'!K68+'P1-C2'!K68</f>
        <v>0</v>
      </c>
      <c r="L63" s="48">
        <f>'P1-C1'!L68+'P1-C2'!L68</f>
        <v>0</v>
      </c>
      <c r="M63" s="48">
        <f>'P1-C1'!M68+'P1-C2'!M68</f>
        <v>0</v>
      </c>
      <c r="N63" s="48">
        <f>'P1-C1'!N68+'P1-C2'!N68</f>
        <v>0</v>
      </c>
      <c r="O63" s="48">
        <f>'P1-C1'!O68+'P1-C2'!O68</f>
        <v>0</v>
      </c>
      <c r="P63" s="48">
        <f>'P1-C1'!P68+'P1-C2'!P68</f>
        <v>0</v>
      </c>
      <c r="Q63" s="48">
        <f>'P1-C1'!Q68+'P1-C2'!Q68</f>
        <v>15459.260000000002</v>
      </c>
      <c r="R63" s="63">
        <f t="shared" si="1"/>
        <v>15459.260000000002</v>
      </c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</row>
    <row r="64" spans="1:123" s="49" customFormat="1" x14ac:dyDescent="0.25">
      <c r="A64" s="43">
        <v>1000</v>
      </c>
      <c r="B64" s="44"/>
      <c r="C64" s="45">
        <v>1542</v>
      </c>
      <c r="D64" s="46" t="s">
        <v>298</v>
      </c>
      <c r="E64" s="47"/>
      <c r="F64" s="48">
        <f>'P1-C1'!F69+'P1-C2'!F69</f>
        <v>0</v>
      </c>
      <c r="G64" s="48">
        <f>'P1-C1'!G69+'P1-C2'!G69</f>
        <v>0</v>
      </c>
      <c r="H64" s="48">
        <f>'P1-C1'!H69+'P1-C2'!H69</f>
        <v>0</v>
      </c>
      <c r="I64" s="48">
        <f>'P1-C1'!I69+'P1-C2'!I69</f>
        <v>0</v>
      </c>
      <c r="J64" s="48">
        <f>'P1-C1'!J69+'P1-C2'!J69</f>
        <v>0</v>
      </c>
      <c r="K64" s="48">
        <f>'P1-C1'!K69+'P1-C2'!K69</f>
        <v>0</v>
      </c>
      <c r="L64" s="48">
        <f>'P1-C1'!L69+'P1-C2'!L69</f>
        <v>0</v>
      </c>
      <c r="M64" s="48">
        <f>'P1-C1'!M69+'P1-C2'!M69</f>
        <v>0</v>
      </c>
      <c r="N64" s="48">
        <f>'P1-C1'!N69+'P1-C2'!N69</f>
        <v>0</v>
      </c>
      <c r="O64" s="48">
        <f>'P1-C1'!O69+'P1-C2'!O69</f>
        <v>0</v>
      </c>
      <c r="P64" s="48">
        <f>'P1-C1'!P69+'P1-C2'!P69</f>
        <v>0</v>
      </c>
      <c r="Q64" s="48">
        <f>'P1-C1'!Q69+'P1-C2'!Q69</f>
        <v>0</v>
      </c>
      <c r="R64" s="63">
        <f t="shared" si="1"/>
        <v>0</v>
      </c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</row>
    <row r="65" spans="1:123" s="49" customFormat="1" x14ac:dyDescent="0.25">
      <c r="A65" s="43">
        <v>1000</v>
      </c>
      <c r="B65" s="44"/>
      <c r="C65" s="45">
        <v>1551</v>
      </c>
      <c r="D65" s="46" t="s">
        <v>299</v>
      </c>
      <c r="E65" s="47"/>
      <c r="F65" s="48">
        <f>'P1-C1'!F70+'P1-C2'!F70</f>
        <v>0</v>
      </c>
      <c r="G65" s="48">
        <f>'P1-C1'!G70+'P1-C2'!G70</f>
        <v>0</v>
      </c>
      <c r="H65" s="48">
        <f>'P1-C1'!H70+'P1-C2'!H70</f>
        <v>0</v>
      </c>
      <c r="I65" s="48">
        <f>'P1-C1'!I70+'P1-C2'!I70</f>
        <v>0</v>
      </c>
      <c r="J65" s="48">
        <f>'P1-C1'!J70+'P1-C2'!J70</f>
        <v>0</v>
      </c>
      <c r="K65" s="48">
        <f>'P1-C1'!K70+'P1-C2'!K70</f>
        <v>0</v>
      </c>
      <c r="L65" s="48">
        <f>'P1-C1'!L70+'P1-C2'!L70</f>
        <v>0</v>
      </c>
      <c r="M65" s="48">
        <f>'P1-C1'!M70+'P1-C2'!M70</f>
        <v>0</v>
      </c>
      <c r="N65" s="48">
        <f>'P1-C1'!N70+'P1-C2'!N70</f>
        <v>0</v>
      </c>
      <c r="O65" s="48">
        <f>'P1-C1'!O70+'P1-C2'!O70</f>
        <v>0</v>
      </c>
      <c r="P65" s="48">
        <f>'P1-C1'!P70+'P1-C2'!P70</f>
        <v>0</v>
      </c>
      <c r="Q65" s="48">
        <f>'P1-C1'!Q70+'P1-C2'!Q70</f>
        <v>0</v>
      </c>
      <c r="R65" s="63">
        <f t="shared" si="1"/>
        <v>0</v>
      </c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</row>
    <row r="66" spans="1:123" s="49" customFormat="1" x14ac:dyDescent="0.25">
      <c r="A66" s="43">
        <v>1000</v>
      </c>
      <c r="B66" s="44"/>
      <c r="C66" s="45">
        <v>1591</v>
      </c>
      <c r="D66" s="46" t="s">
        <v>300</v>
      </c>
      <c r="E66" s="49" t="s">
        <v>980</v>
      </c>
      <c r="F66" s="48">
        <f>'P1-C1'!F71+'P1-C2'!F71</f>
        <v>175.55</v>
      </c>
      <c r="G66" s="48">
        <f>'P1-C1'!G71+'P1-C2'!G71</f>
        <v>175.55</v>
      </c>
      <c r="H66" s="48">
        <f>'P1-C1'!H71+'P1-C2'!H71</f>
        <v>175.55</v>
      </c>
      <c r="I66" s="48">
        <f>'P1-C1'!I71+'P1-C2'!I71</f>
        <v>175.55</v>
      </c>
      <c r="J66" s="48">
        <f>'P1-C1'!J71+'P1-C2'!J71</f>
        <v>175.55</v>
      </c>
      <c r="K66" s="48">
        <f>'P1-C1'!K71+'P1-C2'!K71</f>
        <v>175.55</v>
      </c>
      <c r="L66" s="48">
        <f>'P1-C1'!L71+'P1-C2'!L71</f>
        <v>175.55</v>
      </c>
      <c r="M66" s="48">
        <f>'P1-C1'!M71+'P1-C2'!M71</f>
        <v>175.55</v>
      </c>
      <c r="N66" s="48">
        <f>'P1-C1'!N71+'P1-C2'!N71</f>
        <v>175.55</v>
      </c>
      <c r="O66" s="48">
        <f>'P1-C1'!O71+'P1-C2'!O71</f>
        <v>175.55</v>
      </c>
      <c r="P66" s="48">
        <f>'P1-C1'!P71+'P1-C2'!P71</f>
        <v>175.55</v>
      </c>
      <c r="Q66" s="48">
        <f>'P1-C1'!Q71+'P1-C2'!Q71</f>
        <v>175.55</v>
      </c>
      <c r="R66" s="63">
        <f t="shared" si="1"/>
        <v>2106.6</v>
      </c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</row>
    <row r="67" spans="1:123" s="49" customFormat="1" x14ac:dyDescent="0.25">
      <c r="A67" s="43">
        <v>1000</v>
      </c>
      <c r="B67" s="44"/>
      <c r="C67" s="45">
        <v>1592</v>
      </c>
      <c r="D67" s="46" t="s">
        <v>301</v>
      </c>
      <c r="E67" s="47"/>
      <c r="F67" s="48">
        <f>'P1-C1'!F72+'P1-C2'!F72</f>
        <v>0</v>
      </c>
      <c r="G67" s="48">
        <f>'P1-C1'!G72+'P1-C2'!G72</f>
        <v>0</v>
      </c>
      <c r="H67" s="48">
        <f>'P1-C1'!H72+'P1-C2'!H72</f>
        <v>0</v>
      </c>
      <c r="I67" s="48">
        <f>'P1-C1'!I72+'P1-C2'!I72</f>
        <v>0</v>
      </c>
      <c r="J67" s="48">
        <f>'P1-C1'!J72+'P1-C2'!J72</f>
        <v>0</v>
      </c>
      <c r="K67" s="48">
        <f>'P1-C1'!K72+'P1-C2'!K72</f>
        <v>0</v>
      </c>
      <c r="L67" s="48">
        <f>'P1-C1'!L72+'P1-C2'!L72</f>
        <v>0</v>
      </c>
      <c r="M67" s="48">
        <f>'P1-C1'!M72+'P1-C2'!M72</f>
        <v>0</v>
      </c>
      <c r="N67" s="48">
        <f>'P1-C1'!N72+'P1-C2'!N72</f>
        <v>0</v>
      </c>
      <c r="O67" s="48">
        <f>'P1-C1'!O72+'P1-C2'!O72</f>
        <v>0</v>
      </c>
      <c r="P67" s="48">
        <f>'P1-C1'!P72+'P1-C2'!P72</f>
        <v>0</v>
      </c>
      <c r="Q67" s="48">
        <f>'P1-C1'!Q72+'P1-C2'!Q72</f>
        <v>0</v>
      </c>
      <c r="R67" s="63">
        <f t="shared" si="1"/>
        <v>0</v>
      </c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</row>
    <row r="68" spans="1:123" s="49" customFormat="1" x14ac:dyDescent="0.25">
      <c r="A68" s="43">
        <v>1000</v>
      </c>
      <c r="B68" s="44"/>
      <c r="C68" s="45">
        <v>1593</v>
      </c>
      <c r="D68" s="46" t="s">
        <v>302</v>
      </c>
      <c r="E68" s="47"/>
      <c r="F68" s="48">
        <f>'P1-C1'!F73+'P1-C2'!F73</f>
        <v>0</v>
      </c>
      <c r="G68" s="48">
        <f>'P1-C1'!G73+'P1-C2'!G73</f>
        <v>0</v>
      </c>
      <c r="H68" s="48">
        <f>'P1-C1'!H73+'P1-C2'!H73</f>
        <v>0</v>
      </c>
      <c r="I68" s="48">
        <f>'P1-C1'!I73+'P1-C2'!I73</f>
        <v>0</v>
      </c>
      <c r="J68" s="48">
        <f>'P1-C1'!J73+'P1-C2'!J73</f>
        <v>0</v>
      </c>
      <c r="K68" s="48">
        <f>'P1-C1'!K73+'P1-C2'!K73</f>
        <v>0</v>
      </c>
      <c r="L68" s="48">
        <f>'P1-C1'!L73+'P1-C2'!L73</f>
        <v>0</v>
      </c>
      <c r="M68" s="48">
        <f>'P1-C1'!M73+'P1-C2'!M73</f>
        <v>0</v>
      </c>
      <c r="N68" s="48">
        <f>'P1-C1'!N73+'P1-C2'!N73</f>
        <v>0</v>
      </c>
      <c r="O68" s="48">
        <f>'P1-C1'!O73+'P1-C2'!O73</f>
        <v>0</v>
      </c>
      <c r="P68" s="48">
        <f>'P1-C1'!P73+'P1-C2'!P73</f>
        <v>0</v>
      </c>
      <c r="Q68" s="48">
        <f>'P1-C1'!Q73+'P1-C2'!Q73</f>
        <v>0</v>
      </c>
      <c r="R68" s="63">
        <f t="shared" si="1"/>
        <v>0</v>
      </c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</row>
    <row r="69" spans="1:123" s="49" customFormat="1" x14ac:dyDescent="0.25">
      <c r="A69" s="43">
        <v>1000</v>
      </c>
      <c r="B69" s="44"/>
      <c r="C69" s="45">
        <v>1594</v>
      </c>
      <c r="D69" s="46" t="s">
        <v>303</v>
      </c>
      <c r="E69" s="49" t="s">
        <v>980</v>
      </c>
      <c r="F69" s="48">
        <f>'P1-C1'!F74+'P1-C2'!F74</f>
        <v>9437.93</v>
      </c>
      <c r="G69" s="48">
        <f>'P1-C1'!G74+'P1-C2'!G74</f>
        <v>9437.93</v>
      </c>
      <c r="H69" s="48">
        <f>'P1-C1'!H74+'P1-C2'!H74</f>
        <v>9437.93</v>
      </c>
      <c r="I69" s="48">
        <f>'P1-C1'!I74+'P1-C2'!I74</f>
        <v>9437.93</v>
      </c>
      <c r="J69" s="48">
        <f>'P1-C1'!J74+'P1-C2'!J74</f>
        <v>9437.93</v>
      </c>
      <c r="K69" s="48">
        <f>'P1-C1'!K74+'P1-C2'!K74</f>
        <v>9437.93</v>
      </c>
      <c r="L69" s="48">
        <f>'P1-C1'!L74+'P1-C2'!L74</f>
        <v>9437.93</v>
      </c>
      <c r="M69" s="48">
        <f>'P1-C1'!M74+'P1-C2'!M74</f>
        <v>9437.93</v>
      </c>
      <c r="N69" s="48">
        <f>'P1-C1'!N74+'P1-C2'!N74</f>
        <v>9437.93</v>
      </c>
      <c r="O69" s="48">
        <f>'P1-C1'!O74+'P1-C2'!O74</f>
        <v>9437.93</v>
      </c>
      <c r="P69" s="48">
        <f>'P1-C1'!P74+'P1-C2'!P74</f>
        <v>9437.93</v>
      </c>
      <c r="Q69" s="48">
        <f>'P1-C1'!Q74+'P1-C2'!Q74</f>
        <v>9437.93</v>
      </c>
      <c r="R69" s="63">
        <f t="shared" si="1"/>
        <v>113255.15999999997</v>
      </c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</row>
    <row r="70" spans="1:123" s="49" customFormat="1" x14ac:dyDescent="0.25">
      <c r="A70" s="43">
        <v>1000</v>
      </c>
      <c r="B70" s="44"/>
      <c r="C70" s="45">
        <v>1595</v>
      </c>
      <c r="D70" s="46" t="s">
        <v>304</v>
      </c>
      <c r="E70" s="47"/>
      <c r="F70" s="48">
        <f>'P1-C1'!F75+'P1-C2'!F75</f>
        <v>0</v>
      </c>
      <c r="G70" s="48">
        <f>'P1-C1'!G75+'P1-C2'!G75</f>
        <v>0</v>
      </c>
      <c r="H70" s="48">
        <f>'P1-C1'!H75+'P1-C2'!H75</f>
        <v>0</v>
      </c>
      <c r="I70" s="48">
        <f>'P1-C1'!I75+'P1-C2'!I75</f>
        <v>0</v>
      </c>
      <c r="J70" s="48">
        <f>'P1-C1'!J75+'P1-C2'!J75</f>
        <v>0</v>
      </c>
      <c r="K70" s="48">
        <f>'P1-C1'!K75+'P1-C2'!K75</f>
        <v>0</v>
      </c>
      <c r="L70" s="48">
        <f>'P1-C1'!L75+'P1-C2'!L75</f>
        <v>0</v>
      </c>
      <c r="M70" s="48">
        <f>'P1-C1'!M75+'P1-C2'!M75</f>
        <v>0</v>
      </c>
      <c r="N70" s="48">
        <f>'P1-C1'!N75+'P1-C2'!N75</f>
        <v>0</v>
      </c>
      <c r="O70" s="48">
        <f>'P1-C1'!O75+'P1-C2'!O75</f>
        <v>0</v>
      </c>
      <c r="P70" s="48">
        <f>'P1-C1'!P75+'P1-C2'!P75</f>
        <v>0</v>
      </c>
      <c r="Q70" s="48">
        <f>'P1-C1'!Q75+'P1-C2'!Q75</f>
        <v>0</v>
      </c>
      <c r="R70" s="63">
        <f t="shared" si="1"/>
        <v>0</v>
      </c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</row>
    <row r="71" spans="1:123" s="49" customFormat="1" x14ac:dyDescent="0.25">
      <c r="A71" s="43">
        <v>1000</v>
      </c>
      <c r="B71" s="44"/>
      <c r="C71" s="45">
        <v>1596</v>
      </c>
      <c r="D71" s="46" t="s">
        <v>305</v>
      </c>
      <c r="E71" s="47"/>
      <c r="F71" s="48">
        <f>'P1-C1'!F76+'P1-C2'!F76</f>
        <v>0</v>
      </c>
      <c r="G71" s="48">
        <f>'P1-C1'!G76+'P1-C2'!G76</f>
        <v>0</v>
      </c>
      <c r="H71" s="48">
        <f>'P1-C1'!H76+'P1-C2'!H76</f>
        <v>0</v>
      </c>
      <c r="I71" s="48">
        <f>'P1-C1'!I76+'P1-C2'!I76</f>
        <v>0</v>
      </c>
      <c r="J71" s="48">
        <f>'P1-C1'!J76+'P1-C2'!J76</f>
        <v>0</v>
      </c>
      <c r="K71" s="48">
        <f>'P1-C1'!K76+'P1-C2'!K76</f>
        <v>0</v>
      </c>
      <c r="L71" s="48">
        <f>'P1-C1'!L76+'P1-C2'!L76</f>
        <v>0</v>
      </c>
      <c r="M71" s="48">
        <f>'P1-C1'!M76+'P1-C2'!M76</f>
        <v>0</v>
      </c>
      <c r="N71" s="48">
        <f>'P1-C1'!N76+'P1-C2'!N76</f>
        <v>0</v>
      </c>
      <c r="O71" s="48">
        <f>'P1-C1'!O76+'P1-C2'!O76</f>
        <v>0</v>
      </c>
      <c r="P71" s="48">
        <f>'P1-C1'!P76+'P1-C2'!P76</f>
        <v>0</v>
      </c>
      <c r="Q71" s="48">
        <f>'P1-C1'!Q76+'P1-C2'!Q76</f>
        <v>0</v>
      </c>
      <c r="R71" s="63">
        <f t="shared" si="1"/>
        <v>0</v>
      </c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</row>
    <row r="72" spans="1:123" s="49" customFormat="1" x14ac:dyDescent="0.25">
      <c r="A72" s="43">
        <v>1000</v>
      </c>
      <c r="B72" s="44"/>
      <c r="C72" s="45">
        <v>1597</v>
      </c>
      <c r="D72" s="46" t="s">
        <v>306</v>
      </c>
      <c r="E72" s="47"/>
      <c r="F72" s="48">
        <f>'P1-C1'!F77+'P1-C2'!F77</f>
        <v>0</v>
      </c>
      <c r="G72" s="48">
        <f>'P1-C1'!G77+'P1-C2'!G77</f>
        <v>0</v>
      </c>
      <c r="H72" s="48">
        <f>'P1-C1'!H77+'P1-C2'!H77</f>
        <v>0</v>
      </c>
      <c r="I72" s="48">
        <f>'P1-C1'!I77+'P1-C2'!I77</f>
        <v>0</v>
      </c>
      <c r="J72" s="48">
        <f>'P1-C1'!J77+'P1-C2'!J77</f>
        <v>0</v>
      </c>
      <c r="K72" s="48">
        <f>'P1-C1'!K77+'P1-C2'!K77</f>
        <v>0</v>
      </c>
      <c r="L72" s="48">
        <f>'P1-C1'!L77+'P1-C2'!L77</f>
        <v>0</v>
      </c>
      <c r="M72" s="48">
        <f>'P1-C1'!M77+'P1-C2'!M77</f>
        <v>0</v>
      </c>
      <c r="N72" s="48">
        <f>'P1-C1'!N77+'P1-C2'!N77</f>
        <v>0</v>
      </c>
      <c r="O72" s="48">
        <f>'P1-C1'!O77+'P1-C2'!O77</f>
        <v>0</v>
      </c>
      <c r="P72" s="48">
        <f>'P1-C1'!P77+'P1-C2'!P77</f>
        <v>0</v>
      </c>
      <c r="Q72" s="48">
        <f>'P1-C1'!Q77+'P1-C2'!Q77</f>
        <v>0</v>
      </c>
      <c r="R72" s="63">
        <f t="shared" si="1"/>
        <v>0</v>
      </c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</row>
    <row r="73" spans="1:123" s="49" customFormat="1" x14ac:dyDescent="0.25">
      <c r="A73" s="43">
        <v>1000</v>
      </c>
      <c r="B73" s="44"/>
      <c r="C73" s="45">
        <v>1598</v>
      </c>
      <c r="D73" s="46" t="s">
        <v>307</v>
      </c>
      <c r="E73" s="47"/>
      <c r="F73" s="48">
        <f>'P1-C1'!F78+'P1-C2'!F78</f>
        <v>0</v>
      </c>
      <c r="G73" s="48">
        <f>'P1-C1'!G78+'P1-C2'!G78</f>
        <v>0</v>
      </c>
      <c r="H73" s="48">
        <f>'P1-C1'!H78+'P1-C2'!H78</f>
        <v>0</v>
      </c>
      <c r="I73" s="48">
        <f>'P1-C1'!I78+'P1-C2'!I78</f>
        <v>0</v>
      </c>
      <c r="J73" s="48">
        <f>'P1-C1'!J78+'P1-C2'!J78</f>
        <v>0</v>
      </c>
      <c r="K73" s="48">
        <f>'P1-C1'!K78+'P1-C2'!K78</f>
        <v>0</v>
      </c>
      <c r="L73" s="48">
        <f>'P1-C1'!L78+'P1-C2'!L78</f>
        <v>0</v>
      </c>
      <c r="M73" s="48">
        <f>'P1-C1'!M78+'P1-C2'!M78</f>
        <v>0</v>
      </c>
      <c r="N73" s="48">
        <f>'P1-C1'!N78+'P1-C2'!N78</f>
        <v>0</v>
      </c>
      <c r="O73" s="48">
        <f>'P1-C1'!O78+'P1-C2'!O78</f>
        <v>0</v>
      </c>
      <c r="P73" s="48">
        <f>'P1-C1'!P78+'P1-C2'!P78</f>
        <v>0</v>
      </c>
      <c r="Q73" s="48">
        <f>'P1-C1'!Q78+'P1-C2'!Q78</f>
        <v>0</v>
      </c>
      <c r="R73" s="63">
        <f t="shared" si="1"/>
        <v>0</v>
      </c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</row>
    <row r="74" spans="1:123" s="49" customFormat="1" x14ac:dyDescent="0.25">
      <c r="A74" s="43">
        <v>1000</v>
      </c>
      <c r="B74" s="44"/>
      <c r="C74" s="45">
        <v>1599</v>
      </c>
      <c r="D74" s="46" t="s">
        <v>308</v>
      </c>
      <c r="E74" s="47"/>
      <c r="F74" s="48">
        <f>'P1-C1'!F79+'P1-C2'!F79</f>
        <v>0</v>
      </c>
      <c r="G74" s="48">
        <f>'P1-C1'!G79+'P1-C2'!G79</f>
        <v>0</v>
      </c>
      <c r="H74" s="48">
        <f>'P1-C1'!H79+'P1-C2'!H79</f>
        <v>0</v>
      </c>
      <c r="I74" s="48">
        <f>'P1-C1'!I79+'P1-C2'!I79</f>
        <v>0</v>
      </c>
      <c r="J74" s="48">
        <f>'P1-C1'!J79+'P1-C2'!J79</f>
        <v>0</v>
      </c>
      <c r="K74" s="48">
        <f>'P1-C1'!K79+'P1-C2'!K79</f>
        <v>0</v>
      </c>
      <c r="L74" s="48">
        <f>'P1-C1'!L79+'P1-C2'!L79</f>
        <v>0</v>
      </c>
      <c r="M74" s="48">
        <f>'P1-C1'!M79+'P1-C2'!M79</f>
        <v>0</v>
      </c>
      <c r="N74" s="48">
        <f>'P1-C1'!N79+'P1-C2'!N79</f>
        <v>0</v>
      </c>
      <c r="O74" s="48">
        <f>'P1-C1'!O79+'P1-C2'!O79</f>
        <v>0</v>
      </c>
      <c r="P74" s="48">
        <f>'P1-C1'!P79+'P1-C2'!P79</f>
        <v>0</v>
      </c>
      <c r="Q74" s="48">
        <f>'P1-C1'!Q79+'P1-C2'!Q79</f>
        <v>0</v>
      </c>
      <c r="R74" s="63">
        <f t="shared" si="1"/>
        <v>0</v>
      </c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</row>
    <row r="75" spans="1:123" s="49" customFormat="1" x14ac:dyDescent="0.25">
      <c r="A75" s="43">
        <v>1000</v>
      </c>
      <c r="B75" s="44"/>
      <c r="C75" s="45">
        <v>1611</v>
      </c>
      <c r="D75" s="46" t="s">
        <v>309</v>
      </c>
      <c r="E75" s="47"/>
      <c r="F75" s="48">
        <f>'P1-C1'!F80+'P1-C2'!F80</f>
        <v>0</v>
      </c>
      <c r="G75" s="48">
        <f>'P1-C1'!G80+'P1-C2'!G80</f>
        <v>0</v>
      </c>
      <c r="H75" s="48">
        <f>'P1-C1'!H80+'P1-C2'!H80</f>
        <v>0</v>
      </c>
      <c r="I75" s="48">
        <f>'P1-C1'!I80+'P1-C2'!I80</f>
        <v>0</v>
      </c>
      <c r="J75" s="48">
        <f>'P1-C1'!J80+'P1-C2'!J80</f>
        <v>0</v>
      </c>
      <c r="K75" s="48">
        <f>'P1-C1'!K80+'P1-C2'!K80</f>
        <v>0</v>
      </c>
      <c r="L75" s="48">
        <f>'P1-C1'!L80+'P1-C2'!L80</f>
        <v>0</v>
      </c>
      <c r="M75" s="48">
        <f>'P1-C1'!M80+'P1-C2'!M80</f>
        <v>0</v>
      </c>
      <c r="N75" s="48">
        <f>'P1-C1'!N80+'P1-C2'!N80</f>
        <v>0</v>
      </c>
      <c r="O75" s="48">
        <f>'P1-C1'!O80+'P1-C2'!O80</f>
        <v>0</v>
      </c>
      <c r="P75" s="48">
        <f>'P1-C1'!P80+'P1-C2'!P80</f>
        <v>0</v>
      </c>
      <c r="Q75" s="48">
        <f>'P1-C1'!Q80+'P1-C2'!Q80</f>
        <v>0</v>
      </c>
      <c r="R75" s="63">
        <f t="shared" si="1"/>
        <v>0</v>
      </c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</row>
    <row r="76" spans="1:123" s="49" customFormat="1" x14ac:dyDescent="0.25">
      <c r="A76" s="43">
        <v>1000</v>
      </c>
      <c r="B76" s="44"/>
      <c r="C76" s="45">
        <v>1711</v>
      </c>
      <c r="D76" s="46" t="s">
        <v>310</v>
      </c>
      <c r="E76" s="49" t="s">
        <v>980</v>
      </c>
      <c r="F76" s="48">
        <f>'P1-C1'!F81+'P1-C2'!F81</f>
        <v>185.69</v>
      </c>
      <c r="G76" s="48">
        <f>'P1-C1'!G81+'P1-C2'!G81</f>
        <v>185.69</v>
      </c>
      <c r="H76" s="48">
        <f>'P1-C1'!H81+'P1-C2'!H81</f>
        <v>185.69</v>
      </c>
      <c r="I76" s="48">
        <f>'P1-C1'!I81+'P1-C2'!I81</f>
        <v>185.69</v>
      </c>
      <c r="J76" s="48">
        <f>'P1-C1'!J81+'P1-C2'!J81</f>
        <v>185.69</v>
      </c>
      <c r="K76" s="48">
        <f>'P1-C1'!K81+'P1-C2'!K81</f>
        <v>185.69</v>
      </c>
      <c r="L76" s="48">
        <f>'P1-C1'!L81+'P1-C2'!L81</f>
        <v>185.69</v>
      </c>
      <c r="M76" s="48">
        <f>'P1-C1'!M81+'P1-C2'!M81</f>
        <v>185.69</v>
      </c>
      <c r="N76" s="48">
        <f>'P1-C1'!N81+'P1-C2'!N81</f>
        <v>185.69</v>
      </c>
      <c r="O76" s="48">
        <f>'P1-C1'!O81+'P1-C2'!O81</f>
        <v>185.69</v>
      </c>
      <c r="P76" s="48">
        <f>'P1-C1'!P81+'P1-C2'!P81</f>
        <v>185.69</v>
      </c>
      <c r="Q76" s="48">
        <f>'P1-C1'!Q81+'P1-C2'!Q81</f>
        <v>185.69</v>
      </c>
      <c r="R76" s="63">
        <f t="shared" si="1"/>
        <v>2228.2800000000002</v>
      </c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</row>
    <row r="77" spans="1:123" s="49" customFormat="1" x14ac:dyDescent="0.25">
      <c r="A77" s="43">
        <v>1000</v>
      </c>
      <c r="B77" s="44"/>
      <c r="C77" s="45">
        <v>1712</v>
      </c>
      <c r="D77" s="46" t="s">
        <v>311</v>
      </c>
      <c r="E77" s="47"/>
      <c r="F77" s="48">
        <f>'P1-C1'!F82+'P1-C2'!F82</f>
        <v>0</v>
      </c>
      <c r="G77" s="48">
        <f>'P1-C1'!G82+'P1-C2'!G82</f>
        <v>0</v>
      </c>
      <c r="H77" s="48">
        <f>'P1-C1'!H82+'P1-C2'!H82</f>
        <v>0</v>
      </c>
      <c r="I77" s="48">
        <f>'P1-C1'!I82+'P1-C2'!I82</f>
        <v>0</v>
      </c>
      <c r="J77" s="48">
        <f>'P1-C1'!J82+'P1-C2'!J82</f>
        <v>0</v>
      </c>
      <c r="K77" s="48">
        <f>'P1-C1'!K82+'P1-C2'!K82</f>
        <v>0</v>
      </c>
      <c r="L77" s="48">
        <f>'P1-C1'!L82+'P1-C2'!L82</f>
        <v>0</v>
      </c>
      <c r="M77" s="48">
        <f>'P1-C1'!M82+'P1-C2'!M82</f>
        <v>0</v>
      </c>
      <c r="N77" s="48">
        <f>'P1-C1'!N82+'P1-C2'!N82</f>
        <v>0</v>
      </c>
      <c r="O77" s="48">
        <f>'P1-C1'!O82+'P1-C2'!O82</f>
        <v>0</v>
      </c>
      <c r="P77" s="48">
        <f>'P1-C1'!P82+'P1-C2'!P82</f>
        <v>0</v>
      </c>
      <c r="Q77" s="48">
        <f>'P1-C1'!Q82+'P1-C2'!Q82</f>
        <v>0</v>
      </c>
      <c r="R77" s="63">
        <f t="shared" si="1"/>
        <v>0</v>
      </c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</row>
    <row r="78" spans="1:123" s="49" customFormat="1" x14ac:dyDescent="0.25">
      <c r="A78" s="43">
        <v>1000</v>
      </c>
      <c r="B78" s="44"/>
      <c r="C78" s="45">
        <v>1713</v>
      </c>
      <c r="D78" s="46" t="s">
        <v>312</v>
      </c>
      <c r="E78" s="47"/>
      <c r="F78" s="48">
        <f>'P1-C1'!F83+'P1-C2'!F83</f>
        <v>0</v>
      </c>
      <c r="G78" s="48">
        <f>'P1-C1'!G83+'P1-C2'!G83</f>
        <v>0</v>
      </c>
      <c r="H78" s="48">
        <f>'P1-C1'!H83+'P1-C2'!H83</f>
        <v>0</v>
      </c>
      <c r="I78" s="48">
        <f>'P1-C1'!I83+'P1-C2'!I83</f>
        <v>0</v>
      </c>
      <c r="J78" s="48">
        <f>'P1-C1'!J83+'P1-C2'!J83</f>
        <v>0</v>
      </c>
      <c r="K78" s="48">
        <f>'P1-C1'!K83+'P1-C2'!K83</f>
        <v>0</v>
      </c>
      <c r="L78" s="48">
        <f>'P1-C1'!L83+'P1-C2'!L83</f>
        <v>0</v>
      </c>
      <c r="M78" s="48">
        <f>'P1-C1'!M83+'P1-C2'!M83</f>
        <v>0</v>
      </c>
      <c r="N78" s="48">
        <f>'P1-C1'!N83+'P1-C2'!N83</f>
        <v>0</v>
      </c>
      <c r="O78" s="48">
        <f>'P1-C1'!O83+'P1-C2'!O83</f>
        <v>0</v>
      </c>
      <c r="P78" s="48">
        <f>'P1-C1'!P83+'P1-C2'!P83</f>
        <v>0</v>
      </c>
      <c r="Q78" s="48">
        <f>'P1-C1'!Q83+'P1-C2'!Q83</f>
        <v>0</v>
      </c>
      <c r="R78" s="63">
        <f t="shared" si="1"/>
        <v>0</v>
      </c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</row>
    <row r="79" spans="1:123" s="49" customFormat="1" x14ac:dyDescent="0.25">
      <c r="A79" s="43">
        <v>1000</v>
      </c>
      <c r="B79" s="44"/>
      <c r="C79" s="45">
        <v>1714</v>
      </c>
      <c r="D79" s="46" t="s">
        <v>313</v>
      </c>
      <c r="E79" s="47"/>
      <c r="F79" s="48">
        <f>'P1-C1'!F84+'P1-C2'!F84</f>
        <v>0</v>
      </c>
      <c r="G79" s="48">
        <f>'P1-C1'!G84+'P1-C2'!G84</f>
        <v>0</v>
      </c>
      <c r="H79" s="48">
        <f>'P1-C1'!H84+'P1-C2'!H84</f>
        <v>0</v>
      </c>
      <c r="I79" s="48">
        <f>'P1-C1'!I84+'P1-C2'!I84</f>
        <v>0</v>
      </c>
      <c r="J79" s="48">
        <f>'P1-C1'!J84+'P1-C2'!J84</f>
        <v>0</v>
      </c>
      <c r="K79" s="48">
        <f>'P1-C1'!K84+'P1-C2'!K84</f>
        <v>0</v>
      </c>
      <c r="L79" s="48">
        <f>'P1-C1'!L84+'P1-C2'!L84</f>
        <v>0</v>
      </c>
      <c r="M79" s="48">
        <f>'P1-C1'!M84+'P1-C2'!M84</f>
        <v>0</v>
      </c>
      <c r="N79" s="48">
        <f>'P1-C1'!N84+'P1-C2'!N84</f>
        <v>0</v>
      </c>
      <c r="O79" s="48">
        <f>'P1-C1'!O84+'P1-C2'!O84</f>
        <v>0</v>
      </c>
      <c r="P79" s="48">
        <f>'P1-C1'!P84+'P1-C2'!P84</f>
        <v>0</v>
      </c>
      <c r="Q79" s="48">
        <f>'P1-C1'!Q84+'P1-C2'!Q84</f>
        <v>0</v>
      </c>
      <c r="R79" s="63">
        <f t="shared" si="0"/>
        <v>0</v>
      </c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</row>
    <row r="80" spans="1:123" s="49" customFormat="1" x14ac:dyDescent="0.25">
      <c r="A80" s="43">
        <v>1000</v>
      </c>
      <c r="B80" s="44"/>
      <c r="C80" s="45">
        <v>1715</v>
      </c>
      <c r="D80" s="46" t="s">
        <v>314</v>
      </c>
      <c r="E80" s="47"/>
      <c r="F80" s="48">
        <f>'P1-C1'!F85+'P1-C2'!F85</f>
        <v>0</v>
      </c>
      <c r="G80" s="48">
        <f>'P1-C1'!G85+'P1-C2'!G85</f>
        <v>0</v>
      </c>
      <c r="H80" s="48">
        <f>'P1-C1'!H85+'P1-C2'!H85</f>
        <v>0</v>
      </c>
      <c r="I80" s="48">
        <f>'P1-C1'!I85+'P1-C2'!I85</f>
        <v>0</v>
      </c>
      <c r="J80" s="48">
        <f>'P1-C1'!J85+'P1-C2'!J85</f>
        <v>0</v>
      </c>
      <c r="K80" s="48">
        <f>'P1-C1'!K85+'P1-C2'!K85</f>
        <v>0</v>
      </c>
      <c r="L80" s="48">
        <f>'P1-C1'!L85+'P1-C2'!L85</f>
        <v>0</v>
      </c>
      <c r="M80" s="48">
        <f>'P1-C1'!M85+'P1-C2'!M85</f>
        <v>0</v>
      </c>
      <c r="N80" s="48">
        <f>'P1-C1'!N85+'P1-C2'!N85</f>
        <v>0</v>
      </c>
      <c r="O80" s="48">
        <f>'P1-C1'!O85+'P1-C2'!O85</f>
        <v>0</v>
      </c>
      <c r="P80" s="48">
        <f>'P1-C1'!P85+'P1-C2'!P85</f>
        <v>0</v>
      </c>
      <c r="Q80" s="48">
        <f>'P1-C1'!Q85+'P1-C2'!Q85</f>
        <v>0</v>
      </c>
      <c r="R80" s="63">
        <f t="shared" si="0"/>
        <v>0</v>
      </c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</row>
    <row r="81" spans="1:123" s="49" customFormat="1" x14ac:dyDescent="0.25">
      <c r="A81" s="43">
        <v>1000</v>
      </c>
      <c r="B81" s="44"/>
      <c r="C81" s="45">
        <v>1716</v>
      </c>
      <c r="D81" s="46" t="s">
        <v>315</v>
      </c>
      <c r="E81" s="47"/>
      <c r="F81" s="48">
        <f>'P1-C1'!F86+'P1-C2'!F86</f>
        <v>0</v>
      </c>
      <c r="G81" s="48">
        <f>'P1-C1'!G86+'P1-C2'!G86</f>
        <v>0</v>
      </c>
      <c r="H81" s="48">
        <f>'P1-C1'!H86+'P1-C2'!H86</f>
        <v>0</v>
      </c>
      <c r="I81" s="48">
        <f>'P1-C1'!I86+'P1-C2'!I86</f>
        <v>0</v>
      </c>
      <c r="J81" s="48">
        <f>'P1-C1'!J86+'P1-C2'!J86</f>
        <v>0</v>
      </c>
      <c r="K81" s="48">
        <f>'P1-C1'!K86+'P1-C2'!K86</f>
        <v>0</v>
      </c>
      <c r="L81" s="48">
        <f>'P1-C1'!L86+'P1-C2'!L86</f>
        <v>0</v>
      </c>
      <c r="M81" s="48">
        <f>'P1-C1'!M86+'P1-C2'!M86</f>
        <v>0</v>
      </c>
      <c r="N81" s="48">
        <f>'P1-C1'!N86+'P1-C2'!N86</f>
        <v>0</v>
      </c>
      <c r="O81" s="48">
        <f>'P1-C1'!O86+'P1-C2'!O86</f>
        <v>0</v>
      </c>
      <c r="P81" s="48">
        <f>'P1-C1'!P86+'P1-C2'!P86</f>
        <v>0</v>
      </c>
      <c r="Q81" s="48">
        <f>'P1-C1'!Q86+'P1-C2'!Q86</f>
        <v>0</v>
      </c>
      <c r="R81" s="63">
        <f t="shared" si="0"/>
        <v>0</v>
      </c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</row>
    <row r="82" spans="1:123" s="49" customFormat="1" x14ac:dyDescent="0.25">
      <c r="A82" s="43">
        <v>1000</v>
      </c>
      <c r="B82" s="44"/>
      <c r="C82" s="45">
        <v>1717</v>
      </c>
      <c r="D82" s="46" t="s">
        <v>316</v>
      </c>
      <c r="E82" s="47"/>
      <c r="F82" s="48">
        <f>'P1-C1'!F87+'P1-C2'!F87</f>
        <v>0</v>
      </c>
      <c r="G82" s="48">
        <f>'P1-C1'!G87+'P1-C2'!G87</f>
        <v>0</v>
      </c>
      <c r="H82" s="48">
        <f>'P1-C1'!H87+'P1-C2'!H87</f>
        <v>0</v>
      </c>
      <c r="I82" s="48">
        <f>'P1-C1'!I87+'P1-C2'!I87</f>
        <v>0</v>
      </c>
      <c r="J82" s="48">
        <f>'P1-C1'!J87+'P1-C2'!J87</f>
        <v>0</v>
      </c>
      <c r="K82" s="48">
        <f>'P1-C1'!K87+'P1-C2'!K87</f>
        <v>0</v>
      </c>
      <c r="L82" s="48">
        <f>'P1-C1'!L87+'P1-C2'!L87</f>
        <v>0</v>
      </c>
      <c r="M82" s="48">
        <f>'P1-C1'!M87+'P1-C2'!M87</f>
        <v>0</v>
      </c>
      <c r="N82" s="48">
        <f>'P1-C1'!N87+'P1-C2'!N87</f>
        <v>0</v>
      </c>
      <c r="O82" s="48">
        <f>'P1-C1'!O87+'P1-C2'!O87</f>
        <v>0</v>
      </c>
      <c r="P82" s="48">
        <f>'P1-C1'!P87+'P1-C2'!P87</f>
        <v>0</v>
      </c>
      <c r="Q82" s="48">
        <f>'P1-C1'!Q87+'P1-C2'!Q87</f>
        <v>0</v>
      </c>
      <c r="R82" s="63">
        <f t="shared" si="0"/>
        <v>0</v>
      </c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</row>
    <row r="83" spans="1:123" s="49" customFormat="1" x14ac:dyDescent="0.25">
      <c r="A83" s="43">
        <v>1000</v>
      </c>
      <c r="B83" s="44"/>
      <c r="C83" s="45">
        <v>1721</v>
      </c>
      <c r="D83" s="46" t="s">
        <v>317</v>
      </c>
      <c r="E83" s="47"/>
      <c r="F83" s="48">
        <f>'P1-C1'!F88+'P1-C2'!F88</f>
        <v>0</v>
      </c>
      <c r="G83" s="48">
        <f>'P1-C1'!G88+'P1-C2'!G88</f>
        <v>0</v>
      </c>
      <c r="H83" s="48">
        <f>'P1-C1'!H88+'P1-C2'!H88</f>
        <v>0</v>
      </c>
      <c r="I83" s="48">
        <f>'P1-C1'!I88+'P1-C2'!I88</f>
        <v>0</v>
      </c>
      <c r="J83" s="48">
        <f>'P1-C1'!J88+'P1-C2'!J88</f>
        <v>0</v>
      </c>
      <c r="K83" s="48">
        <f>'P1-C1'!K88+'P1-C2'!K88</f>
        <v>0</v>
      </c>
      <c r="L83" s="48">
        <f>'P1-C1'!L88+'P1-C2'!L88</f>
        <v>0</v>
      </c>
      <c r="M83" s="48">
        <f>'P1-C1'!M88+'P1-C2'!M88</f>
        <v>0</v>
      </c>
      <c r="N83" s="48">
        <f>'P1-C1'!N88+'P1-C2'!N88</f>
        <v>0</v>
      </c>
      <c r="O83" s="48">
        <f>'P1-C1'!O88+'P1-C2'!O88</f>
        <v>0</v>
      </c>
      <c r="P83" s="48">
        <f>'P1-C1'!P88+'P1-C2'!P88</f>
        <v>0</v>
      </c>
      <c r="Q83" s="48">
        <f>'P1-C1'!Q88+'P1-C2'!Q88</f>
        <v>0</v>
      </c>
      <c r="R83" s="63">
        <f t="shared" si="0"/>
        <v>0</v>
      </c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</row>
    <row r="84" spans="1:123" s="49" customFormat="1" ht="15.75" customHeight="1" x14ac:dyDescent="0.25">
      <c r="A84" s="58" t="s">
        <v>705</v>
      </c>
      <c r="B84" s="58"/>
      <c r="C84" s="58"/>
      <c r="D84" s="58"/>
      <c r="E84" s="58"/>
      <c r="F84" s="48">
        <f>'P1-C1'!F89+'P1-C2'!F89</f>
        <v>70278.51999999999</v>
      </c>
      <c r="G84" s="48">
        <f>'P1-C1'!G89+'P1-C2'!G89</f>
        <v>67612.539999999994</v>
      </c>
      <c r="H84" s="48">
        <f>'P1-C1'!H89+'P1-C2'!H89</f>
        <v>66554.499999999985</v>
      </c>
      <c r="I84" s="48">
        <f>'P1-C1'!I89+'P1-C2'!I89</f>
        <v>68644.079999999987</v>
      </c>
      <c r="J84" s="48">
        <f>'P1-C1'!J89+'P1-C2'!J89</f>
        <v>66554.499999999985</v>
      </c>
      <c r="K84" s="48">
        <f>'P1-C1'!K89+'P1-C2'!K89</f>
        <v>66554.499999999985</v>
      </c>
      <c r="L84" s="48">
        <f>'P1-C1'!L89+'P1-C2'!L89</f>
        <v>70278.51999999999</v>
      </c>
      <c r="M84" s="48">
        <f>'P1-C1'!M89+'P1-C2'!M89</f>
        <v>67612.539999999994</v>
      </c>
      <c r="N84" s="48">
        <f>'P1-C1'!N89+'P1-C2'!N89</f>
        <v>66554.499999999985</v>
      </c>
      <c r="O84" s="48">
        <f>'P1-C1'!O89+'P1-C2'!O89</f>
        <v>68644.079999999987</v>
      </c>
      <c r="P84" s="48">
        <f>'P1-C1'!P89+'P1-C2'!P89</f>
        <v>66554.499999999985</v>
      </c>
      <c r="Q84" s="48">
        <f>'P1-C1'!Q89+'P1-C2'!Q89</f>
        <v>160546.81</v>
      </c>
      <c r="R84" s="64">
        <f>SUM(R19:R83)</f>
        <v>906389.58999999985</v>
      </c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</row>
    <row r="85" spans="1:123" s="49" customFormat="1" x14ac:dyDescent="0.25">
      <c r="A85" s="50"/>
      <c r="B85" s="50"/>
      <c r="C85" s="51"/>
      <c r="D85" s="52"/>
      <c r="E85" s="53"/>
      <c r="F85" s="48">
        <f>'P1-C1'!F90+'P1-C2'!F90</f>
        <v>0</v>
      </c>
      <c r="G85" s="48">
        <f>'P1-C1'!G90+'P1-C2'!G90</f>
        <v>0</v>
      </c>
      <c r="H85" s="48">
        <f>'P1-C1'!H90+'P1-C2'!H90</f>
        <v>0</v>
      </c>
      <c r="I85" s="48">
        <f>'P1-C1'!I90+'P1-C2'!I90</f>
        <v>0</v>
      </c>
      <c r="J85" s="48">
        <f>'P1-C1'!J90+'P1-C2'!J90</f>
        <v>0</v>
      </c>
      <c r="K85" s="48">
        <f>'P1-C1'!K90+'P1-C2'!K90</f>
        <v>0</v>
      </c>
      <c r="L85" s="48">
        <f>'P1-C1'!L90+'P1-C2'!L90</f>
        <v>0</v>
      </c>
      <c r="M85" s="48">
        <f>'P1-C1'!M90+'P1-C2'!M90</f>
        <v>0</v>
      </c>
      <c r="N85" s="48">
        <f>'P1-C1'!N90+'P1-C2'!N90</f>
        <v>0</v>
      </c>
      <c r="O85" s="48">
        <f>'P1-C1'!O90+'P1-C2'!O90</f>
        <v>0</v>
      </c>
      <c r="P85" s="48">
        <f>'P1-C1'!P90+'P1-C2'!P90</f>
        <v>0</v>
      </c>
      <c r="Q85" s="48">
        <f>'P1-C1'!Q90+'P1-C2'!Q90</f>
        <v>0</v>
      </c>
      <c r="R85" s="66">
        <v>0</v>
      </c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</row>
    <row r="86" spans="1:123" s="49" customFormat="1" x14ac:dyDescent="0.25">
      <c r="A86" s="43">
        <v>2000</v>
      </c>
      <c r="B86" s="44"/>
      <c r="C86" s="45">
        <v>2111</v>
      </c>
      <c r="D86" s="46" t="s">
        <v>318</v>
      </c>
      <c r="E86" s="54"/>
      <c r="F86" s="48">
        <f>'P1-C1'!F91+'P1-C2'!F91</f>
        <v>0</v>
      </c>
      <c r="G86" s="48">
        <f>'P1-C1'!G91+'P1-C2'!G91</f>
        <v>0</v>
      </c>
      <c r="H86" s="48">
        <f>'P1-C1'!H91+'P1-C2'!H91</f>
        <v>0</v>
      </c>
      <c r="I86" s="48">
        <f>'P1-C1'!I91+'P1-C2'!I91</f>
        <v>0</v>
      </c>
      <c r="J86" s="48">
        <f>'P1-C1'!J91+'P1-C2'!J91</f>
        <v>0</v>
      </c>
      <c r="K86" s="48">
        <f>'P1-C1'!K91+'P1-C2'!K91</f>
        <v>0</v>
      </c>
      <c r="L86" s="48">
        <f>'P1-C1'!L91+'P1-C2'!L91</f>
        <v>0</v>
      </c>
      <c r="M86" s="48">
        <f>'P1-C1'!M91+'P1-C2'!M91</f>
        <v>0</v>
      </c>
      <c r="N86" s="48">
        <f>'P1-C1'!N91+'P1-C2'!N91</f>
        <v>0</v>
      </c>
      <c r="O86" s="48">
        <f>'P1-C1'!O91+'P1-C2'!O91</f>
        <v>0</v>
      </c>
      <c r="P86" s="48">
        <f>'P1-C1'!P91+'P1-C2'!P91</f>
        <v>0</v>
      </c>
      <c r="Q86" s="48">
        <f>'P1-C1'!Q91+'P1-C2'!Q91</f>
        <v>0</v>
      </c>
      <c r="R86" s="66">
        <f t="shared" ref="R86:R149" si="2">SUM(F86:Q86)</f>
        <v>0</v>
      </c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</row>
    <row r="87" spans="1:123" s="49" customFormat="1" x14ac:dyDescent="0.25">
      <c r="A87" s="43">
        <v>2000</v>
      </c>
      <c r="B87" s="44"/>
      <c r="C87" s="45">
        <v>2121</v>
      </c>
      <c r="D87" s="46" t="s">
        <v>319</v>
      </c>
      <c r="E87" s="54"/>
      <c r="F87" s="48">
        <f>'P1-C1'!F92+'P1-C2'!F92</f>
        <v>0</v>
      </c>
      <c r="G87" s="48">
        <f>'P1-C1'!G92+'P1-C2'!G92</f>
        <v>0</v>
      </c>
      <c r="H87" s="48">
        <f>'P1-C1'!H92+'P1-C2'!H92</f>
        <v>0</v>
      </c>
      <c r="I87" s="48">
        <f>'P1-C1'!I92+'P1-C2'!I92</f>
        <v>0</v>
      </c>
      <c r="J87" s="48">
        <f>'P1-C1'!J92+'P1-C2'!J92</f>
        <v>0</v>
      </c>
      <c r="K87" s="48">
        <f>'P1-C1'!K92+'P1-C2'!K92</f>
        <v>0</v>
      </c>
      <c r="L87" s="48">
        <f>'P1-C1'!L92+'P1-C2'!L92</f>
        <v>0</v>
      </c>
      <c r="M87" s="48">
        <f>'P1-C1'!M92+'P1-C2'!M92</f>
        <v>0</v>
      </c>
      <c r="N87" s="48">
        <f>'P1-C1'!N92+'P1-C2'!N92</f>
        <v>0</v>
      </c>
      <c r="O87" s="48">
        <f>'P1-C1'!O92+'P1-C2'!O92</f>
        <v>0</v>
      </c>
      <c r="P87" s="48">
        <f>'P1-C1'!P92+'P1-C2'!P92</f>
        <v>0</v>
      </c>
      <c r="Q87" s="48">
        <f>'P1-C1'!Q92+'P1-C2'!Q92</f>
        <v>0</v>
      </c>
      <c r="R87" s="66">
        <f t="shared" si="2"/>
        <v>0</v>
      </c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</row>
    <row r="88" spans="1:123" s="49" customFormat="1" x14ac:dyDescent="0.25">
      <c r="A88" s="43">
        <v>2000</v>
      </c>
      <c r="B88" s="44"/>
      <c r="C88" s="45">
        <v>2131</v>
      </c>
      <c r="D88" s="46" t="s">
        <v>320</v>
      </c>
      <c r="E88" s="54"/>
      <c r="F88" s="48">
        <f>'P1-C1'!F93+'P1-C2'!F93</f>
        <v>0</v>
      </c>
      <c r="G88" s="48">
        <f>'P1-C1'!G93+'P1-C2'!G93</f>
        <v>0</v>
      </c>
      <c r="H88" s="48">
        <f>'P1-C1'!H93+'P1-C2'!H93</f>
        <v>0</v>
      </c>
      <c r="I88" s="48">
        <f>'P1-C1'!I93+'P1-C2'!I93</f>
        <v>0</v>
      </c>
      <c r="J88" s="48">
        <f>'P1-C1'!J93+'P1-C2'!J93</f>
        <v>0</v>
      </c>
      <c r="K88" s="48">
        <f>'P1-C1'!K93+'P1-C2'!K93</f>
        <v>0</v>
      </c>
      <c r="L88" s="48">
        <f>'P1-C1'!L93+'P1-C2'!L93</f>
        <v>0</v>
      </c>
      <c r="M88" s="48">
        <f>'P1-C1'!M93+'P1-C2'!M93</f>
        <v>0</v>
      </c>
      <c r="N88" s="48">
        <f>'P1-C1'!N93+'P1-C2'!N93</f>
        <v>0</v>
      </c>
      <c r="O88" s="48">
        <f>'P1-C1'!O93+'P1-C2'!O93</f>
        <v>0</v>
      </c>
      <c r="P88" s="48">
        <f>'P1-C1'!P93+'P1-C2'!P93</f>
        <v>0</v>
      </c>
      <c r="Q88" s="48">
        <f>'P1-C1'!Q93+'P1-C2'!Q93</f>
        <v>0</v>
      </c>
      <c r="R88" s="66">
        <f t="shared" si="2"/>
        <v>0</v>
      </c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</row>
    <row r="89" spans="1:123" s="49" customFormat="1" x14ac:dyDescent="0.25">
      <c r="A89" s="43">
        <v>2000</v>
      </c>
      <c r="B89" s="44"/>
      <c r="C89" s="45">
        <v>2141</v>
      </c>
      <c r="D89" s="46" t="s">
        <v>321</v>
      </c>
      <c r="E89" s="54"/>
      <c r="F89" s="48">
        <f>'P1-C1'!F94+'P1-C2'!F94</f>
        <v>0</v>
      </c>
      <c r="G89" s="48">
        <f>'P1-C1'!G94+'P1-C2'!G94</f>
        <v>0</v>
      </c>
      <c r="H89" s="48">
        <f>'P1-C1'!H94+'P1-C2'!H94</f>
        <v>0</v>
      </c>
      <c r="I89" s="48">
        <f>'P1-C1'!I94+'P1-C2'!I94</f>
        <v>0</v>
      </c>
      <c r="J89" s="48">
        <f>'P1-C1'!J94+'P1-C2'!J94</f>
        <v>0</v>
      </c>
      <c r="K89" s="48">
        <f>'P1-C1'!K94+'P1-C2'!K94</f>
        <v>0</v>
      </c>
      <c r="L89" s="48">
        <f>'P1-C1'!L94+'P1-C2'!L94</f>
        <v>0</v>
      </c>
      <c r="M89" s="48">
        <f>'P1-C1'!M94+'P1-C2'!M94</f>
        <v>0</v>
      </c>
      <c r="N89" s="48">
        <f>'P1-C1'!N94+'P1-C2'!N94</f>
        <v>0</v>
      </c>
      <c r="O89" s="48">
        <f>'P1-C1'!O94+'P1-C2'!O94</f>
        <v>0</v>
      </c>
      <c r="P89" s="48">
        <f>'P1-C1'!P94+'P1-C2'!P94</f>
        <v>0</v>
      </c>
      <c r="Q89" s="48">
        <f>'P1-C1'!Q94+'P1-C2'!Q94</f>
        <v>0</v>
      </c>
      <c r="R89" s="66">
        <f t="shared" si="2"/>
        <v>0</v>
      </c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</row>
    <row r="90" spans="1:123" s="49" customFormat="1" x14ac:dyDescent="0.25">
      <c r="A90" s="43">
        <v>2000</v>
      </c>
      <c r="B90" s="44"/>
      <c r="C90" s="45">
        <v>2151</v>
      </c>
      <c r="D90" s="46" t="s">
        <v>322</v>
      </c>
      <c r="E90" s="54"/>
      <c r="F90" s="48">
        <f>'P1-C1'!F95+'P1-C2'!F95</f>
        <v>0</v>
      </c>
      <c r="G90" s="48">
        <f>'P1-C1'!G95+'P1-C2'!G95</f>
        <v>0</v>
      </c>
      <c r="H90" s="48">
        <f>'P1-C1'!H95+'P1-C2'!H95</f>
        <v>0</v>
      </c>
      <c r="I90" s="48">
        <f>'P1-C1'!I95+'P1-C2'!I95</f>
        <v>0</v>
      </c>
      <c r="J90" s="48">
        <f>'P1-C1'!J95+'P1-C2'!J95</f>
        <v>0</v>
      </c>
      <c r="K90" s="48">
        <f>'P1-C1'!K95+'P1-C2'!K95</f>
        <v>0</v>
      </c>
      <c r="L90" s="48">
        <f>'P1-C1'!L95+'P1-C2'!L95</f>
        <v>0</v>
      </c>
      <c r="M90" s="48">
        <f>'P1-C1'!M95+'P1-C2'!M95</f>
        <v>0</v>
      </c>
      <c r="N90" s="48">
        <f>'P1-C1'!N95+'P1-C2'!N95</f>
        <v>0</v>
      </c>
      <c r="O90" s="48">
        <f>'P1-C1'!O95+'P1-C2'!O95</f>
        <v>0</v>
      </c>
      <c r="P90" s="48">
        <f>'P1-C1'!P95+'P1-C2'!P95</f>
        <v>0</v>
      </c>
      <c r="Q90" s="48">
        <f>'P1-C1'!Q95+'P1-C2'!Q95</f>
        <v>0</v>
      </c>
      <c r="R90" s="66">
        <f t="shared" si="2"/>
        <v>0</v>
      </c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</row>
    <row r="91" spans="1:123" s="49" customFormat="1" x14ac:dyDescent="0.25">
      <c r="A91" s="43">
        <v>2000</v>
      </c>
      <c r="B91" s="44"/>
      <c r="C91" s="45">
        <v>2152</v>
      </c>
      <c r="D91" s="46" t="s">
        <v>323</v>
      </c>
      <c r="E91" s="54"/>
      <c r="F91" s="48">
        <f>'P1-C1'!F96+'P1-C2'!F96</f>
        <v>0</v>
      </c>
      <c r="G91" s="48">
        <f>'P1-C1'!G96+'P1-C2'!G96</f>
        <v>0</v>
      </c>
      <c r="H91" s="48">
        <f>'P1-C1'!H96+'P1-C2'!H96</f>
        <v>0</v>
      </c>
      <c r="I91" s="48">
        <f>'P1-C1'!I96+'P1-C2'!I96</f>
        <v>0</v>
      </c>
      <c r="J91" s="48">
        <f>'P1-C1'!J96+'P1-C2'!J96</f>
        <v>0</v>
      </c>
      <c r="K91" s="48">
        <f>'P1-C1'!K96+'P1-C2'!K96</f>
        <v>0</v>
      </c>
      <c r="L91" s="48">
        <f>'P1-C1'!L96+'P1-C2'!L96</f>
        <v>0</v>
      </c>
      <c r="M91" s="48">
        <f>'P1-C1'!M96+'P1-C2'!M96</f>
        <v>0</v>
      </c>
      <c r="N91" s="48">
        <f>'P1-C1'!N96+'P1-C2'!N96</f>
        <v>0</v>
      </c>
      <c r="O91" s="48">
        <f>'P1-C1'!O96+'P1-C2'!O96</f>
        <v>0</v>
      </c>
      <c r="P91" s="48">
        <f>'P1-C1'!P96+'P1-C2'!P96</f>
        <v>0</v>
      </c>
      <c r="Q91" s="48">
        <f>'P1-C1'!Q96+'P1-C2'!Q96</f>
        <v>0</v>
      </c>
      <c r="R91" s="66">
        <f t="shared" si="2"/>
        <v>0</v>
      </c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</row>
    <row r="92" spans="1:123" s="49" customFormat="1" x14ac:dyDescent="0.25">
      <c r="A92" s="43">
        <v>2000</v>
      </c>
      <c r="B92" s="44"/>
      <c r="C92" s="45">
        <v>2153</v>
      </c>
      <c r="D92" s="46" t="s">
        <v>324</v>
      </c>
      <c r="E92" s="54"/>
      <c r="F92" s="48">
        <f>'P1-C1'!F97+'P1-C2'!F97</f>
        <v>0</v>
      </c>
      <c r="G92" s="48">
        <f>'P1-C1'!G97+'P1-C2'!G97</f>
        <v>0</v>
      </c>
      <c r="H92" s="48">
        <f>'P1-C1'!H97+'P1-C2'!H97</f>
        <v>0</v>
      </c>
      <c r="I92" s="48">
        <f>'P1-C1'!I97+'P1-C2'!I97</f>
        <v>0</v>
      </c>
      <c r="J92" s="48">
        <f>'P1-C1'!J97+'P1-C2'!J97</f>
        <v>0</v>
      </c>
      <c r="K92" s="48">
        <f>'P1-C1'!K97+'P1-C2'!K97</f>
        <v>0</v>
      </c>
      <c r="L92" s="48">
        <f>'P1-C1'!L97+'P1-C2'!L97</f>
        <v>0</v>
      </c>
      <c r="M92" s="48">
        <f>'P1-C1'!M97+'P1-C2'!M97</f>
        <v>0</v>
      </c>
      <c r="N92" s="48">
        <f>'P1-C1'!N97+'P1-C2'!N97</f>
        <v>0</v>
      </c>
      <c r="O92" s="48">
        <f>'P1-C1'!O97+'P1-C2'!O97</f>
        <v>0</v>
      </c>
      <c r="P92" s="48">
        <f>'P1-C1'!P97+'P1-C2'!P97</f>
        <v>0</v>
      </c>
      <c r="Q92" s="48">
        <f>'P1-C1'!Q97+'P1-C2'!Q97</f>
        <v>0</v>
      </c>
      <c r="R92" s="66">
        <f t="shared" si="2"/>
        <v>0</v>
      </c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</row>
    <row r="93" spans="1:123" s="49" customFormat="1" x14ac:dyDescent="0.25">
      <c r="A93" s="43">
        <v>2000</v>
      </c>
      <c r="B93" s="44"/>
      <c r="C93" s="45">
        <v>2154</v>
      </c>
      <c r="D93" s="46" t="s">
        <v>325</v>
      </c>
      <c r="E93" s="54"/>
      <c r="F93" s="48">
        <f>'P1-C1'!F98+'P1-C2'!F98</f>
        <v>0</v>
      </c>
      <c r="G93" s="48">
        <f>'P1-C1'!G98+'P1-C2'!G98</f>
        <v>0</v>
      </c>
      <c r="H93" s="48">
        <f>'P1-C1'!H98+'P1-C2'!H98</f>
        <v>0</v>
      </c>
      <c r="I93" s="48">
        <f>'P1-C1'!I98+'P1-C2'!I98</f>
        <v>0</v>
      </c>
      <c r="J93" s="48">
        <f>'P1-C1'!J98+'P1-C2'!J98</f>
        <v>0</v>
      </c>
      <c r="K93" s="48">
        <f>'P1-C1'!K98+'P1-C2'!K98</f>
        <v>0</v>
      </c>
      <c r="L93" s="48">
        <f>'P1-C1'!L98+'P1-C2'!L98</f>
        <v>0</v>
      </c>
      <c r="M93" s="48">
        <f>'P1-C1'!M98+'P1-C2'!M98</f>
        <v>0</v>
      </c>
      <c r="N93" s="48">
        <f>'P1-C1'!N98+'P1-C2'!N98</f>
        <v>0</v>
      </c>
      <c r="O93" s="48">
        <f>'P1-C1'!O98+'P1-C2'!O98</f>
        <v>0</v>
      </c>
      <c r="P93" s="48">
        <f>'P1-C1'!P98+'P1-C2'!P98</f>
        <v>0</v>
      </c>
      <c r="Q93" s="48">
        <f>'P1-C1'!Q98+'P1-C2'!Q98</f>
        <v>0</v>
      </c>
      <c r="R93" s="66">
        <f t="shared" si="2"/>
        <v>0</v>
      </c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</row>
    <row r="94" spans="1:123" s="49" customFormat="1" x14ac:dyDescent="0.25">
      <c r="A94" s="43">
        <v>2000</v>
      </c>
      <c r="B94" s="44"/>
      <c r="C94" s="45">
        <v>2161</v>
      </c>
      <c r="D94" s="46" t="s">
        <v>326</v>
      </c>
      <c r="E94" s="54"/>
      <c r="F94" s="48">
        <f>'P1-C1'!F99+'P1-C2'!F99</f>
        <v>0</v>
      </c>
      <c r="G94" s="48">
        <f>'P1-C1'!G99+'P1-C2'!G99</f>
        <v>0</v>
      </c>
      <c r="H94" s="48">
        <f>'P1-C1'!H99+'P1-C2'!H99</f>
        <v>0</v>
      </c>
      <c r="I94" s="48">
        <f>'P1-C1'!I99+'P1-C2'!I99</f>
        <v>0</v>
      </c>
      <c r="J94" s="48">
        <f>'P1-C1'!J99+'P1-C2'!J99</f>
        <v>0</v>
      </c>
      <c r="K94" s="48">
        <f>'P1-C1'!K99+'P1-C2'!K99</f>
        <v>0</v>
      </c>
      <c r="L94" s="48">
        <f>'P1-C1'!L99+'P1-C2'!L99</f>
        <v>0</v>
      </c>
      <c r="M94" s="48">
        <f>'P1-C1'!M99+'P1-C2'!M99</f>
        <v>0</v>
      </c>
      <c r="N94" s="48">
        <f>'P1-C1'!N99+'P1-C2'!N99</f>
        <v>0</v>
      </c>
      <c r="O94" s="48">
        <f>'P1-C1'!O99+'P1-C2'!O99</f>
        <v>0</v>
      </c>
      <c r="P94" s="48">
        <f>'P1-C1'!P99+'P1-C2'!P99</f>
        <v>0</v>
      </c>
      <c r="Q94" s="48">
        <f>'P1-C1'!Q99+'P1-C2'!Q99</f>
        <v>0</v>
      </c>
      <c r="R94" s="66">
        <f t="shared" si="2"/>
        <v>0</v>
      </c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</row>
    <row r="95" spans="1:123" s="49" customFormat="1" x14ac:dyDescent="0.25">
      <c r="A95" s="43">
        <v>2000</v>
      </c>
      <c r="B95" s="44"/>
      <c r="C95" s="45">
        <v>2171</v>
      </c>
      <c r="D95" s="46" t="s">
        <v>327</v>
      </c>
      <c r="E95" s="54"/>
      <c r="F95" s="48">
        <f>'P1-C1'!F100+'P1-C2'!F100</f>
        <v>0</v>
      </c>
      <c r="G95" s="48">
        <f>'P1-C1'!G100+'P1-C2'!G100</f>
        <v>0</v>
      </c>
      <c r="H95" s="48">
        <f>'P1-C1'!H100+'P1-C2'!H100</f>
        <v>0</v>
      </c>
      <c r="I95" s="48">
        <f>'P1-C1'!I100+'P1-C2'!I100</f>
        <v>0</v>
      </c>
      <c r="J95" s="48">
        <f>'P1-C1'!J100+'P1-C2'!J100</f>
        <v>0</v>
      </c>
      <c r="K95" s="48">
        <f>'P1-C1'!K100+'P1-C2'!K100</f>
        <v>0</v>
      </c>
      <c r="L95" s="48">
        <f>'P1-C1'!L100+'P1-C2'!L100</f>
        <v>0</v>
      </c>
      <c r="M95" s="48">
        <f>'P1-C1'!M100+'P1-C2'!M100</f>
        <v>0</v>
      </c>
      <c r="N95" s="48">
        <f>'P1-C1'!N100+'P1-C2'!N100</f>
        <v>0</v>
      </c>
      <c r="O95" s="48">
        <f>'P1-C1'!O100+'P1-C2'!O100</f>
        <v>0</v>
      </c>
      <c r="P95" s="48">
        <f>'P1-C1'!P100+'P1-C2'!P100</f>
        <v>0</v>
      </c>
      <c r="Q95" s="48">
        <f>'P1-C1'!Q100+'P1-C2'!Q100</f>
        <v>0</v>
      </c>
      <c r="R95" s="66">
        <f t="shared" si="2"/>
        <v>0</v>
      </c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</row>
    <row r="96" spans="1:123" s="49" customFormat="1" x14ac:dyDescent="0.25">
      <c r="A96" s="43">
        <v>2000</v>
      </c>
      <c r="B96" s="44"/>
      <c r="C96" s="45">
        <v>2181</v>
      </c>
      <c r="D96" s="46" t="s">
        <v>328</v>
      </c>
      <c r="E96" s="54"/>
      <c r="F96" s="48">
        <f>'P1-C1'!F101+'P1-C2'!F101</f>
        <v>0</v>
      </c>
      <c r="G96" s="48">
        <f>'P1-C1'!G101+'P1-C2'!G101</f>
        <v>0</v>
      </c>
      <c r="H96" s="48">
        <f>'P1-C1'!H101+'P1-C2'!H101</f>
        <v>0</v>
      </c>
      <c r="I96" s="48">
        <f>'P1-C1'!I101+'P1-C2'!I101</f>
        <v>0</v>
      </c>
      <c r="J96" s="48">
        <f>'P1-C1'!J101+'P1-C2'!J101</f>
        <v>0</v>
      </c>
      <c r="K96" s="48">
        <f>'P1-C1'!K101+'P1-C2'!K101</f>
        <v>0</v>
      </c>
      <c r="L96" s="48">
        <f>'P1-C1'!L101+'P1-C2'!L101</f>
        <v>0</v>
      </c>
      <c r="M96" s="48">
        <f>'P1-C1'!M101+'P1-C2'!M101</f>
        <v>0</v>
      </c>
      <c r="N96" s="48">
        <f>'P1-C1'!N101+'P1-C2'!N101</f>
        <v>0</v>
      </c>
      <c r="O96" s="48">
        <f>'P1-C1'!O101+'P1-C2'!O101</f>
        <v>0</v>
      </c>
      <c r="P96" s="48">
        <f>'P1-C1'!P101+'P1-C2'!P101</f>
        <v>0</v>
      </c>
      <c r="Q96" s="48">
        <f>'P1-C1'!Q101+'P1-C2'!Q101</f>
        <v>0</v>
      </c>
      <c r="R96" s="66">
        <f t="shared" si="2"/>
        <v>0</v>
      </c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</row>
    <row r="97" spans="1:123" s="49" customFormat="1" x14ac:dyDescent="0.25">
      <c r="A97" s="43">
        <v>2000</v>
      </c>
      <c r="B97" s="44"/>
      <c r="C97" s="45">
        <v>2211</v>
      </c>
      <c r="D97" s="46" t="s">
        <v>329</v>
      </c>
      <c r="E97" s="54"/>
      <c r="F97" s="48">
        <f>'P1-C1'!F102+'P1-C2'!F102</f>
        <v>0</v>
      </c>
      <c r="G97" s="48">
        <f>'P1-C1'!G102+'P1-C2'!G102</f>
        <v>0</v>
      </c>
      <c r="H97" s="48">
        <f>'P1-C1'!H102+'P1-C2'!H102</f>
        <v>0</v>
      </c>
      <c r="I97" s="48">
        <f>'P1-C1'!I102+'P1-C2'!I102</f>
        <v>0</v>
      </c>
      <c r="J97" s="48">
        <f>'P1-C1'!J102+'P1-C2'!J102</f>
        <v>0</v>
      </c>
      <c r="K97" s="48">
        <f>'P1-C1'!K102+'P1-C2'!K102</f>
        <v>0</v>
      </c>
      <c r="L97" s="48">
        <f>'P1-C1'!L102+'P1-C2'!L102</f>
        <v>0</v>
      </c>
      <c r="M97" s="48">
        <f>'P1-C1'!M102+'P1-C2'!M102</f>
        <v>0</v>
      </c>
      <c r="N97" s="48">
        <f>'P1-C1'!N102+'P1-C2'!N102</f>
        <v>0</v>
      </c>
      <c r="O97" s="48">
        <f>'P1-C1'!O102+'P1-C2'!O102</f>
        <v>0</v>
      </c>
      <c r="P97" s="48">
        <f>'P1-C1'!P102+'P1-C2'!P102</f>
        <v>0</v>
      </c>
      <c r="Q97" s="48">
        <f>'P1-C1'!Q102+'P1-C2'!Q102</f>
        <v>0</v>
      </c>
      <c r="R97" s="66">
        <f t="shared" si="2"/>
        <v>0</v>
      </c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</row>
    <row r="98" spans="1:123" s="49" customFormat="1" x14ac:dyDescent="0.25">
      <c r="A98" s="43">
        <v>2000</v>
      </c>
      <c r="B98" s="44"/>
      <c r="C98" s="45">
        <v>2221</v>
      </c>
      <c r="D98" s="46" t="s">
        <v>330</v>
      </c>
      <c r="E98" s="54"/>
      <c r="F98" s="48">
        <f>'P1-C1'!F103+'P1-C2'!F103</f>
        <v>0</v>
      </c>
      <c r="G98" s="48">
        <f>'P1-C1'!G103+'P1-C2'!G103</f>
        <v>0</v>
      </c>
      <c r="H98" s="48">
        <f>'P1-C1'!H103+'P1-C2'!H103</f>
        <v>0</v>
      </c>
      <c r="I98" s="48">
        <f>'P1-C1'!I103+'P1-C2'!I103</f>
        <v>0</v>
      </c>
      <c r="J98" s="48">
        <f>'P1-C1'!J103+'P1-C2'!J103</f>
        <v>0</v>
      </c>
      <c r="K98" s="48">
        <f>'P1-C1'!K103+'P1-C2'!K103</f>
        <v>0</v>
      </c>
      <c r="L98" s="48">
        <f>'P1-C1'!L103+'P1-C2'!L103</f>
        <v>0</v>
      </c>
      <c r="M98" s="48">
        <f>'P1-C1'!M103+'P1-C2'!M103</f>
        <v>0</v>
      </c>
      <c r="N98" s="48">
        <f>'P1-C1'!N103+'P1-C2'!N103</f>
        <v>0</v>
      </c>
      <c r="O98" s="48">
        <f>'P1-C1'!O103+'P1-C2'!O103</f>
        <v>0</v>
      </c>
      <c r="P98" s="48">
        <f>'P1-C1'!P103+'P1-C2'!P103</f>
        <v>0</v>
      </c>
      <c r="Q98" s="48">
        <f>'P1-C1'!Q103+'P1-C2'!Q103</f>
        <v>0</v>
      </c>
      <c r="R98" s="66">
        <f t="shared" si="2"/>
        <v>0</v>
      </c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</row>
    <row r="99" spans="1:123" s="49" customFormat="1" x14ac:dyDescent="0.25">
      <c r="A99" s="43">
        <v>2000</v>
      </c>
      <c r="B99" s="44"/>
      <c r="C99" s="45">
        <v>2231</v>
      </c>
      <c r="D99" s="46" t="s">
        <v>331</v>
      </c>
      <c r="E99" s="54"/>
      <c r="F99" s="48">
        <f>'P1-C1'!F104+'P1-C2'!F104</f>
        <v>0</v>
      </c>
      <c r="G99" s="48">
        <f>'P1-C1'!G104+'P1-C2'!G104</f>
        <v>0</v>
      </c>
      <c r="H99" s="48">
        <f>'P1-C1'!H104+'P1-C2'!H104</f>
        <v>0</v>
      </c>
      <c r="I99" s="48">
        <f>'P1-C1'!I104+'P1-C2'!I104</f>
        <v>0</v>
      </c>
      <c r="J99" s="48">
        <f>'P1-C1'!J104+'P1-C2'!J104</f>
        <v>0</v>
      </c>
      <c r="K99" s="48">
        <f>'P1-C1'!K104+'P1-C2'!K104</f>
        <v>0</v>
      </c>
      <c r="L99" s="48">
        <f>'P1-C1'!L104+'P1-C2'!L104</f>
        <v>0</v>
      </c>
      <c r="M99" s="48">
        <f>'P1-C1'!M104+'P1-C2'!M104</f>
        <v>0</v>
      </c>
      <c r="N99" s="48">
        <f>'P1-C1'!N104+'P1-C2'!N104</f>
        <v>0</v>
      </c>
      <c r="O99" s="48">
        <f>'P1-C1'!O104+'P1-C2'!O104</f>
        <v>0</v>
      </c>
      <c r="P99" s="48">
        <f>'P1-C1'!P104+'P1-C2'!P104</f>
        <v>0</v>
      </c>
      <c r="Q99" s="48">
        <f>'P1-C1'!Q104+'P1-C2'!Q104</f>
        <v>0</v>
      </c>
      <c r="R99" s="66">
        <f t="shared" si="2"/>
        <v>0</v>
      </c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</row>
    <row r="100" spans="1:123" s="49" customFormat="1" x14ac:dyDescent="0.25">
      <c r="A100" s="43">
        <v>2000</v>
      </c>
      <c r="B100" s="44"/>
      <c r="C100" s="45">
        <v>2311</v>
      </c>
      <c r="D100" s="46" t="s">
        <v>332</v>
      </c>
      <c r="E100" s="54"/>
      <c r="F100" s="48">
        <f>'P1-C1'!F105+'P1-C2'!F105</f>
        <v>0</v>
      </c>
      <c r="G100" s="48">
        <f>'P1-C1'!G105+'P1-C2'!G105</f>
        <v>0</v>
      </c>
      <c r="H100" s="48">
        <f>'P1-C1'!H105+'P1-C2'!H105</f>
        <v>0</v>
      </c>
      <c r="I100" s="48">
        <f>'P1-C1'!I105+'P1-C2'!I105</f>
        <v>0</v>
      </c>
      <c r="J100" s="48">
        <f>'P1-C1'!J105+'P1-C2'!J105</f>
        <v>0</v>
      </c>
      <c r="K100" s="48">
        <f>'P1-C1'!K105+'P1-C2'!K105</f>
        <v>0</v>
      </c>
      <c r="L100" s="48">
        <f>'P1-C1'!L105+'P1-C2'!L105</f>
        <v>0</v>
      </c>
      <c r="M100" s="48">
        <f>'P1-C1'!M105+'P1-C2'!M105</f>
        <v>0</v>
      </c>
      <c r="N100" s="48">
        <f>'P1-C1'!N105+'P1-C2'!N105</f>
        <v>0</v>
      </c>
      <c r="O100" s="48">
        <f>'P1-C1'!O105+'P1-C2'!O105</f>
        <v>0</v>
      </c>
      <c r="P100" s="48">
        <f>'P1-C1'!P105+'P1-C2'!P105</f>
        <v>0</v>
      </c>
      <c r="Q100" s="48">
        <f>'P1-C1'!Q105+'P1-C2'!Q105</f>
        <v>0</v>
      </c>
      <c r="R100" s="66">
        <f t="shared" si="2"/>
        <v>0</v>
      </c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</row>
    <row r="101" spans="1:123" s="49" customFormat="1" x14ac:dyDescent="0.25">
      <c r="A101" s="43">
        <v>2000</v>
      </c>
      <c r="B101" s="44"/>
      <c r="C101" s="45">
        <v>2321</v>
      </c>
      <c r="D101" s="46" t="s">
        <v>333</v>
      </c>
      <c r="E101" s="54"/>
      <c r="F101" s="48">
        <f>'P1-C1'!F106+'P1-C2'!F106</f>
        <v>0</v>
      </c>
      <c r="G101" s="48">
        <f>'P1-C1'!G106+'P1-C2'!G106</f>
        <v>0</v>
      </c>
      <c r="H101" s="48">
        <f>'P1-C1'!H106+'P1-C2'!H106</f>
        <v>0</v>
      </c>
      <c r="I101" s="48">
        <f>'P1-C1'!I106+'P1-C2'!I106</f>
        <v>0</v>
      </c>
      <c r="J101" s="48">
        <f>'P1-C1'!J106+'P1-C2'!J106</f>
        <v>0</v>
      </c>
      <c r="K101" s="48">
        <f>'P1-C1'!K106+'P1-C2'!K106</f>
        <v>0</v>
      </c>
      <c r="L101" s="48">
        <f>'P1-C1'!L106+'P1-C2'!L106</f>
        <v>0</v>
      </c>
      <c r="M101" s="48">
        <f>'P1-C1'!M106+'P1-C2'!M106</f>
        <v>0</v>
      </c>
      <c r="N101" s="48">
        <f>'P1-C1'!N106+'P1-C2'!N106</f>
        <v>0</v>
      </c>
      <c r="O101" s="48">
        <f>'P1-C1'!O106+'P1-C2'!O106</f>
        <v>0</v>
      </c>
      <c r="P101" s="48">
        <f>'P1-C1'!P106+'P1-C2'!P106</f>
        <v>0</v>
      </c>
      <c r="Q101" s="48">
        <f>'P1-C1'!Q106+'P1-C2'!Q106</f>
        <v>0</v>
      </c>
      <c r="R101" s="66">
        <f t="shared" si="2"/>
        <v>0</v>
      </c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</row>
    <row r="102" spans="1:123" s="49" customFormat="1" x14ac:dyDescent="0.25">
      <c r="A102" s="43">
        <v>2000</v>
      </c>
      <c r="B102" s="44"/>
      <c r="C102" s="45">
        <v>2331</v>
      </c>
      <c r="D102" s="46" t="s">
        <v>334</v>
      </c>
      <c r="E102" s="54"/>
      <c r="F102" s="48">
        <f>'P1-C1'!F107+'P1-C2'!F107</f>
        <v>0</v>
      </c>
      <c r="G102" s="48">
        <f>'P1-C1'!G107+'P1-C2'!G107</f>
        <v>0</v>
      </c>
      <c r="H102" s="48">
        <f>'P1-C1'!H107+'P1-C2'!H107</f>
        <v>0</v>
      </c>
      <c r="I102" s="48">
        <f>'P1-C1'!I107+'P1-C2'!I107</f>
        <v>0</v>
      </c>
      <c r="J102" s="48">
        <f>'P1-C1'!J107+'P1-C2'!J107</f>
        <v>0</v>
      </c>
      <c r="K102" s="48">
        <f>'P1-C1'!K107+'P1-C2'!K107</f>
        <v>0</v>
      </c>
      <c r="L102" s="48">
        <f>'P1-C1'!L107+'P1-C2'!L107</f>
        <v>0</v>
      </c>
      <c r="M102" s="48">
        <f>'P1-C1'!M107+'P1-C2'!M107</f>
        <v>0</v>
      </c>
      <c r="N102" s="48">
        <f>'P1-C1'!N107+'P1-C2'!N107</f>
        <v>0</v>
      </c>
      <c r="O102" s="48">
        <f>'P1-C1'!O107+'P1-C2'!O107</f>
        <v>0</v>
      </c>
      <c r="P102" s="48">
        <f>'P1-C1'!P107+'P1-C2'!P107</f>
        <v>0</v>
      </c>
      <c r="Q102" s="48">
        <f>'P1-C1'!Q107+'P1-C2'!Q107</f>
        <v>0</v>
      </c>
      <c r="R102" s="66">
        <f t="shared" si="2"/>
        <v>0</v>
      </c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</row>
    <row r="103" spans="1:123" s="49" customFormat="1" x14ac:dyDescent="0.25">
      <c r="A103" s="43">
        <v>2000</v>
      </c>
      <c r="B103" s="44"/>
      <c r="C103" s="45">
        <v>2341</v>
      </c>
      <c r="D103" s="46" t="s">
        <v>335</v>
      </c>
      <c r="E103" s="54"/>
      <c r="F103" s="48">
        <f>'P1-C1'!F108+'P1-C2'!F108</f>
        <v>0</v>
      </c>
      <c r="G103" s="48">
        <f>'P1-C1'!G108+'P1-C2'!G108</f>
        <v>0</v>
      </c>
      <c r="H103" s="48">
        <f>'P1-C1'!H108+'P1-C2'!H108</f>
        <v>0</v>
      </c>
      <c r="I103" s="48">
        <f>'P1-C1'!I108+'P1-C2'!I108</f>
        <v>0</v>
      </c>
      <c r="J103" s="48">
        <f>'P1-C1'!J108+'P1-C2'!J108</f>
        <v>0</v>
      </c>
      <c r="K103" s="48">
        <f>'P1-C1'!K108+'P1-C2'!K108</f>
        <v>0</v>
      </c>
      <c r="L103" s="48">
        <f>'P1-C1'!L108+'P1-C2'!L108</f>
        <v>0</v>
      </c>
      <c r="M103" s="48">
        <f>'P1-C1'!M108+'P1-C2'!M108</f>
        <v>0</v>
      </c>
      <c r="N103" s="48">
        <f>'P1-C1'!N108+'P1-C2'!N108</f>
        <v>0</v>
      </c>
      <c r="O103" s="48">
        <f>'P1-C1'!O108+'P1-C2'!O108</f>
        <v>0</v>
      </c>
      <c r="P103" s="48">
        <f>'P1-C1'!P108+'P1-C2'!P108</f>
        <v>0</v>
      </c>
      <c r="Q103" s="48">
        <f>'P1-C1'!Q108+'P1-C2'!Q108</f>
        <v>0</v>
      </c>
      <c r="R103" s="66">
        <f t="shared" si="2"/>
        <v>0</v>
      </c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</row>
    <row r="104" spans="1:123" s="49" customFormat="1" x14ac:dyDescent="0.25">
      <c r="A104" s="43">
        <v>2000</v>
      </c>
      <c r="B104" s="44"/>
      <c r="C104" s="45">
        <v>2351</v>
      </c>
      <c r="D104" s="46" t="s">
        <v>336</v>
      </c>
      <c r="E104" s="54"/>
      <c r="F104" s="48">
        <f>'P1-C1'!F109+'P1-C2'!F109</f>
        <v>0</v>
      </c>
      <c r="G104" s="48">
        <f>'P1-C1'!G109+'P1-C2'!G109</f>
        <v>0</v>
      </c>
      <c r="H104" s="48">
        <f>'P1-C1'!H109+'P1-C2'!H109</f>
        <v>0</v>
      </c>
      <c r="I104" s="48">
        <f>'P1-C1'!I109+'P1-C2'!I109</f>
        <v>0</v>
      </c>
      <c r="J104" s="48">
        <f>'P1-C1'!J109+'P1-C2'!J109</f>
        <v>0</v>
      </c>
      <c r="K104" s="48">
        <f>'P1-C1'!K109+'P1-C2'!K109</f>
        <v>0</v>
      </c>
      <c r="L104" s="48">
        <f>'P1-C1'!L109+'P1-C2'!L109</f>
        <v>0</v>
      </c>
      <c r="M104" s="48">
        <f>'P1-C1'!M109+'P1-C2'!M109</f>
        <v>0</v>
      </c>
      <c r="N104" s="48">
        <f>'P1-C1'!N109+'P1-C2'!N109</f>
        <v>0</v>
      </c>
      <c r="O104" s="48">
        <f>'P1-C1'!O109+'P1-C2'!O109</f>
        <v>0</v>
      </c>
      <c r="P104" s="48">
        <f>'P1-C1'!P109+'P1-C2'!P109</f>
        <v>0</v>
      </c>
      <c r="Q104" s="48">
        <f>'P1-C1'!Q109+'P1-C2'!Q109</f>
        <v>0</v>
      </c>
      <c r="R104" s="66">
        <f t="shared" si="2"/>
        <v>0</v>
      </c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</row>
    <row r="105" spans="1:123" s="49" customFormat="1" x14ac:dyDescent="0.25">
      <c r="A105" s="43">
        <v>2000</v>
      </c>
      <c r="B105" s="44"/>
      <c r="C105" s="45">
        <v>2361</v>
      </c>
      <c r="D105" s="46" t="s">
        <v>337</v>
      </c>
      <c r="E105" s="54"/>
      <c r="F105" s="48">
        <f>'P1-C1'!F110+'P1-C2'!F110</f>
        <v>0</v>
      </c>
      <c r="G105" s="48">
        <f>'P1-C1'!G110+'P1-C2'!G110</f>
        <v>0</v>
      </c>
      <c r="H105" s="48">
        <f>'P1-C1'!H110+'P1-C2'!H110</f>
        <v>0</v>
      </c>
      <c r="I105" s="48">
        <f>'P1-C1'!I110+'P1-C2'!I110</f>
        <v>0</v>
      </c>
      <c r="J105" s="48">
        <f>'P1-C1'!J110+'P1-C2'!J110</f>
        <v>0</v>
      </c>
      <c r="K105" s="48">
        <f>'P1-C1'!K110+'P1-C2'!K110</f>
        <v>0</v>
      </c>
      <c r="L105" s="48">
        <f>'P1-C1'!L110+'P1-C2'!L110</f>
        <v>0</v>
      </c>
      <c r="M105" s="48">
        <f>'P1-C1'!M110+'P1-C2'!M110</f>
        <v>0</v>
      </c>
      <c r="N105" s="48">
        <f>'P1-C1'!N110+'P1-C2'!N110</f>
        <v>0</v>
      </c>
      <c r="O105" s="48">
        <f>'P1-C1'!O110+'P1-C2'!O110</f>
        <v>0</v>
      </c>
      <c r="P105" s="48">
        <f>'P1-C1'!P110+'P1-C2'!P110</f>
        <v>0</v>
      </c>
      <c r="Q105" s="48">
        <f>'P1-C1'!Q110+'P1-C2'!Q110</f>
        <v>0</v>
      </c>
      <c r="R105" s="66">
        <f t="shared" si="2"/>
        <v>0</v>
      </c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</row>
    <row r="106" spans="1:123" s="49" customFormat="1" x14ac:dyDescent="0.25">
      <c r="A106" s="43">
        <v>2000</v>
      </c>
      <c r="B106" s="44"/>
      <c r="C106" s="45">
        <v>2371</v>
      </c>
      <c r="D106" s="46" t="s">
        <v>338</v>
      </c>
      <c r="E106" s="54"/>
      <c r="F106" s="48">
        <f>'P1-C1'!F111+'P1-C2'!F111</f>
        <v>0</v>
      </c>
      <c r="G106" s="48">
        <f>'P1-C1'!G111+'P1-C2'!G111</f>
        <v>0</v>
      </c>
      <c r="H106" s="48">
        <f>'P1-C1'!H111+'P1-C2'!H111</f>
        <v>0</v>
      </c>
      <c r="I106" s="48">
        <f>'P1-C1'!I111+'P1-C2'!I111</f>
        <v>0</v>
      </c>
      <c r="J106" s="48">
        <f>'P1-C1'!J111+'P1-C2'!J111</f>
        <v>0</v>
      </c>
      <c r="K106" s="48">
        <f>'P1-C1'!K111+'P1-C2'!K111</f>
        <v>0</v>
      </c>
      <c r="L106" s="48">
        <f>'P1-C1'!L111+'P1-C2'!L111</f>
        <v>0</v>
      </c>
      <c r="M106" s="48">
        <f>'P1-C1'!M111+'P1-C2'!M111</f>
        <v>0</v>
      </c>
      <c r="N106" s="48">
        <f>'P1-C1'!N111+'P1-C2'!N111</f>
        <v>0</v>
      </c>
      <c r="O106" s="48">
        <f>'P1-C1'!O111+'P1-C2'!O111</f>
        <v>0</v>
      </c>
      <c r="P106" s="48">
        <f>'P1-C1'!P111+'P1-C2'!P111</f>
        <v>0</v>
      </c>
      <c r="Q106" s="48">
        <f>'P1-C1'!Q111+'P1-C2'!Q111</f>
        <v>0</v>
      </c>
      <c r="R106" s="66">
        <f t="shared" si="2"/>
        <v>0</v>
      </c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</row>
    <row r="107" spans="1:123" s="49" customFormat="1" x14ac:dyDescent="0.25">
      <c r="A107" s="43">
        <v>2000</v>
      </c>
      <c r="B107" s="44"/>
      <c r="C107" s="45">
        <v>2381</v>
      </c>
      <c r="D107" s="46" t="s">
        <v>339</v>
      </c>
      <c r="E107" s="54"/>
      <c r="F107" s="48">
        <f>'P1-C1'!F112+'P1-C2'!F112</f>
        <v>0</v>
      </c>
      <c r="G107" s="48">
        <f>'P1-C1'!G112+'P1-C2'!G112</f>
        <v>0</v>
      </c>
      <c r="H107" s="48">
        <f>'P1-C1'!H112+'P1-C2'!H112</f>
        <v>0</v>
      </c>
      <c r="I107" s="48">
        <f>'P1-C1'!I112+'P1-C2'!I112</f>
        <v>0</v>
      </c>
      <c r="J107" s="48">
        <f>'P1-C1'!J112+'P1-C2'!J112</f>
        <v>0</v>
      </c>
      <c r="K107" s="48">
        <f>'P1-C1'!K112+'P1-C2'!K112</f>
        <v>0</v>
      </c>
      <c r="L107" s="48">
        <f>'P1-C1'!L112+'P1-C2'!L112</f>
        <v>0</v>
      </c>
      <c r="M107" s="48">
        <f>'P1-C1'!M112+'P1-C2'!M112</f>
        <v>0</v>
      </c>
      <c r="N107" s="48">
        <f>'P1-C1'!N112+'P1-C2'!N112</f>
        <v>0</v>
      </c>
      <c r="O107" s="48">
        <f>'P1-C1'!O112+'P1-C2'!O112</f>
        <v>0</v>
      </c>
      <c r="P107" s="48">
        <f>'P1-C1'!P112+'P1-C2'!P112</f>
        <v>0</v>
      </c>
      <c r="Q107" s="48">
        <f>'P1-C1'!Q112+'P1-C2'!Q112</f>
        <v>0</v>
      </c>
      <c r="R107" s="66">
        <f t="shared" si="2"/>
        <v>0</v>
      </c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</row>
    <row r="108" spans="1:123" s="49" customFormat="1" x14ac:dyDescent="0.25">
      <c r="A108" s="43">
        <v>2000</v>
      </c>
      <c r="B108" s="44"/>
      <c r="C108" s="45">
        <v>2391</v>
      </c>
      <c r="D108" s="46" t="s">
        <v>340</v>
      </c>
      <c r="E108" s="54"/>
      <c r="F108" s="48">
        <f>'P1-C1'!F113+'P1-C2'!F113</f>
        <v>0</v>
      </c>
      <c r="G108" s="48">
        <f>'P1-C1'!G113+'P1-C2'!G113</f>
        <v>0</v>
      </c>
      <c r="H108" s="48">
        <f>'P1-C1'!H113+'P1-C2'!H113</f>
        <v>0</v>
      </c>
      <c r="I108" s="48">
        <f>'P1-C1'!I113+'P1-C2'!I113</f>
        <v>0</v>
      </c>
      <c r="J108" s="48">
        <f>'P1-C1'!J113+'P1-C2'!J113</f>
        <v>0</v>
      </c>
      <c r="K108" s="48">
        <f>'P1-C1'!K113+'P1-C2'!K113</f>
        <v>0</v>
      </c>
      <c r="L108" s="48">
        <f>'P1-C1'!L113+'P1-C2'!L113</f>
        <v>0</v>
      </c>
      <c r="M108" s="48">
        <f>'P1-C1'!M113+'P1-C2'!M113</f>
        <v>0</v>
      </c>
      <c r="N108" s="48">
        <f>'P1-C1'!N113+'P1-C2'!N113</f>
        <v>0</v>
      </c>
      <c r="O108" s="48">
        <f>'P1-C1'!O113+'P1-C2'!O113</f>
        <v>0</v>
      </c>
      <c r="P108" s="48">
        <f>'P1-C1'!P113+'P1-C2'!P113</f>
        <v>0</v>
      </c>
      <c r="Q108" s="48">
        <f>'P1-C1'!Q113+'P1-C2'!Q113</f>
        <v>0</v>
      </c>
      <c r="R108" s="66">
        <f t="shared" si="2"/>
        <v>0</v>
      </c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</row>
    <row r="109" spans="1:123" s="49" customFormat="1" x14ac:dyDescent="0.25">
      <c r="A109" s="43">
        <v>2000</v>
      </c>
      <c r="B109" s="44"/>
      <c r="C109" s="45">
        <v>2411</v>
      </c>
      <c r="D109" s="46" t="s">
        <v>341</v>
      </c>
      <c r="E109" s="54"/>
      <c r="F109" s="48">
        <f>'P1-C1'!F114+'P1-C2'!F114</f>
        <v>0</v>
      </c>
      <c r="G109" s="48">
        <f>'P1-C1'!G114+'P1-C2'!G114</f>
        <v>0</v>
      </c>
      <c r="H109" s="48">
        <f>'P1-C1'!H114+'P1-C2'!H114</f>
        <v>0</v>
      </c>
      <c r="I109" s="48">
        <f>'P1-C1'!I114+'P1-C2'!I114</f>
        <v>0</v>
      </c>
      <c r="J109" s="48">
        <f>'P1-C1'!J114+'P1-C2'!J114</f>
        <v>0</v>
      </c>
      <c r="K109" s="48">
        <f>'P1-C1'!K114+'P1-C2'!K114</f>
        <v>0</v>
      </c>
      <c r="L109" s="48">
        <f>'P1-C1'!L114+'P1-C2'!L114</f>
        <v>0</v>
      </c>
      <c r="M109" s="48">
        <f>'P1-C1'!M114+'P1-C2'!M114</f>
        <v>0</v>
      </c>
      <c r="N109" s="48">
        <f>'P1-C1'!N114+'P1-C2'!N114</f>
        <v>0</v>
      </c>
      <c r="O109" s="48">
        <f>'P1-C1'!O114+'P1-C2'!O114</f>
        <v>0</v>
      </c>
      <c r="P109" s="48">
        <f>'P1-C1'!P114+'P1-C2'!P114</f>
        <v>0</v>
      </c>
      <c r="Q109" s="48">
        <f>'P1-C1'!Q114+'P1-C2'!Q114</f>
        <v>0</v>
      </c>
      <c r="R109" s="66">
        <f t="shared" si="2"/>
        <v>0</v>
      </c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</row>
    <row r="110" spans="1:123" s="49" customFormat="1" x14ac:dyDescent="0.25">
      <c r="A110" s="43">
        <v>2000</v>
      </c>
      <c r="B110" s="44"/>
      <c r="C110" s="45">
        <v>2421</v>
      </c>
      <c r="D110" s="46" t="s">
        <v>342</v>
      </c>
      <c r="E110" s="54"/>
      <c r="F110" s="48">
        <f>'P1-C1'!F115+'P1-C2'!F115</f>
        <v>0</v>
      </c>
      <c r="G110" s="48">
        <f>'P1-C1'!G115+'P1-C2'!G115</f>
        <v>0</v>
      </c>
      <c r="H110" s="48">
        <f>'P1-C1'!H115+'P1-C2'!H115</f>
        <v>0</v>
      </c>
      <c r="I110" s="48">
        <f>'P1-C1'!I115+'P1-C2'!I115</f>
        <v>0</v>
      </c>
      <c r="J110" s="48">
        <f>'P1-C1'!J115+'P1-C2'!J115</f>
        <v>0</v>
      </c>
      <c r="K110" s="48">
        <f>'P1-C1'!K115+'P1-C2'!K115</f>
        <v>0</v>
      </c>
      <c r="L110" s="48">
        <f>'P1-C1'!L115+'P1-C2'!L115</f>
        <v>0</v>
      </c>
      <c r="M110" s="48">
        <f>'P1-C1'!M115+'P1-C2'!M115</f>
        <v>0</v>
      </c>
      <c r="N110" s="48">
        <f>'P1-C1'!N115+'P1-C2'!N115</f>
        <v>0</v>
      </c>
      <c r="O110" s="48">
        <f>'P1-C1'!O115+'P1-C2'!O115</f>
        <v>0</v>
      </c>
      <c r="P110" s="48">
        <f>'P1-C1'!P115+'P1-C2'!P115</f>
        <v>0</v>
      </c>
      <c r="Q110" s="48">
        <f>'P1-C1'!Q115+'P1-C2'!Q115</f>
        <v>0</v>
      </c>
      <c r="R110" s="66">
        <f t="shared" si="2"/>
        <v>0</v>
      </c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</row>
    <row r="111" spans="1:123" s="49" customFormat="1" x14ac:dyDescent="0.25">
      <c r="A111" s="43">
        <v>2000</v>
      </c>
      <c r="B111" s="44"/>
      <c r="C111" s="45">
        <v>2431</v>
      </c>
      <c r="D111" s="46" t="s">
        <v>343</v>
      </c>
      <c r="E111" s="54"/>
      <c r="F111" s="48">
        <f>'P1-C1'!F116+'P1-C2'!F116</f>
        <v>0</v>
      </c>
      <c r="G111" s="48">
        <f>'P1-C1'!G116+'P1-C2'!G116</f>
        <v>0</v>
      </c>
      <c r="H111" s="48">
        <f>'P1-C1'!H116+'P1-C2'!H116</f>
        <v>0</v>
      </c>
      <c r="I111" s="48">
        <f>'P1-C1'!I116+'P1-C2'!I116</f>
        <v>0</v>
      </c>
      <c r="J111" s="48">
        <f>'P1-C1'!J116+'P1-C2'!J116</f>
        <v>0</v>
      </c>
      <c r="K111" s="48">
        <f>'P1-C1'!K116+'P1-C2'!K116</f>
        <v>0</v>
      </c>
      <c r="L111" s="48">
        <f>'P1-C1'!L116+'P1-C2'!L116</f>
        <v>0</v>
      </c>
      <c r="M111" s="48">
        <f>'P1-C1'!M116+'P1-C2'!M116</f>
        <v>0</v>
      </c>
      <c r="N111" s="48">
        <f>'P1-C1'!N116+'P1-C2'!N116</f>
        <v>0</v>
      </c>
      <c r="O111" s="48">
        <f>'P1-C1'!O116+'P1-C2'!O116</f>
        <v>0</v>
      </c>
      <c r="P111" s="48">
        <f>'P1-C1'!P116+'P1-C2'!P116</f>
        <v>0</v>
      </c>
      <c r="Q111" s="48">
        <f>'P1-C1'!Q116+'P1-C2'!Q116</f>
        <v>0</v>
      </c>
      <c r="R111" s="66">
        <f t="shared" si="2"/>
        <v>0</v>
      </c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</row>
    <row r="112" spans="1:123" s="49" customFormat="1" x14ac:dyDescent="0.25">
      <c r="A112" s="43">
        <v>2000</v>
      </c>
      <c r="B112" s="44"/>
      <c r="C112" s="45">
        <v>2441</v>
      </c>
      <c r="D112" s="46" t="s">
        <v>344</v>
      </c>
      <c r="E112" s="54"/>
      <c r="F112" s="48">
        <f>'P1-C1'!F117+'P1-C2'!F117</f>
        <v>0</v>
      </c>
      <c r="G112" s="48">
        <f>'P1-C1'!G117+'P1-C2'!G117</f>
        <v>0</v>
      </c>
      <c r="H112" s="48">
        <f>'P1-C1'!H117+'P1-C2'!H117</f>
        <v>0</v>
      </c>
      <c r="I112" s="48">
        <f>'P1-C1'!I117+'P1-C2'!I117</f>
        <v>0</v>
      </c>
      <c r="J112" s="48">
        <f>'P1-C1'!J117+'P1-C2'!J117</f>
        <v>0</v>
      </c>
      <c r="K112" s="48">
        <f>'P1-C1'!K117+'P1-C2'!K117</f>
        <v>0</v>
      </c>
      <c r="L112" s="48">
        <f>'P1-C1'!L117+'P1-C2'!L117</f>
        <v>0</v>
      </c>
      <c r="M112" s="48">
        <f>'P1-C1'!M117+'P1-C2'!M117</f>
        <v>0</v>
      </c>
      <c r="N112" s="48">
        <f>'P1-C1'!N117+'P1-C2'!N117</f>
        <v>0</v>
      </c>
      <c r="O112" s="48">
        <f>'P1-C1'!O117+'P1-C2'!O117</f>
        <v>0</v>
      </c>
      <c r="P112" s="48">
        <f>'P1-C1'!P117+'P1-C2'!P117</f>
        <v>0</v>
      </c>
      <c r="Q112" s="48">
        <f>'P1-C1'!Q117+'P1-C2'!Q117</f>
        <v>0</v>
      </c>
      <c r="R112" s="66">
        <f t="shared" si="2"/>
        <v>0</v>
      </c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</row>
    <row r="113" spans="1:123" s="49" customFormat="1" x14ac:dyDescent="0.25">
      <c r="A113" s="43">
        <v>2000</v>
      </c>
      <c r="B113" s="44"/>
      <c r="C113" s="45">
        <v>2451</v>
      </c>
      <c r="D113" s="46" t="s">
        <v>345</v>
      </c>
      <c r="E113" s="54"/>
      <c r="F113" s="48">
        <f>'P1-C1'!F118+'P1-C2'!F118</f>
        <v>0</v>
      </c>
      <c r="G113" s="48">
        <f>'P1-C1'!G118+'P1-C2'!G118</f>
        <v>0</v>
      </c>
      <c r="H113" s="48">
        <f>'P1-C1'!H118+'P1-C2'!H118</f>
        <v>0</v>
      </c>
      <c r="I113" s="48">
        <f>'P1-C1'!I118+'P1-C2'!I118</f>
        <v>0</v>
      </c>
      <c r="J113" s="48">
        <f>'P1-C1'!J118+'P1-C2'!J118</f>
        <v>0</v>
      </c>
      <c r="K113" s="48">
        <f>'P1-C1'!K118+'P1-C2'!K118</f>
        <v>0</v>
      </c>
      <c r="L113" s="48">
        <f>'P1-C1'!L118+'P1-C2'!L118</f>
        <v>0</v>
      </c>
      <c r="M113" s="48">
        <f>'P1-C1'!M118+'P1-C2'!M118</f>
        <v>0</v>
      </c>
      <c r="N113" s="48">
        <f>'P1-C1'!N118+'P1-C2'!N118</f>
        <v>0</v>
      </c>
      <c r="O113" s="48">
        <f>'P1-C1'!O118+'P1-C2'!O118</f>
        <v>0</v>
      </c>
      <c r="P113" s="48">
        <f>'P1-C1'!P118+'P1-C2'!P118</f>
        <v>0</v>
      </c>
      <c r="Q113" s="48">
        <f>'P1-C1'!Q118+'P1-C2'!Q118</f>
        <v>0</v>
      </c>
      <c r="R113" s="66">
        <f t="shared" si="2"/>
        <v>0</v>
      </c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</row>
    <row r="114" spans="1:123" s="49" customFormat="1" x14ac:dyDescent="0.25">
      <c r="A114" s="43">
        <v>2000</v>
      </c>
      <c r="B114" s="44"/>
      <c r="C114" s="45">
        <v>2461</v>
      </c>
      <c r="D114" s="46" t="s">
        <v>346</v>
      </c>
      <c r="E114" s="54"/>
      <c r="F114" s="48">
        <f>'P1-C1'!F119+'P1-C2'!F119</f>
        <v>0</v>
      </c>
      <c r="G114" s="48">
        <f>'P1-C1'!G119+'P1-C2'!G119</f>
        <v>0</v>
      </c>
      <c r="H114" s="48">
        <f>'P1-C1'!H119+'P1-C2'!H119</f>
        <v>0</v>
      </c>
      <c r="I114" s="48">
        <f>'P1-C1'!I119+'P1-C2'!I119</f>
        <v>0</v>
      </c>
      <c r="J114" s="48">
        <f>'P1-C1'!J119+'P1-C2'!J119</f>
        <v>0</v>
      </c>
      <c r="K114" s="48">
        <f>'P1-C1'!K119+'P1-C2'!K119</f>
        <v>0</v>
      </c>
      <c r="L114" s="48">
        <f>'P1-C1'!L119+'P1-C2'!L119</f>
        <v>0</v>
      </c>
      <c r="M114" s="48">
        <f>'P1-C1'!M119+'P1-C2'!M119</f>
        <v>0</v>
      </c>
      <c r="N114" s="48">
        <f>'P1-C1'!N119+'P1-C2'!N119</f>
        <v>0</v>
      </c>
      <c r="O114" s="48">
        <f>'P1-C1'!O119+'P1-C2'!O119</f>
        <v>0</v>
      </c>
      <c r="P114" s="48">
        <f>'P1-C1'!P119+'P1-C2'!P119</f>
        <v>0</v>
      </c>
      <c r="Q114" s="48">
        <f>'P1-C1'!Q119+'P1-C2'!Q119</f>
        <v>0</v>
      </c>
      <c r="R114" s="66">
        <f t="shared" si="2"/>
        <v>0</v>
      </c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</row>
    <row r="115" spans="1:123" s="49" customFormat="1" x14ac:dyDescent="0.25">
      <c r="A115" s="43">
        <v>2000</v>
      </c>
      <c r="B115" s="44"/>
      <c r="C115" s="45">
        <v>2462</v>
      </c>
      <c r="D115" s="46" t="s">
        <v>347</v>
      </c>
      <c r="E115" s="54"/>
      <c r="F115" s="48">
        <f>'P1-C1'!F120+'P1-C2'!F120</f>
        <v>0</v>
      </c>
      <c r="G115" s="48">
        <f>'P1-C1'!G120+'P1-C2'!G120</f>
        <v>0</v>
      </c>
      <c r="H115" s="48">
        <f>'P1-C1'!H120+'P1-C2'!H120</f>
        <v>0</v>
      </c>
      <c r="I115" s="48">
        <f>'P1-C1'!I120+'P1-C2'!I120</f>
        <v>0</v>
      </c>
      <c r="J115" s="48">
        <f>'P1-C1'!J120+'P1-C2'!J120</f>
        <v>0</v>
      </c>
      <c r="K115" s="48">
        <f>'P1-C1'!K120+'P1-C2'!K120</f>
        <v>0</v>
      </c>
      <c r="L115" s="48">
        <f>'P1-C1'!L120+'P1-C2'!L120</f>
        <v>0</v>
      </c>
      <c r="M115" s="48">
        <f>'P1-C1'!M120+'P1-C2'!M120</f>
        <v>0</v>
      </c>
      <c r="N115" s="48">
        <f>'P1-C1'!N120+'P1-C2'!N120</f>
        <v>0</v>
      </c>
      <c r="O115" s="48">
        <f>'P1-C1'!O120+'P1-C2'!O120</f>
        <v>0</v>
      </c>
      <c r="P115" s="48">
        <f>'P1-C1'!P120+'P1-C2'!P120</f>
        <v>0</v>
      </c>
      <c r="Q115" s="48">
        <f>'P1-C1'!Q120+'P1-C2'!Q120</f>
        <v>0</v>
      </c>
      <c r="R115" s="66">
        <f t="shared" si="2"/>
        <v>0</v>
      </c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</row>
    <row r="116" spans="1:123" s="49" customFormat="1" x14ac:dyDescent="0.25">
      <c r="A116" s="43">
        <v>2000</v>
      </c>
      <c r="B116" s="44"/>
      <c r="C116" s="45">
        <v>2463</v>
      </c>
      <c r="D116" s="46" t="s">
        <v>348</v>
      </c>
      <c r="E116" s="54"/>
      <c r="F116" s="48">
        <f>'P1-C1'!F121+'P1-C2'!F121</f>
        <v>0</v>
      </c>
      <c r="G116" s="48">
        <f>'P1-C1'!G121+'P1-C2'!G121</f>
        <v>0</v>
      </c>
      <c r="H116" s="48">
        <f>'P1-C1'!H121+'P1-C2'!H121</f>
        <v>0</v>
      </c>
      <c r="I116" s="48">
        <f>'P1-C1'!I121+'P1-C2'!I121</f>
        <v>0</v>
      </c>
      <c r="J116" s="48">
        <f>'P1-C1'!J121+'P1-C2'!J121</f>
        <v>0</v>
      </c>
      <c r="K116" s="48">
        <f>'P1-C1'!K121+'P1-C2'!K121</f>
        <v>0</v>
      </c>
      <c r="L116" s="48">
        <f>'P1-C1'!L121+'P1-C2'!L121</f>
        <v>0</v>
      </c>
      <c r="M116" s="48">
        <f>'P1-C1'!M121+'P1-C2'!M121</f>
        <v>0</v>
      </c>
      <c r="N116" s="48">
        <f>'P1-C1'!N121+'P1-C2'!N121</f>
        <v>0</v>
      </c>
      <c r="O116" s="48">
        <f>'P1-C1'!O121+'P1-C2'!O121</f>
        <v>0</v>
      </c>
      <c r="P116" s="48">
        <f>'P1-C1'!P121+'P1-C2'!P121</f>
        <v>0</v>
      </c>
      <c r="Q116" s="48">
        <f>'P1-C1'!Q121+'P1-C2'!Q121</f>
        <v>0</v>
      </c>
      <c r="R116" s="66">
        <f t="shared" si="2"/>
        <v>0</v>
      </c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</row>
    <row r="117" spans="1:123" s="49" customFormat="1" x14ac:dyDescent="0.25">
      <c r="A117" s="43">
        <v>2000</v>
      </c>
      <c r="B117" s="44"/>
      <c r="C117" s="45">
        <v>2464</v>
      </c>
      <c r="D117" s="46" t="s">
        <v>349</v>
      </c>
      <c r="E117" s="54"/>
      <c r="F117" s="48">
        <f>'P1-C1'!F122+'P1-C2'!F122</f>
        <v>0</v>
      </c>
      <c r="G117" s="48">
        <f>'P1-C1'!G122+'P1-C2'!G122</f>
        <v>0</v>
      </c>
      <c r="H117" s="48">
        <f>'P1-C1'!H122+'P1-C2'!H122</f>
        <v>0</v>
      </c>
      <c r="I117" s="48">
        <f>'P1-C1'!I122+'P1-C2'!I122</f>
        <v>0</v>
      </c>
      <c r="J117" s="48">
        <f>'P1-C1'!J122+'P1-C2'!J122</f>
        <v>0</v>
      </c>
      <c r="K117" s="48">
        <f>'P1-C1'!K122+'P1-C2'!K122</f>
        <v>0</v>
      </c>
      <c r="L117" s="48">
        <f>'P1-C1'!L122+'P1-C2'!L122</f>
        <v>0</v>
      </c>
      <c r="M117" s="48">
        <f>'P1-C1'!M122+'P1-C2'!M122</f>
        <v>0</v>
      </c>
      <c r="N117" s="48">
        <f>'P1-C1'!N122+'P1-C2'!N122</f>
        <v>0</v>
      </c>
      <c r="O117" s="48">
        <f>'P1-C1'!O122+'P1-C2'!O122</f>
        <v>0</v>
      </c>
      <c r="P117" s="48">
        <f>'P1-C1'!P122+'P1-C2'!P122</f>
        <v>0</v>
      </c>
      <c r="Q117" s="48">
        <f>'P1-C1'!Q122+'P1-C2'!Q122</f>
        <v>0</v>
      </c>
      <c r="R117" s="66">
        <f t="shared" si="2"/>
        <v>0</v>
      </c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</row>
    <row r="118" spans="1:123" s="49" customFormat="1" x14ac:dyDescent="0.25">
      <c r="A118" s="43">
        <v>2000</v>
      </c>
      <c r="B118" s="44"/>
      <c r="C118" s="45">
        <v>2465</v>
      </c>
      <c r="D118" s="46" t="s">
        <v>350</v>
      </c>
      <c r="E118" s="54"/>
      <c r="F118" s="48">
        <f>'P1-C1'!F123+'P1-C2'!F123</f>
        <v>0</v>
      </c>
      <c r="G118" s="48">
        <f>'P1-C1'!G123+'P1-C2'!G123</f>
        <v>0</v>
      </c>
      <c r="H118" s="48">
        <f>'P1-C1'!H123+'P1-C2'!H123</f>
        <v>0</v>
      </c>
      <c r="I118" s="48">
        <f>'P1-C1'!I123+'P1-C2'!I123</f>
        <v>0</v>
      </c>
      <c r="J118" s="48">
        <f>'P1-C1'!J123+'P1-C2'!J123</f>
        <v>0</v>
      </c>
      <c r="K118" s="48">
        <f>'P1-C1'!K123+'P1-C2'!K123</f>
        <v>0</v>
      </c>
      <c r="L118" s="48">
        <f>'P1-C1'!L123+'P1-C2'!L123</f>
        <v>0</v>
      </c>
      <c r="M118" s="48">
        <f>'P1-C1'!M123+'P1-C2'!M123</f>
        <v>0</v>
      </c>
      <c r="N118" s="48">
        <f>'P1-C1'!N123+'P1-C2'!N123</f>
        <v>0</v>
      </c>
      <c r="O118" s="48">
        <f>'P1-C1'!O123+'P1-C2'!O123</f>
        <v>0</v>
      </c>
      <c r="P118" s="48">
        <f>'P1-C1'!P123+'P1-C2'!P123</f>
        <v>0</v>
      </c>
      <c r="Q118" s="48">
        <f>'P1-C1'!Q123+'P1-C2'!Q123</f>
        <v>0</v>
      </c>
      <c r="R118" s="66">
        <f t="shared" si="2"/>
        <v>0</v>
      </c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</row>
    <row r="119" spans="1:123" s="49" customFormat="1" x14ac:dyDescent="0.25">
      <c r="A119" s="43">
        <v>2000</v>
      </c>
      <c r="B119" s="44"/>
      <c r="C119" s="45">
        <v>2471</v>
      </c>
      <c r="D119" s="46" t="s">
        <v>351</v>
      </c>
      <c r="E119" s="54"/>
      <c r="F119" s="48">
        <f>'P1-C1'!F124+'P1-C2'!F124</f>
        <v>0</v>
      </c>
      <c r="G119" s="48">
        <f>'P1-C1'!G124+'P1-C2'!G124</f>
        <v>0</v>
      </c>
      <c r="H119" s="48">
        <f>'P1-C1'!H124+'P1-C2'!H124</f>
        <v>0</v>
      </c>
      <c r="I119" s="48">
        <f>'P1-C1'!I124+'P1-C2'!I124</f>
        <v>0</v>
      </c>
      <c r="J119" s="48">
        <f>'P1-C1'!J124+'P1-C2'!J124</f>
        <v>0</v>
      </c>
      <c r="K119" s="48">
        <f>'P1-C1'!K124+'P1-C2'!K124</f>
        <v>0</v>
      </c>
      <c r="L119" s="48">
        <f>'P1-C1'!L124+'P1-C2'!L124</f>
        <v>0</v>
      </c>
      <c r="M119" s="48">
        <f>'P1-C1'!M124+'P1-C2'!M124</f>
        <v>0</v>
      </c>
      <c r="N119" s="48">
        <f>'P1-C1'!N124+'P1-C2'!N124</f>
        <v>0</v>
      </c>
      <c r="O119" s="48">
        <f>'P1-C1'!O124+'P1-C2'!O124</f>
        <v>0</v>
      </c>
      <c r="P119" s="48">
        <f>'P1-C1'!P124+'P1-C2'!P124</f>
        <v>0</v>
      </c>
      <c r="Q119" s="48">
        <f>'P1-C1'!Q124+'P1-C2'!Q124</f>
        <v>0</v>
      </c>
      <c r="R119" s="66">
        <f t="shared" si="2"/>
        <v>0</v>
      </c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</row>
    <row r="120" spans="1:123" s="49" customFormat="1" x14ac:dyDescent="0.25">
      <c r="A120" s="43">
        <v>2000</v>
      </c>
      <c r="B120" s="44"/>
      <c r="C120" s="45">
        <v>2481</v>
      </c>
      <c r="D120" s="46" t="s">
        <v>352</v>
      </c>
      <c r="E120" s="54"/>
      <c r="F120" s="48">
        <f>'P1-C1'!F125+'P1-C2'!F125</f>
        <v>0</v>
      </c>
      <c r="G120" s="48">
        <f>'P1-C1'!G125+'P1-C2'!G125</f>
        <v>0</v>
      </c>
      <c r="H120" s="48">
        <f>'P1-C1'!H125+'P1-C2'!H125</f>
        <v>0</v>
      </c>
      <c r="I120" s="48">
        <f>'P1-C1'!I125+'P1-C2'!I125</f>
        <v>0</v>
      </c>
      <c r="J120" s="48">
        <f>'P1-C1'!J125+'P1-C2'!J125</f>
        <v>0</v>
      </c>
      <c r="K120" s="48">
        <f>'P1-C1'!K125+'P1-C2'!K125</f>
        <v>0</v>
      </c>
      <c r="L120" s="48">
        <f>'P1-C1'!L125+'P1-C2'!L125</f>
        <v>0</v>
      </c>
      <c r="M120" s="48">
        <f>'P1-C1'!M125+'P1-C2'!M125</f>
        <v>0</v>
      </c>
      <c r="N120" s="48">
        <f>'P1-C1'!N125+'P1-C2'!N125</f>
        <v>0</v>
      </c>
      <c r="O120" s="48">
        <f>'P1-C1'!O125+'P1-C2'!O125</f>
        <v>0</v>
      </c>
      <c r="P120" s="48">
        <f>'P1-C1'!P125+'P1-C2'!P125</f>
        <v>0</v>
      </c>
      <c r="Q120" s="48">
        <f>'P1-C1'!Q125+'P1-C2'!Q125</f>
        <v>0</v>
      </c>
      <c r="R120" s="66">
        <f t="shared" si="2"/>
        <v>0</v>
      </c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</row>
    <row r="121" spans="1:123" s="49" customFormat="1" x14ac:dyDescent="0.25">
      <c r="A121" s="43">
        <v>2000</v>
      </c>
      <c r="B121" s="44"/>
      <c r="C121" s="45">
        <v>2482</v>
      </c>
      <c r="D121" s="46" t="s">
        <v>353</v>
      </c>
      <c r="E121" s="54"/>
      <c r="F121" s="48">
        <f>'P1-C1'!F126+'P1-C2'!F126</f>
        <v>0</v>
      </c>
      <c r="G121" s="48">
        <f>'P1-C1'!G126+'P1-C2'!G126</f>
        <v>0</v>
      </c>
      <c r="H121" s="48">
        <f>'P1-C1'!H126+'P1-C2'!H126</f>
        <v>0</v>
      </c>
      <c r="I121" s="48">
        <f>'P1-C1'!I126+'P1-C2'!I126</f>
        <v>0</v>
      </c>
      <c r="J121" s="48">
        <f>'P1-C1'!J126+'P1-C2'!J126</f>
        <v>0</v>
      </c>
      <c r="K121" s="48">
        <f>'P1-C1'!K126+'P1-C2'!K126</f>
        <v>0</v>
      </c>
      <c r="L121" s="48">
        <f>'P1-C1'!L126+'P1-C2'!L126</f>
        <v>0</v>
      </c>
      <c r="M121" s="48">
        <f>'P1-C1'!M126+'P1-C2'!M126</f>
        <v>0</v>
      </c>
      <c r="N121" s="48">
        <f>'P1-C1'!N126+'P1-C2'!N126</f>
        <v>0</v>
      </c>
      <c r="O121" s="48">
        <f>'P1-C1'!O126+'P1-C2'!O126</f>
        <v>0</v>
      </c>
      <c r="P121" s="48">
        <f>'P1-C1'!P126+'P1-C2'!P126</f>
        <v>0</v>
      </c>
      <c r="Q121" s="48">
        <f>'P1-C1'!Q126+'P1-C2'!Q126</f>
        <v>0</v>
      </c>
      <c r="R121" s="66">
        <f t="shared" si="2"/>
        <v>0</v>
      </c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</row>
    <row r="122" spans="1:123" s="49" customFormat="1" x14ac:dyDescent="0.25">
      <c r="A122" s="43">
        <v>2000</v>
      </c>
      <c r="B122" s="44"/>
      <c r="C122" s="45">
        <v>2483</v>
      </c>
      <c r="D122" s="46" t="s">
        <v>354</v>
      </c>
      <c r="E122" s="54"/>
      <c r="F122" s="48">
        <f>'P1-C1'!F127+'P1-C2'!F127</f>
        <v>0</v>
      </c>
      <c r="G122" s="48">
        <f>'P1-C1'!G127+'P1-C2'!G127</f>
        <v>0</v>
      </c>
      <c r="H122" s="48">
        <f>'P1-C1'!H127+'P1-C2'!H127</f>
        <v>0</v>
      </c>
      <c r="I122" s="48">
        <f>'P1-C1'!I127+'P1-C2'!I127</f>
        <v>0</v>
      </c>
      <c r="J122" s="48">
        <f>'P1-C1'!J127+'P1-C2'!J127</f>
        <v>0</v>
      </c>
      <c r="K122" s="48">
        <f>'P1-C1'!K127+'P1-C2'!K127</f>
        <v>0</v>
      </c>
      <c r="L122" s="48">
        <f>'P1-C1'!L127+'P1-C2'!L127</f>
        <v>0</v>
      </c>
      <c r="M122" s="48">
        <f>'P1-C1'!M127+'P1-C2'!M127</f>
        <v>0</v>
      </c>
      <c r="N122" s="48">
        <f>'P1-C1'!N127+'P1-C2'!N127</f>
        <v>0</v>
      </c>
      <c r="O122" s="48">
        <f>'P1-C1'!O127+'P1-C2'!O127</f>
        <v>0</v>
      </c>
      <c r="P122" s="48">
        <f>'P1-C1'!P127+'P1-C2'!P127</f>
        <v>0</v>
      </c>
      <c r="Q122" s="48">
        <f>'P1-C1'!Q127+'P1-C2'!Q127</f>
        <v>0</v>
      </c>
      <c r="R122" s="66">
        <f t="shared" si="2"/>
        <v>0</v>
      </c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</row>
    <row r="123" spans="1:123" s="49" customFormat="1" x14ac:dyDescent="0.25">
      <c r="A123" s="43">
        <v>2000</v>
      </c>
      <c r="B123" s="44"/>
      <c r="C123" s="45">
        <v>2491</v>
      </c>
      <c r="D123" s="46" t="s">
        <v>355</v>
      </c>
      <c r="E123" s="54"/>
      <c r="F123" s="48">
        <f>'P1-C1'!F128+'P1-C2'!F128</f>
        <v>0</v>
      </c>
      <c r="G123" s="48">
        <f>'P1-C1'!G128+'P1-C2'!G128</f>
        <v>0</v>
      </c>
      <c r="H123" s="48">
        <f>'P1-C1'!H128+'P1-C2'!H128</f>
        <v>0</v>
      </c>
      <c r="I123" s="48">
        <f>'P1-C1'!I128+'P1-C2'!I128</f>
        <v>0</v>
      </c>
      <c r="J123" s="48">
        <f>'P1-C1'!J128+'P1-C2'!J128</f>
        <v>0</v>
      </c>
      <c r="K123" s="48">
        <f>'P1-C1'!K128+'P1-C2'!K128</f>
        <v>0</v>
      </c>
      <c r="L123" s="48">
        <f>'P1-C1'!L128+'P1-C2'!L128</f>
        <v>0</v>
      </c>
      <c r="M123" s="48">
        <f>'P1-C1'!M128+'P1-C2'!M128</f>
        <v>0</v>
      </c>
      <c r="N123" s="48">
        <f>'P1-C1'!N128+'P1-C2'!N128</f>
        <v>0</v>
      </c>
      <c r="O123" s="48">
        <f>'P1-C1'!O128+'P1-C2'!O128</f>
        <v>0</v>
      </c>
      <c r="P123" s="48">
        <f>'P1-C1'!P128+'P1-C2'!P128</f>
        <v>0</v>
      </c>
      <c r="Q123" s="48">
        <f>'P1-C1'!Q128+'P1-C2'!Q128</f>
        <v>0</v>
      </c>
      <c r="R123" s="66">
        <f t="shared" si="2"/>
        <v>0</v>
      </c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</row>
    <row r="124" spans="1:123" s="49" customFormat="1" x14ac:dyDescent="0.25">
      <c r="A124" s="43">
        <v>2000</v>
      </c>
      <c r="B124" s="44"/>
      <c r="C124" s="45">
        <v>2492</v>
      </c>
      <c r="D124" s="46" t="s">
        <v>356</v>
      </c>
      <c r="E124" s="54"/>
      <c r="F124" s="48">
        <f>'P1-C1'!F129+'P1-C2'!F129</f>
        <v>0</v>
      </c>
      <c r="G124" s="48">
        <f>'P1-C1'!G129+'P1-C2'!G129</f>
        <v>0</v>
      </c>
      <c r="H124" s="48">
        <f>'P1-C1'!H129+'P1-C2'!H129</f>
        <v>0</v>
      </c>
      <c r="I124" s="48">
        <f>'P1-C1'!I129+'P1-C2'!I129</f>
        <v>0</v>
      </c>
      <c r="J124" s="48">
        <f>'P1-C1'!J129+'P1-C2'!J129</f>
        <v>0</v>
      </c>
      <c r="K124" s="48">
        <f>'P1-C1'!K129+'P1-C2'!K129</f>
        <v>0</v>
      </c>
      <c r="L124" s="48">
        <f>'P1-C1'!L129+'P1-C2'!L129</f>
        <v>0</v>
      </c>
      <c r="M124" s="48">
        <f>'P1-C1'!M129+'P1-C2'!M129</f>
        <v>0</v>
      </c>
      <c r="N124" s="48">
        <f>'P1-C1'!N129+'P1-C2'!N129</f>
        <v>0</v>
      </c>
      <c r="O124" s="48">
        <f>'P1-C1'!O129+'P1-C2'!O129</f>
        <v>0</v>
      </c>
      <c r="P124" s="48">
        <f>'P1-C1'!P129+'P1-C2'!P129</f>
        <v>0</v>
      </c>
      <c r="Q124" s="48">
        <f>'P1-C1'!Q129+'P1-C2'!Q129</f>
        <v>0</v>
      </c>
      <c r="R124" s="66">
        <f t="shared" si="2"/>
        <v>0</v>
      </c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</row>
    <row r="125" spans="1:123" s="49" customFormat="1" x14ac:dyDescent="0.25">
      <c r="A125" s="43">
        <v>2000</v>
      </c>
      <c r="B125" s="44"/>
      <c r="C125" s="45">
        <v>2511</v>
      </c>
      <c r="D125" s="46" t="s">
        <v>357</v>
      </c>
      <c r="E125" s="54"/>
      <c r="F125" s="48">
        <f>'P1-C1'!F130+'P1-C2'!F130</f>
        <v>0</v>
      </c>
      <c r="G125" s="48">
        <f>'P1-C1'!G130+'P1-C2'!G130</f>
        <v>0</v>
      </c>
      <c r="H125" s="48">
        <f>'P1-C1'!H130+'P1-C2'!H130</f>
        <v>0</v>
      </c>
      <c r="I125" s="48">
        <f>'P1-C1'!I130+'P1-C2'!I130</f>
        <v>0</v>
      </c>
      <c r="J125" s="48">
        <f>'P1-C1'!J130+'P1-C2'!J130</f>
        <v>0</v>
      </c>
      <c r="K125" s="48">
        <f>'P1-C1'!K130+'P1-C2'!K130</f>
        <v>0</v>
      </c>
      <c r="L125" s="48">
        <f>'P1-C1'!L130+'P1-C2'!L130</f>
        <v>0</v>
      </c>
      <c r="M125" s="48">
        <f>'P1-C1'!M130+'P1-C2'!M130</f>
        <v>0</v>
      </c>
      <c r="N125" s="48">
        <f>'P1-C1'!N130+'P1-C2'!N130</f>
        <v>0</v>
      </c>
      <c r="O125" s="48">
        <f>'P1-C1'!O130+'P1-C2'!O130</f>
        <v>0</v>
      </c>
      <c r="P125" s="48">
        <f>'P1-C1'!P130+'P1-C2'!P130</f>
        <v>0</v>
      </c>
      <c r="Q125" s="48">
        <f>'P1-C1'!Q130+'P1-C2'!Q130</f>
        <v>0</v>
      </c>
      <c r="R125" s="66">
        <f t="shared" si="2"/>
        <v>0</v>
      </c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</row>
    <row r="126" spans="1:123" s="49" customFormat="1" x14ac:dyDescent="0.25">
      <c r="A126" s="43">
        <v>2000</v>
      </c>
      <c r="B126" s="44"/>
      <c r="C126" s="45">
        <v>2521</v>
      </c>
      <c r="D126" s="46" t="s">
        <v>358</v>
      </c>
      <c r="E126" s="54"/>
      <c r="F126" s="48">
        <f>'P1-C1'!F131+'P1-C2'!F131</f>
        <v>0</v>
      </c>
      <c r="G126" s="48">
        <f>'P1-C1'!G131+'P1-C2'!G131</f>
        <v>0</v>
      </c>
      <c r="H126" s="48">
        <f>'P1-C1'!H131+'P1-C2'!H131</f>
        <v>0</v>
      </c>
      <c r="I126" s="48">
        <f>'P1-C1'!I131+'P1-C2'!I131</f>
        <v>0</v>
      </c>
      <c r="J126" s="48">
        <f>'P1-C1'!J131+'P1-C2'!J131</f>
        <v>0</v>
      </c>
      <c r="K126" s="48">
        <f>'P1-C1'!K131+'P1-C2'!K131</f>
        <v>0</v>
      </c>
      <c r="L126" s="48">
        <f>'P1-C1'!L131+'P1-C2'!L131</f>
        <v>0</v>
      </c>
      <c r="M126" s="48">
        <f>'P1-C1'!M131+'P1-C2'!M131</f>
        <v>0</v>
      </c>
      <c r="N126" s="48">
        <f>'P1-C1'!N131+'P1-C2'!N131</f>
        <v>0</v>
      </c>
      <c r="O126" s="48">
        <f>'P1-C1'!O131+'P1-C2'!O131</f>
        <v>0</v>
      </c>
      <c r="P126" s="48">
        <f>'P1-C1'!P131+'P1-C2'!P131</f>
        <v>0</v>
      </c>
      <c r="Q126" s="48">
        <f>'P1-C1'!Q131+'P1-C2'!Q131</f>
        <v>0</v>
      </c>
      <c r="R126" s="66">
        <f t="shared" si="2"/>
        <v>0</v>
      </c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</row>
    <row r="127" spans="1:123" s="49" customFormat="1" x14ac:dyDescent="0.25">
      <c r="A127" s="43">
        <v>2000</v>
      </c>
      <c r="B127" s="44"/>
      <c r="C127" s="45">
        <v>2522</v>
      </c>
      <c r="D127" s="46" t="s">
        <v>359</v>
      </c>
      <c r="E127" s="54"/>
      <c r="F127" s="48">
        <f>'P1-C1'!F132+'P1-C2'!F132</f>
        <v>0</v>
      </c>
      <c r="G127" s="48">
        <f>'P1-C1'!G132+'P1-C2'!G132</f>
        <v>0</v>
      </c>
      <c r="H127" s="48">
        <f>'P1-C1'!H132+'P1-C2'!H132</f>
        <v>0</v>
      </c>
      <c r="I127" s="48">
        <f>'P1-C1'!I132+'P1-C2'!I132</f>
        <v>0</v>
      </c>
      <c r="J127" s="48">
        <f>'P1-C1'!J132+'P1-C2'!J132</f>
        <v>0</v>
      </c>
      <c r="K127" s="48">
        <f>'P1-C1'!K132+'P1-C2'!K132</f>
        <v>0</v>
      </c>
      <c r="L127" s="48">
        <f>'P1-C1'!L132+'P1-C2'!L132</f>
        <v>0</v>
      </c>
      <c r="M127" s="48">
        <f>'P1-C1'!M132+'P1-C2'!M132</f>
        <v>0</v>
      </c>
      <c r="N127" s="48">
        <f>'P1-C1'!N132+'P1-C2'!N132</f>
        <v>0</v>
      </c>
      <c r="O127" s="48">
        <f>'P1-C1'!O132+'P1-C2'!O132</f>
        <v>0</v>
      </c>
      <c r="P127" s="48">
        <f>'P1-C1'!P132+'P1-C2'!P132</f>
        <v>0</v>
      </c>
      <c r="Q127" s="48">
        <f>'P1-C1'!Q132+'P1-C2'!Q132</f>
        <v>0</v>
      </c>
      <c r="R127" s="66">
        <f t="shared" si="2"/>
        <v>0</v>
      </c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</row>
    <row r="128" spans="1:123" s="49" customFormat="1" x14ac:dyDescent="0.25">
      <c r="A128" s="43">
        <v>2000</v>
      </c>
      <c r="B128" s="44"/>
      <c r="C128" s="45">
        <v>2531</v>
      </c>
      <c r="D128" s="46" t="s">
        <v>360</v>
      </c>
      <c r="E128" s="54"/>
      <c r="F128" s="48">
        <f>'P1-C1'!F133+'P1-C2'!F133</f>
        <v>0</v>
      </c>
      <c r="G128" s="48">
        <f>'P1-C1'!G133+'P1-C2'!G133</f>
        <v>0</v>
      </c>
      <c r="H128" s="48">
        <f>'P1-C1'!H133+'P1-C2'!H133</f>
        <v>0</v>
      </c>
      <c r="I128" s="48">
        <f>'P1-C1'!I133+'P1-C2'!I133</f>
        <v>0</v>
      </c>
      <c r="J128" s="48">
        <f>'P1-C1'!J133+'P1-C2'!J133</f>
        <v>0</v>
      </c>
      <c r="K128" s="48">
        <f>'P1-C1'!K133+'P1-C2'!K133</f>
        <v>0</v>
      </c>
      <c r="L128" s="48">
        <f>'P1-C1'!L133+'P1-C2'!L133</f>
        <v>0</v>
      </c>
      <c r="M128" s="48">
        <f>'P1-C1'!M133+'P1-C2'!M133</f>
        <v>0</v>
      </c>
      <c r="N128" s="48">
        <f>'P1-C1'!N133+'P1-C2'!N133</f>
        <v>0</v>
      </c>
      <c r="O128" s="48">
        <f>'P1-C1'!O133+'P1-C2'!O133</f>
        <v>0</v>
      </c>
      <c r="P128" s="48">
        <f>'P1-C1'!P133+'P1-C2'!P133</f>
        <v>0</v>
      </c>
      <c r="Q128" s="48">
        <f>'P1-C1'!Q133+'P1-C2'!Q133</f>
        <v>0</v>
      </c>
      <c r="R128" s="66">
        <f t="shared" si="2"/>
        <v>0</v>
      </c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</row>
    <row r="129" spans="1:123" s="49" customFormat="1" x14ac:dyDescent="0.25">
      <c r="A129" s="43">
        <v>2000</v>
      </c>
      <c r="B129" s="44"/>
      <c r="C129" s="45">
        <v>2532</v>
      </c>
      <c r="D129" s="46" t="s">
        <v>361</v>
      </c>
      <c r="E129" s="54"/>
      <c r="F129" s="48">
        <f>'P1-C1'!F134+'P1-C2'!F134</f>
        <v>0</v>
      </c>
      <c r="G129" s="48">
        <f>'P1-C1'!G134+'P1-C2'!G134</f>
        <v>0</v>
      </c>
      <c r="H129" s="48">
        <f>'P1-C1'!H134+'P1-C2'!H134</f>
        <v>0</v>
      </c>
      <c r="I129" s="48">
        <f>'P1-C1'!I134+'P1-C2'!I134</f>
        <v>0</v>
      </c>
      <c r="J129" s="48">
        <f>'P1-C1'!J134+'P1-C2'!J134</f>
        <v>0</v>
      </c>
      <c r="K129" s="48">
        <f>'P1-C1'!K134+'P1-C2'!K134</f>
        <v>0</v>
      </c>
      <c r="L129" s="48">
        <f>'P1-C1'!L134+'P1-C2'!L134</f>
        <v>0</v>
      </c>
      <c r="M129" s="48">
        <f>'P1-C1'!M134+'P1-C2'!M134</f>
        <v>0</v>
      </c>
      <c r="N129" s="48">
        <f>'P1-C1'!N134+'P1-C2'!N134</f>
        <v>0</v>
      </c>
      <c r="O129" s="48">
        <f>'P1-C1'!O134+'P1-C2'!O134</f>
        <v>0</v>
      </c>
      <c r="P129" s="48">
        <f>'P1-C1'!P134+'P1-C2'!P134</f>
        <v>0</v>
      </c>
      <c r="Q129" s="48">
        <f>'P1-C1'!Q134+'P1-C2'!Q134</f>
        <v>0</v>
      </c>
      <c r="R129" s="66">
        <f t="shared" si="2"/>
        <v>0</v>
      </c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</row>
    <row r="130" spans="1:123" s="49" customFormat="1" x14ac:dyDescent="0.25">
      <c r="A130" s="43">
        <v>2000</v>
      </c>
      <c r="B130" s="44"/>
      <c r="C130" s="45">
        <v>2541</v>
      </c>
      <c r="D130" s="46" t="s">
        <v>362</v>
      </c>
      <c r="E130" s="54"/>
      <c r="F130" s="48">
        <f>'P1-C1'!F135+'P1-C2'!F135</f>
        <v>0</v>
      </c>
      <c r="G130" s="48">
        <f>'P1-C1'!G135+'P1-C2'!G135</f>
        <v>0</v>
      </c>
      <c r="H130" s="48">
        <f>'P1-C1'!H135+'P1-C2'!H135</f>
        <v>0</v>
      </c>
      <c r="I130" s="48">
        <f>'P1-C1'!I135+'P1-C2'!I135</f>
        <v>0</v>
      </c>
      <c r="J130" s="48">
        <f>'P1-C1'!J135+'P1-C2'!J135</f>
        <v>0</v>
      </c>
      <c r="K130" s="48">
        <f>'P1-C1'!K135+'P1-C2'!K135</f>
        <v>0</v>
      </c>
      <c r="L130" s="48">
        <f>'P1-C1'!L135+'P1-C2'!L135</f>
        <v>0</v>
      </c>
      <c r="M130" s="48">
        <f>'P1-C1'!M135+'P1-C2'!M135</f>
        <v>0</v>
      </c>
      <c r="N130" s="48">
        <f>'P1-C1'!N135+'P1-C2'!N135</f>
        <v>0</v>
      </c>
      <c r="O130" s="48">
        <f>'P1-C1'!O135+'P1-C2'!O135</f>
        <v>0</v>
      </c>
      <c r="P130" s="48">
        <f>'P1-C1'!P135+'P1-C2'!P135</f>
        <v>0</v>
      </c>
      <c r="Q130" s="48">
        <f>'P1-C1'!Q135+'P1-C2'!Q135</f>
        <v>0</v>
      </c>
      <c r="R130" s="66">
        <f t="shared" si="2"/>
        <v>0</v>
      </c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</row>
    <row r="131" spans="1:123" s="49" customFormat="1" x14ac:dyDescent="0.25">
      <c r="A131" s="43">
        <v>2000</v>
      </c>
      <c r="B131" s="44"/>
      <c r="C131" s="45">
        <v>2551</v>
      </c>
      <c r="D131" s="46" t="s">
        <v>363</v>
      </c>
      <c r="E131" s="54"/>
      <c r="F131" s="48">
        <f>'P1-C1'!F136+'P1-C2'!F136</f>
        <v>0</v>
      </c>
      <c r="G131" s="48">
        <f>'P1-C1'!G136+'P1-C2'!G136</f>
        <v>0</v>
      </c>
      <c r="H131" s="48">
        <f>'P1-C1'!H136+'P1-C2'!H136</f>
        <v>0</v>
      </c>
      <c r="I131" s="48">
        <f>'P1-C1'!I136+'P1-C2'!I136</f>
        <v>0</v>
      </c>
      <c r="J131" s="48">
        <f>'P1-C1'!J136+'P1-C2'!J136</f>
        <v>0</v>
      </c>
      <c r="K131" s="48">
        <f>'P1-C1'!K136+'P1-C2'!K136</f>
        <v>0</v>
      </c>
      <c r="L131" s="48">
        <f>'P1-C1'!L136+'P1-C2'!L136</f>
        <v>0</v>
      </c>
      <c r="M131" s="48">
        <f>'P1-C1'!M136+'P1-C2'!M136</f>
        <v>0</v>
      </c>
      <c r="N131" s="48">
        <f>'P1-C1'!N136+'P1-C2'!N136</f>
        <v>0</v>
      </c>
      <c r="O131" s="48">
        <f>'P1-C1'!O136+'P1-C2'!O136</f>
        <v>0</v>
      </c>
      <c r="P131" s="48">
        <f>'P1-C1'!P136+'P1-C2'!P136</f>
        <v>0</v>
      </c>
      <c r="Q131" s="48">
        <f>'P1-C1'!Q136+'P1-C2'!Q136</f>
        <v>0</v>
      </c>
      <c r="R131" s="66">
        <f t="shared" si="2"/>
        <v>0</v>
      </c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</row>
    <row r="132" spans="1:123" s="49" customFormat="1" x14ac:dyDescent="0.25">
      <c r="A132" s="43">
        <v>2000</v>
      </c>
      <c r="B132" s="44"/>
      <c r="C132" s="45">
        <v>2561</v>
      </c>
      <c r="D132" s="46" t="s">
        <v>364</v>
      </c>
      <c r="E132" s="54"/>
      <c r="F132" s="48">
        <f>'P1-C1'!F137+'P1-C2'!F137</f>
        <v>0</v>
      </c>
      <c r="G132" s="48">
        <f>'P1-C1'!G137+'P1-C2'!G137</f>
        <v>0</v>
      </c>
      <c r="H132" s="48">
        <f>'P1-C1'!H137+'P1-C2'!H137</f>
        <v>0</v>
      </c>
      <c r="I132" s="48">
        <f>'P1-C1'!I137+'P1-C2'!I137</f>
        <v>0</v>
      </c>
      <c r="J132" s="48">
        <f>'P1-C1'!J137+'P1-C2'!J137</f>
        <v>0</v>
      </c>
      <c r="K132" s="48">
        <f>'P1-C1'!K137+'P1-C2'!K137</f>
        <v>0</v>
      </c>
      <c r="L132" s="48">
        <f>'P1-C1'!L137+'P1-C2'!L137</f>
        <v>0</v>
      </c>
      <c r="M132" s="48">
        <f>'P1-C1'!M137+'P1-C2'!M137</f>
        <v>0</v>
      </c>
      <c r="N132" s="48">
        <f>'P1-C1'!N137+'P1-C2'!N137</f>
        <v>0</v>
      </c>
      <c r="O132" s="48">
        <f>'P1-C1'!O137+'P1-C2'!O137</f>
        <v>0</v>
      </c>
      <c r="P132" s="48">
        <f>'P1-C1'!P137+'P1-C2'!P137</f>
        <v>0</v>
      </c>
      <c r="Q132" s="48">
        <f>'P1-C1'!Q137+'P1-C2'!Q137</f>
        <v>0</v>
      </c>
      <c r="R132" s="66">
        <f t="shared" si="2"/>
        <v>0</v>
      </c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</row>
    <row r="133" spans="1:123" s="49" customFormat="1" x14ac:dyDescent="0.25">
      <c r="A133" s="43">
        <v>2000</v>
      </c>
      <c r="B133" s="44"/>
      <c r="C133" s="45">
        <v>2591</v>
      </c>
      <c r="D133" s="46" t="s">
        <v>365</v>
      </c>
      <c r="E133" s="54"/>
      <c r="F133" s="48">
        <f>'P1-C1'!F138+'P1-C2'!F138</f>
        <v>0</v>
      </c>
      <c r="G133" s="48">
        <f>'P1-C1'!G138+'P1-C2'!G138</f>
        <v>0</v>
      </c>
      <c r="H133" s="48">
        <f>'P1-C1'!H138+'P1-C2'!H138</f>
        <v>0</v>
      </c>
      <c r="I133" s="48">
        <f>'P1-C1'!I138+'P1-C2'!I138</f>
        <v>0</v>
      </c>
      <c r="J133" s="48">
        <f>'P1-C1'!J138+'P1-C2'!J138</f>
        <v>0</v>
      </c>
      <c r="K133" s="48">
        <f>'P1-C1'!K138+'P1-C2'!K138</f>
        <v>0</v>
      </c>
      <c r="L133" s="48">
        <f>'P1-C1'!L138+'P1-C2'!L138</f>
        <v>0</v>
      </c>
      <c r="M133" s="48">
        <f>'P1-C1'!M138+'P1-C2'!M138</f>
        <v>0</v>
      </c>
      <c r="N133" s="48">
        <f>'P1-C1'!N138+'P1-C2'!N138</f>
        <v>0</v>
      </c>
      <c r="O133" s="48">
        <f>'P1-C1'!O138+'P1-C2'!O138</f>
        <v>0</v>
      </c>
      <c r="P133" s="48">
        <f>'P1-C1'!P138+'P1-C2'!P138</f>
        <v>0</v>
      </c>
      <c r="Q133" s="48">
        <f>'P1-C1'!Q138+'P1-C2'!Q138</f>
        <v>0</v>
      </c>
      <c r="R133" s="66">
        <f t="shared" si="2"/>
        <v>0</v>
      </c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</row>
    <row r="134" spans="1:123" s="49" customFormat="1" x14ac:dyDescent="0.25">
      <c r="A134" s="43">
        <v>2000</v>
      </c>
      <c r="B134" s="44"/>
      <c r="C134" s="45">
        <v>2611</v>
      </c>
      <c r="D134" s="46" t="s">
        <v>366</v>
      </c>
      <c r="E134" s="49" t="s">
        <v>980</v>
      </c>
      <c r="F134" s="48">
        <f>'P1-C1'!F139+'P1-C2'!F139</f>
        <v>10000</v>
      </c>
      <c r="G134" s="48">
        <f>'P1-C1'!G139+'P1-C2'!G139</f>
        <v>0</v>
      </c>
      <c r="H134" s="48">
        <f>'P1-C1'!H139+'P1-C2'!H139</f>
        <v>0</v>
      </c>
      <c r="I134" s="48">
        <f>'P1-C1'!I139+'P1-C2'!I139</f>
        <v>0</v>
      </c>
      <c r="J134" s="48">
        <f>'P1-C1'!J139+'P1-C2'!J139</f>
        <v>0</v>
      </c>
      <c r="K134" s="48">
        <f>'P1-C1'!K139+'P1-C2'!K139</f>
        <v>0</v>
      </c>
      <c r="L134" s="48">
        <f>'P1-C1'!L139+'P1-C2'!L139</f>
        <v>0</v>
      </c>
      <c r="M134" s="48">
        <f>'P1-C1'!M139+'P1-C2'!M139</f>
        <v>0</v>
      </c>
      <c r="N134" s="48">
        <f>'P1-C1'!N139+'P1-C2'!N139</f>
        <v>0</v>
      </c>
      <c r="O134" s="48">
        <f>'P1-C1'!O139+'P1-C2'!O139</f>
        <v>0</v>
      </c>
      <c r="P134" s="48">
        <f>'P1-C1'!P139+'P1-C2'!P139</f>
        <v>0</v>
      </c>
      <c r="Q134" s="48">
        <f>'P1-C1'!Q139+'P1-C2'!Q139</f>
        <v>0</v>
      </c>
      <c r="R134" s="66">
        <f t="shared" si="2"/>
        <v>10000</v>
      </c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</row>
    <row r="135" spans="1:123" s="49" customFormat="1" x14ac:dyDescent="0.25">
      <c r="A135" s="43">
        <v>2000</v>
      </c>
      <c r="B135" s="44"/>
      <c r="C135" s="45">
        <v>2612</v>
      </c>
      <c r="D135" s="46" t="s">
        <v>367</v>
      </c>
      <c r="E135" s="49" t="s">
        <v>980</v>
      </c>
      <c r="F135" s="48">
        <f>'P1-C1'!F140+'P1-C2'!F140</f>
        <v>1000</v>
      </c>
      <c r="G135" s="48">
        <f>'P1-C1'!G140+'P1-C2'!G140</f>
        <v>0</v>
      </c>
      <c r="H135" s="48">
        <f>'P1-C1'!H140+'P1-C2'!H140</f>
        <v>0</v>
      </c>
      <c r="I135" s="48">
        <f>'P1-C1'!I140+'P1-C2'!I140</f>
        <v>0</v>
      </c>
      <c r="J135" s="48">
        <f>'P1-C1'!J140+'P1-C2'!J140</f>
        <v>0</v>
      </c>
      <c r="K135" s="48">
        <f>'P1-C1'!K140+'P1-C2'!K140</f>
        <v>0</v>
      </c>
      <c r="L135" s="48">
        <f>'P1-C1'!L140+'P1-C2'!L140</f>
        <v>0</v>
      </c>
      <c r="M135" s="48">
        <f>'P1-C1'!M140+'P1-C2'!M140</f>
        <v>0</v>
      </c>
      <c r="N135" s="48">
        <f>'P1-C1'!N140+'P1-C2'!N140</f>
        <v>0</v>
      </c>
      <c r="O135" s="48">
        <f>'P1-C1'!O140+'P1-C2'!O140</f>
        <v>0</v>
      </c>
      <c r="P135" s="48">
        <f>'P1-C1'!P140+'P1-C2'!P140</f>
        <v>0</v>
      </c>
      <c r="Q135" s="48">
        <f>'P1-C1'!Q140+'P1-C2'!Q140</f>
        <v>0</v>
      </c>
      <c r="R135" s="66">
        <f t="shared" si="2"/>
        <v>1000</v>
      </c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</row>
    <row r="136" spans="1:123" s="49" customFormat="1" x14ac:dyDescent="0.25">
      <c r="A136" s="43">
        <v>2000</v>
      </c>
      <c r="B136" s="44"/>
      <c r="C136" s="45">
        <v>2621</v>
      </c>
      <c r="D136" s="46" t="s">
        <v>368</v>
      </c>
      <c r="E136" s="54"/>
      <c r="F136" s="48">
        <f>'P1-C1'!F141+'P1-C2'!F141</f>
        <v>0</v>
      </c>
      <c r="G136" s="48">
        <f>'P1-C1'!G141+'P1-C2'!G141</f>
        <v>0</v>
      </c>
      <c r="H136" s="48">
        <f>'P1-C1'!H141+'P1-C2'!H141</f>
        <v>0</v>
      </c>
      <c r="I136" s="48">
        <f>'P1-C1'!I141+'P1-C2'!I141</f>
        <v>0</v>
      </c>
      <c r="J136" s="48">
        <f>'P1-C1'!J141+'P1-C2'!J141</f>
        <v>0</v>
      </c>
      <c r="K136" s="48">
        <f>'P1-C1'!K141+'P1-C2'!K141</f>
        <v>0</v>
      </c>
      <c r="L136" s="48">
        <f>'P1-C1'!L141+'P1-C2'!L141</f>
        <v>0</v>
      </c>
      <c r="M136" s="48">
        <f>'P1-C1'!M141+'P1-C2'!M141</f>
        <v>0</v>
      </c>
      <c r="N136" s="48">
        <f>'P1-C1'!N141+'P1-C2'!N141</f>
        <v>0</v>
      </c>
      <c r="O136" s="48">
        <f>'P1-C1'!O141+'P1-C2'!O141</f>
        <v>0</v>
      </c>
      <c r="P136" s="48">
        <f>'P1-C1'!P141+'P1-C2'!P141</f>
        <v>0</v>
      </c>
      <c r="Q136" s="48">
        <f>'P1-C1'!Q141+'P1-C2'!Q141</f>
        <v>0</v>
      </c>
      <c r="R136" s="66">
        <f t="shared" si="2"/>
        <v>0</v>
      </c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</row>
    <row r="137" spans="1:123" s="49" customFormat="1" x14ac:dyDescent="0.25">
      <c r="A137" s="43">
        <v>2000</v>
      </c>
      <c r="B137" s="44"/>
      <c r="C137" s="45">
        <v>2711</v>
      </c>
      <c r="D137" s="46" t="s">
        <v>369</v>
      </c>
      <c r="E137" s="54"/>
      <c r="F137" s="48">
        <f>'P1-C1'!F142+'P1-C2'!F142</f>
        <v>0</v>
      </c>
      <c r="G137" s="48">
        <f>'P1-C1'!G142+'P1-C2'!G142</f>
        <v>0</v>
      </c>
      <c r="H137" s="48">
        <f>'P1-C1'!H142+'P1-C2'!H142</f>
        <v>0</v>
      </c>
      <c r="I137" s="48">
        <f>'P1-C1'!I142+'P1-C2'!I142</f>
        <v>0</v>
      </c>
      <c r="J137" s="48">
        <f>'P1-C1'!J142+'P1-C2'!J142</f>
        <v>0</v>
      </c>
      <c r="K137" s="48">
        <f>'P1-C1'!K142+'P1-C2'!K142</f>
        <v>0</v>
      </c>
      <c r="L137" s="48">
        <f>'P1-C1'!L142+'P1-C2'!L142</f>
        <v>0</v>
      </c>
      <c r="M137" s="48">
        <f>'P1-C1'!M142+'P1-C2'!M142</f>
        <v>0</v>
      </c>
      <c r="N137" s="48">
        <f>'P1-C1'!N142+'P1-C2'!N142</f>
        <v>0</v>
      </c>
      <c r="O137" s="48">
        <f>'P1-C1'!O142+'P1-C2'!O142</f>
        <v>0</v>
      </c>
      <c r="P137" s="48">
        <f>'P1-C1'!P142+'P1-C2'!P142</f>
        <v>0</v>
      </c>
      <c r="Q137" s="48">
        <f>'P1-C1'!Q142+'P1-C2'!Q142</f>
        <v>0</v>
      </c>
      <c r="R137" s="66">
        <f t="shared" si="2"/>
        <v>0</v>
      </c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</row>
    <row r="138" spans="1:123" s="49" customFormat="1" x14ac:dyDescent="0.25">
      <c r="A138" s="43">
        <v>2000</v>
      </c>
      <c r="B138" s="44"/>
      <c r="C138" s="45">
        <v>2721</v>
      </c>
      <c r="D138" s="46" t="s">
        <v>370</v>
      </c>
      <c r="E138" s="54"/>
      <c r="F138" s="48">
        <f>'P1-C1'!F143+'P1-C2'!F143</f>
        <v>0</v>
      </c>
      <c r="G138" s="48">
        <f>'P1-C1'!G143+'P1-C2'!G143</f>
        <v>0</v>
      </c>
      <c r="H138" s="48">
        <f>'P1-C1'!H143+'P1-C2'!H143</f>
        <v>0</v>
      </c>
      <c r="I138" s="48">
        <f>'P1-C1'!I143+'P1-C2'!I143</f>
        <v>0</v>
      </c>
      <c r="J138" s="48">
        <f>'P1-C1'!J143+'P1-C2'!J143</f>
        <v>0</v>
      </c>
      <c r="K138" s="48">
        <f>'P1-C1'!K143+'P1-C2'!K143</f>
        <v>0</v>
      </c>
      <c r="L138" s="48">
        <f>'P1-C1'!L143+'P1-C2'!L143</f>
        <v>0</v>
      </c>
      <c r="M138" s="48">
        <f>'P1-C1'!M143+'P1-C2'!M143</f>
        <v>0</v>
      </c>
      <c r="N138" s="48">
        <f>'P1-C1'!N143+'P1-C2'!N143</f>
        <v>0</v>
      </c>
      <c r="O138" s="48">
        <f>'P1-C1'!O143+'P1-C2'!O143</f>
        <v>0</v>
      </c>
      <c r="P138" s="48">
        <f>'P1-C1'!P143+'P1-C2'!P143</f>
        <v>0</v>
      </c>
      <c r="Q138" s="48">
        <f>'P1-C1'!Q143+'P1-C2'!Q143</f>
        <v>0</v>
      </c>
      <c r="R138" s="66">
        <f t="shared" si="2"/>
        <v>0</v>
      </c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</row>
    <row r="139" spans="1:123" s="49" customFormat="1" x14ac:dyDescent="0.25">
      <c r="A139" s="43">
        <v>2000</v>
      </c>
      <c r="B139" s="44"/>
      <c r="C139" s="45">
        <v>2731</v>
      </c>
      <c r="D139" s="46" t="s">
        <v>371</v>
      </c>
      <c r="E139" s="54"/>
      <c r="F139" s="48">
        <f>'P1-C1'!F144+'P1-C2'!F144</f>
        <v>0</v>
      </c>
      <c r="G139" s="48">
        <f>'P1-C1'!G144+'P1-C2'!G144</f>
        <v>0</v>
      </c>
      <c r="H139" s="48">
        <f>'P1-C1'!H144+'P1-C2'!H144</f>
        <v>0</v>
      </c>
      <c r="I139" s="48">
        <f>'P1-C1'!I144+'P1-C2'!I144</f>
        <v>0</v>
      </c>
      <c r="J139" s="48">
        <f>'P1-C1'!J144+'P1-C2'!J144</f>
        <v>0</v>
      </c>
      <c r="K139" s="48">
        <f>'P1-C1'!K144+'P1-C2'!K144</f>
        <v>0</v>
      </c>
      <c r="L139" s="48">
        <f>'P1-C1'!L144+'P1-C2'!L144</f>
        <v>0</v>
      </c>
      <c r="M139" s="48">
        <f>'P1-C1'!M144+'P1-C2'!M144</f>
        <v>0</v>
      </c>
      <c r="N139" s="48">
        <f>'P1-C1'!N144+'P1-C2'!N144</f>
        <v>0</v>
      </c>
      <c r="O139" s="48">
        <f>'P1-C1'!O144+'P1-C2'!O144</f>
        <v>0</v>
      </c>
      <c r="P139" s="48">
        <f>'P1-C1'!P144+'P1-C2'!P144</f>
        <v>0</v>
      </c>
      <c r="Q139" s="48">
        <f>'P1-C1'!Q144+'P1-C2'!Q144</f>
        <v>0</v>
      </c>
      <c r="R139" s="66">
        <f t="shared" si="2"/>
        <v>0</v>
      </c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</row>
    <row r="140" spans="1:123" s="49" customFormat="1" x14ac:dyDescent="0.25">
      <c r="A140" s="43">
        <v>2000</v>
      </c>
      <c r="B140" s="44"/>
      <c r="C140" s="45">
        <v>2741</v>
      </c>
      <c r="D140" s="46" t="s">
        <v>372</v>
      </c>
      <c r="E140" s="54"/>
      <c r="F140" s="48">
        <f>'P1-C1'!F145+'P1-C2'!F145</f>
        <v>0</v>
      </c>
      <c r="G140" s="48">
        <f>'P1-C1'!G145+'P1-C2'!G145</f>
        <v>0</v>
      </c>
      <c r="H140" s="48">
        <f>'P1-C1'!H145+'P1-C2'!H145</f>
        <v>0</v>
      </c>
      <c r="I140" s="48">
        <f>'P1-C1'!I145+'P1-C2'!I145</f>
        <v>0</v>
      </c>
      <c r="J140" s="48">
        <f>'P1-C1'!J145+'P1-C2'!J145</f>
        <v>0</v>
      </c>
      <c r="K140" s="48">
        <f>'P1-C1'!K145+'P1-C2'!K145</f>
        <v>0</v>
      </c>
      <c r="L140" s="48">
        <f>'P1-C1'!L145+'P1-C2'!L145</f>
        <v>0</v>
      </c>
      <c r="M140" s="48">
        <f>'P1-C1'!M145+'P1-C2'!M145</f>
        <v>0</v>
      </c>
      <c r="N140" s="48">
        <f>'P1-C1'!N145+'P1-C2'!N145</f>
        <v>0</v>
      </c>
      <c r="O140" s="48">
        <f>'P1-C1'!O145+'P1-C2'!O145</f>
        <v>0</v>
      </c>
      <c r="P140" s="48">
        <f>'P1-C1'!P145+'P1-C2'!P145</f>
        <v>0</v>
      </c>
      <c r="Q140" s="48">
        <f>'P1-C1'!Q145+'P1-C2'!Q145</f>
        <v>0</v>
      </c>
      <c r="R140" s="66">
        <f t="shared" si="2"/>
        <v>0</v>
      </c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</row>
    <row r="141" spans="1:123" s="49" customFormat="1" x14ac:dyDescent="0.25">
      <c r="A141" s="43">
        <v>2000</v>
      </c>
      <c r="B141" s="44"/>
      <c r="C141" s="45">
        <v>2751</v>
      </c>
      <c r="D141" s="46" t="s">
        <v>373</v>
      </c>
      <c r="E141" s="54"/>
      <c r="F141" s="48">
        <f>'P1-C1'!F146+'P1-C2'!F146</f>
        <v>0</v>
      </c>
      <c r="G141" s="48">
        <f>'P1-C1'!G146+'P1-C2'!G146</f>
        <v>0</v>
      </c>
      <c r="H141" s="48">
        <f>'P1-C1'!H146+'P1-C2'!H146</f>
        <v>0</v>
      </c>
      <c r="I141" s="48">
        <f>'P1-C1'!I146+'P1-C2'!I146</f>
        <v>0</v>
      </c>
      <c r="J141" s="48">
        <f>'P1-C1'!J146+'P1-C2'!J146</f>
        <v>0</v>
      </c>
      <c r="K141" s="48">
        <f>'P1-C1'!K146+'P1-C2'!K146</f>
        <v>0</v>
      </c>
      <c r="L141" s="48">
        <f>'P1-C1'!L146+'P1-C2'!L146</f>
        <v>0</v>
      </c>
      <c r="M141" s="48">
        <f>'P1-C1'!M146+'P1-C2'!M146</f>
        <v>0</v>
      </c>
      <c r="N141" s="48">
        <f>'P1-C1'!N146+'P1-C2'!N146</f>
        <v>0</v>
      </c>
      <c r="O141" s="48">
        <f>'P1-C1'!O146+'P1-C2'!O146</f>
        <v>0</v>
      </c>
      <c r="P141" s="48">
        <f>'P1-C1'!P146+'P1-C2'!P146</f>
        <v>0</v>
      </c>
      <c r="Q141" s="48">
        <f>'P1-C1'!Q146+'P1-C2'!Q146</f>
        <v>0</v>
      </c>
      <c r="R141" s="66">
        <f t="shared" si="2"/>
        <v>0</v>
      </c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</row>
    <row r="142" spans="1:123" s="49" customFormat="1" x14ac:dyDescent="0.25">
      <c r="A142" s="43">
        <v>2000</v>
      </c>
      <c r="B142" s="44"/>
      <c r="C142" s="45">
        <v>2811</v>
      </c>
      <c r="D142" s="46" t="s">
        <v>374</v>
      </c>
      <c r="E142" s="54"/>
      <c r="F142" s="48">
        <f>'P1-C1'!F147+'P1-C2'!F147</f>
        <v>0</v>
      </c>
      <c r="G142" s="48">
        <f>'P1-C1'!G147+'P1-C2'!G147</f>
        <v>0</v>
      </c>
      <c r="H142" s="48">
        <f>'P1-C1'!H147+'P1-C2'!H147</f>
        <v>0</v>
      </c>
      <c r="I142" s="48">
        <f>'P1-C1'!I147+'P1-C2'!I147</f>
        <v>0</v>
      </c>
      <c r="J142" s="48">
        <f>'P1-C1'!J147+'P1-C2'!J147</f>
        <v>0</v>
      </c>
      <c r="K142" s="48">
        <f>'P1-C1'!K147+'P1-C2'!K147</f>
        <v>0</v>
      </c>
      <c r="L142" s="48">
        <f>'P1-C1'!L147+'P1-C2'!L147</f>
        <v>0</v>
      </c>
      <c r="M142" s="48">
        <f>'P1-C1'!M147+'P1-C2'!M147</f>
        <v>0</v>
      </c>
      <c r="N142" s="48">
        <f>'P1-C1'!N147+'P1-C2'!N147</f>
        <v>0</v>
      </c>
      <c r="O142" s="48">
        <f>'P1-C1'!O147+'P1-C2'!O147</f>
        <v>0</v>
      </c>
      <c r="P142" s="48">
        <f>'P1-C1'!P147+'P1-C2'!P147</f>
        <v>0</v>
      </c>
      <c r="Q142" s="48">
        <f>'P1-C1'!Q147+'P1-C2'!Q147</f>
        <v>0</v>
      </c>
      <c r="R142" s="66">
        <f t="shared" si="2"/>
        <v>0</v>
      </c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</row>
    <row r="143" spans="1:123" s="49" customFormat="1" x14ac:dyDescent="0.25">
      <c r="A143" s="43">
        <v>2000</v>
      </c>
      <c r="B143" s="44"/>
      <c r="C143" s="45">
        <v>2821</v>
      </c>
      <c r="D143" s="46" t="s">
        <v>375</v>
      </c>
      <c r="E143" s="54"/>
      <c r="F143" s="48">
        <f>'P1-C1'!F148+'P1-C2'!F148</f>
        <v>0</v>
      </c>
      <c r="G143" s="48">
        <f>'P1-C1'!G148+'P1-C2'!G148</f>
        <v>0</v>
      </c>
      <c r="H143" s="48">
        <f>'P1-C1'!H148+'P1-C2'!H148</f>
        <v>0</v>
      </c>
      <c r="I143" s="48">
        <f>'P1-C1'!I148+'P1-C2'!I148</f>
        <v>0</v>
      </c>
      <c r="J143" s="48">
        <f>'P1-C1'!J148+'P1-C2'!J148</f>
        <v>0</v>
      </c>
      <c r="K143" s="48">
        <f>'P1-C1'!K148+'P1-C2'!K148</f>
        <v>0</v>
      </c>
      <c r="L143" s="48">
        <f>'P1-C1'!L148+'P1-C2'!L148</f>
        <v>0</v>
      </c>
      <c r="M143" s="48">
        <f>'P1-C1'!M148+'P1-C2'!M148</f>
        <v>0</v>
      </c>
      <c r="N143" s="48">
        <f>'P1-C1'!N148+'P1-C2'!N148</f>
        <v>0</v>
      </c>
      <c r="O143" s="48">
        <f>'P1-C1'!O148+'P1-C2'!O148</f>
        <v>0</v>
      </c>
      <c r="P143" s="48">
        <f>'P1-C1'!P148+'P1-C2'!P148</f>
        <v>0</v>
      </c>
      <c r="Q143" s="48">
        <f>'P1-C1'!Q148+'P1-C2'!Q148</f>
        <v>0</v>
      </c>
      <c r="R143" s="66">
        <f t="shared" si="2"/>
        <v>0</v>
      </c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</row>
    <row r="144" spans="1:123" s="49" customFormat="1" x14ac:dyDescent="0.25">
      <c r="A144" s="43">
        <v>2000</v>
      </c>
      <c r="B144" s="44"/>
      <c r="C144" s="45">
        <v>2822</v>
      </c>
      <c r="D144" s="46" t="s">
        <v>376</v>
      </c>
      <c r="E144" s="54"/>
      <c r="F144" s="48">
        <f>'P1-C1'!F149+'P1-C2'!F149</f>
        <v>0</v>
      </c>
      <c r="G144" s="48">
        <f>'P1-C1'!G149+'P1-C2'!G149</f>
        <v>0</v>
      </c>
      <c r="H144" s="48">
        <f>'P1-C1'!H149+'P1-C2'!H149</f>
        <v>0</v>
      </c>
      <c r="I144" s="48">
        <f>'P1-C1'!I149+'P1-C2'!I149</f>
        <v>0</v>
      </c>
      <c r="J144" s="48">
        <f>'P1-C1'!J149+'P1-C2'!J149</f>
        <v>0</v>
      </c>
      <c r="K144" s="48">
        <f>'P1-C1'!K149+'P1-C2'!K149</f>
        <v>0</v>
      </c>
      <c r="L144" s="48">
        <f>'P1-C1'!L149+'P1-C2'!L149</f>
        <v>0</v>
      </c>
      <c r="M144" s="48">
        <f>'P1-C1'!M149+'P1-C2'!M149</f>
        <v>0</v>
      </c>
      <c r="N144" s="48">
        <f>'P1-C1'!N149+'P1-C2'!N149</f>
        <v>0</v>
      </c>
      <c r="O144" s="48">
        <f>'P1-C1'!O149+'P1-C2'!O149</f>
        <v>0</v>
      </c>
      <c r="P144" s="48">
        <f>'P1-C1'!P149+'P1-C2'!P149</f>
        <v>0</v>
      </c>
      <c r="Q144" s="48">
        <f>'P1-C1'!Q149+'P1-C2'!Q149</f>
        <v>0</v>
      </c>
      <c r="R144" s="66">
        <f t="shared" si="2"/>
        <v>0</v>
      </c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</row>
    <row r="145" spans="1:123" s="49" customFormat="1" x14ac:dyDescent="0.25">
      <c r="A145" s="43">
        <v>2000</v>
      </c>
      <c r="B145" s="44"/>
      <c r="C145" s="45">
        <v>2831</v>
      </c>
      <c r="D145" s="46" t="s">
        <v>377</v>
      </c>
      <c r="E145" s="54"/>
      <c r="F145" s="48">
        <f>'P1-C1'!F150+'P1-C2'!F150</f>
        <v>0</v>
      </c>
      <c r="G145" s="48">
        <f>'P1-C1'!G150+'P1-C2'!G150</f>
        <v>0</v>
      </c>
      <c r="H145" s="48">
        <f>'P1-C1'!H150+'P1-C2'!H150</f>
        <v>0</v>
      </c>
      <c r="I145" s="48">
        <f>'P1-C1'!I150+'P1-C2'!I150</f>
        <v>0</v>
      </c>
      <c r="J145" s="48">
        <f>'P1-C1'!J150+'P1-C2'!J150</f>
        <v>0</v>
      </c>
      <c r="K145" s="48">
        <f>'P1-C1'!K150+'P1-C2'!K150</f>
        <v>0</v>
      </c>
      <c r="L145" s="48">
        <f>'P1-C1'!L150+'P1-C2'!L150</f>
        <v>0</v>
      </c>
      <c r="M145" s="48">
        <f>'P1-C1'!M150+'P1-C2'!M150</f>
        <v>0</v>
      </c>
      <c r="N145" s="48">
        <f>'P1-C1'!N150+'P1-C2'!N150</f>
        <v>0</v>
      </c>
      <c r="O145" s="48">
        <f>'P1-C1'!O150+'P1-C2'!O150</f>
        <v>0</v>
      </c>
      <c r="P145" s="48">
        <f>'P1-C1'!P150+'P1-C2'!P150</f>
        <v>0</v>
      </c>
      <c r="Q145" s="48">
        <f>'P1-C1'!Q150+'P1-C2'!Q150</f>
        <v>0</v>
      </c>
      <c r="R145" s="66">
        <f t="shared" si="2"/>
        <v>0</v>
      </c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</row>
    <row r="146" spans="1:123" s="49" customFormat="1" x14ac:dyDescent="0.25">
      <c r="A146" s="43">
        <v>2000</v>
      </c>
      <c r="B146" s="44"/>
      <c r="C146" s="45">
        <v>2911</v>
      </c>
      <c r="D146" s="46" t="s">
        <v>378</v>
      </c>
      <c r="E146" s="54"/>
      <c r="F146" s="48">
        <f>'P1-C1'!F151+'P1-C2'!F151</f>
        <v>0</v>
      </c>
      <c r="G146" s="48">
        <f>'P1-C1'!G151+'P1-C2'!G151</f>
        <v>0</v>
      </c>
      <c r="H146" s="48">
        <f>'P1-C1'!H151+'P1-C2'!H151</f>
        <v>0</v>
      </c>
      <c r="I146" s="48">
        <f>'P1-C1'!I151+'P1-C2'!I151</f>
        <v>0</v>
      </c>
      <c r="J146" s="48">
        <f>'P1-C1'!J151+'P1-C2'!J151</f>
        <v>0</v>
      </c>
      <c r="K146" s="48">
        <f>'P1-C1'!K151+'P1-C2'!K151</f>
        <v>0</v>
      </c>
      <c r="L146" s="48">
        <f>'P1-C1'!L151+'P1-C2'!L151</f>
        <v>0</v>
      </c>
      <c r="M146" s="48">
        <f>'P1-C1'!M151+'P1-C2'!M151</f>
        <v>0</v>
      </c>
      <c r="N146" s="48">
        <f>'P1-C1'!N151+'P1-C2'!N151</f>
        <v>0</v>
      </c>
      <c r="O146" s="48">
        <f>'P1-C1'!O151+'P1-C2'!O151</f>
        <v>0</v>
      </c>
      <c r="P146" s="48">
        <f>'P1-C1'!P151+'P1-C2'!P151</f>
        <v>0</v>
      </c>
      <c r="Q146" s="48">
        <f>'P1-C1'!Q151+'P1-C2'!Q151</f>
        <v>0</v>
      </c>
      <c r="R146" s="66">
        <f t="shared" si="2"/>
        <v>0</v>
      </c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</row>
    <row r="147" spans="1:123" s="49" customFormat="1" x14ac:dyDescent="0.25">
      <c r="A147" s="43">
        <v>2000</v>
      </c>
      <c r="B147" s="44"/>
      <c r="C147" s="45">
        <v>2921</v>
      </c>
      <c r="D147" s="46" t="s">
        <v>379</v>
      </c>
      <c r="E147" s="54"/>
      <c r="F147" s="48">
        <f>'P1-C1'!F152+'P1-C2'!F152</f>
        <v>0</v>
      </c>
      <c r="G147" s="48">
        <f>'P1-C1'!G152+'P1-C2'!G152</f>
        <v>0</v>
      </c>
      <c r="H147" s="48">
        <f>'P1-C1'!H152+'P1-C2'!H152</f>
        <v>0</v>
      </c>
      <c r="I147" s="48">
        <f>'P1-C1'!I152+'P1-C2'!I152</f>
        <v>0</v>
      </c>
      <c r="J147" s="48">
        <f>'P1-C1'!J152+'P1-C2'!J152</f>
        <v>0</v>
      </c>
      <c r="K147" s="48">
        <f>'P1-C1'!K152+'P1-C2'!K152</f>
        <v>0</v>
      </c>
      <c r="L147" s="48">
        <f>'P1-C1'!L152+'P1-C2'!L152</f>
        <v>0</v>
      </c>
      <c r="M147" s="48">
        <f>'P1-C1'!M152+'P1-C2'!M152</f>
        <v>0</v>
      </c>
      <c r="N147" s="48">
        <f>'P1-C1'!N152+'P1-C2'!N152</f>
        <v>0</v>
      </c>
      <c r="O147" s="48">
        <f>'P1-C1'!O152+'P1-C2'!O152</f>
        <v>0</v>
      </c>
      <c r="P147" s="48">
        <f>'P1-C1'!P152+'P1-C2'!P152</f>
        <v>0</v>
      </c>
      <c r="Q147" s="48">
        <f>'P1-C1'!Q152+'P1-C2'!Q152</f>
        <v>0</v>
      </c>
      <c r="R147" s="66">
        <f t="shared" si="2"/>
        <v>0</v>
      </c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</row>
    <row r="148" spans="1:123" s="49" customFormat="1" x14ac:dyDescent="0.25">
      <c r="A148" s="43">
        <v>2000</v>
      </c>
      <c r="B148" s="44"/>
      <c r="C148" s="45">
        <v>2931</v>
      </c>
      <c r="D148" s="46" t="s">
        <v>380</v>
      </c>
      <c r="E148" s="54"/>
      <c r="F148" s="48">
        <f>'P1-C1'!F153+'P1-C2'!F153</f>
        <v>0</v>
      </c>
      <c r="G148" s="48">
        <f>'P1-C1'!G153+'P1-C2'!G153</f>
        <v>0</v>
      </c>
      <c r="H148" s="48">
        <f>'P1-C1'!H153+'P1-C2'!H153</f>
        <v>0</v>
      </c>
      <c r="I148" s="48">
        <f>'P1-C1'!I153+'P1-C2'!I153</f>
        <v>0</v>
      </c>
      <c r="J148" s="48">
        <f>'P1-C1'!J153+'P1-C2'!J153</f>
        <v>0</v>
      </c>
      <c r="K148" s="48">
        <f>'P1-C1'!K153+'P1-C2'!K153</f>
        <v>0</v>
      </c>
      <c r="L148" s="48">
        <f>'P1-C1'!L153+'P1-C2'!L153</f>
        <v>0</v>
      </c>
      <c r="M148" s="48">
        <f>'P1-C1'!M153+'P1-C2'!M153</f>
        <v>0</v>
      </c>
      <c r="N148" s="48">
        <f>'P1-C1'!N153+'P1-C2'!N153</f>
        <v>0</v>
      </c>
      <c r="O148" s="48">
        <f>'P1-C1'!O153+'P1-C2'!O153</f>
        <v>0</v>
      </c>
      <c r="P148" s="48">
        <f>'P1-C1'!P153+'P1-C2'!P153</f>
        <v>0</v>
      </c>
      <c r="Q148" s="48">
        <f>'P1-C1'!Q153+'P1-C2'!Q153</f>
        <v>0</v>
      </c>
      <c r="R148" s="66">
        <f t="shared" si="2"/>
        <v>0</v>
      </c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</row>
    <row r="149" spans="1:123" s="49" customFormat="1" x14ac:dyDescent="0.25">
      <c r="A149" s="43">
        <v>2000</v>
      </c>
      <c r="B149" s="44"/>
      <c r="C149" s="45">
        <v>2941</v>
      </c>
      <c r="D149" s="46" t="s">
        <v>381</v>
      </c>
      <c r="E149" s="54"/>
      <c r="F149" s="48">
        <f>'P1-C1'!F154+'P1-C2'!F154</f>
        <v>0</v>
      </c>
      <c r="G149" s="48">
        <f>'P1-C1'!G154+'P1-C2'!G154</f>
        <v>0</v>
      </c>
      <c r="H149" s="48">
        <f>'P1-C1'!H154+'P1-C2'!H154</f>
        <v>0</v>
      </c>
      <c r="I149" s="48">
        <f>'P1-C1'!I154+'P1-C2'!I154</f>
        <v>0</v>
      </c>
      <c r="J149" s="48">
        <f>'P1-C1'!J154+'P1-C2'!J154</f>
        <v>0</v>
      </c>
      <c r="K149" s="48">
        <f>'P1-C1'!K154+'P1-C2'!K154</f>
        <v>0</v>
      </c>
      <c r="L149" s="48">
        <f>'P1-C1'!L154+'P1-C2'!L154</f>
        <v>0</v>
      </c>
      <c r="M149" s="48">
        <f>'P1-C1'!M154+'P1-C2'!M154</f>
        <v>0</v>
      </c>
      <c r="N149" s="48">
        <f>'P1-C1'!N154+'P1-C2'!N154</f>
        <v>0</v>
      </c>
      <c r="O149" s="48">
        <f>'P1-C1'!O154+'P1-C2'!O154</f>
        <v>0</v>
      </c>
      <c r="P149" s="48">
        <f>'P1-C1'!P154+'P1-C2'!P154</f>
        <v>0</v>
      </c>
      <c r="Q149" s="48">
        <f>'P1-C1'!Q154+'P1-C2'!Q154</f>
        <v>0</v>
      </c>
      <c r="R149" s="66">
        <f t="shared" si="2"/>
        <v>0</v>
      </c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</row>
    <row r="150" spans="1:123" s="49" customFormat="1" x14ac:dyDescent="0.25">
      <c r="A150" s="43">
        <v>2000</v>
      </c>
      <c r="B150" s="44"/>
      <c r="C150" s="45">
        <v>2951</v>
      </c>
      <c r="D150" s="46" t="s">
        <v>382</v>
      </c>
      <c r="E150" s="54"/>
      <c r="F150" s="48">
        <f>'P1-C1'!F155+'P1-C2'!F155</f>
        <v>0</v>
      </c>
      <c r="G150" s="48">
        <f>'P1-C1'!G155+'P1-C2'!G155</f>
        <v>0</v>
      </c>
      <c r="H150" s="48">
        <f>'P1-C1'!H155+'P1-C2'!H155</f>
        <v>0</v>
      </c>
      <c r="I150" s="48">
        <f>'P1-C1'!I155+'P1-C2'!I155</f>
        <v>0</v>
      </c>
      <c r="J150" s="48">
        <f>'P1-C1'!J155+'P1-C2'!J155</f>
        <v>0</v>
      </c>
      <c r="K150" s="48">
        <f>'P1-C1'!K155+'P1-C2'!K155</f>
        <v>0</v>
      </c>
      <c r="L150" s="48">
        <f>'P1-C1'!L155+'P1-C2'!L155</f>
        <v>0</v>
      </c>
      <c r="M150" s="48">
        <f>'P1-C1'!M155+'P1-C2'!M155</f>
        <v>0</v>
      </c>
      <c r="N150" s="48">
        <f>'P1-C1'!N155+'P1-C2'!N155</f>
        <v>0</v>
      </c>
      <c r="O150" s="48">
        <f>'P1-C1'!O155+'P1-C2'!O155</f>
        <v>0</v>
      </c>
      <c r="P150" s="48">
        <f>'P1-C1'!P155+'P1-C2'!P155</f>
        <v>0</v>
      </c>
      <c r="Q150" s="48">
        <f>'P1-C1'!Q155+'P1-C2'!Q155</f>
        <v>0</v>
      </c>
      <c r="R150" s="66">
        <f t="shared" ref="R150:R155" si="3">SUM(F150:Q150)</f>
        <v>0</v>
      </c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</row>
    <row r="151" spans="1:123" s="49" customFormat="1" x14ac:dyDescent="0.25">
      <c r="A151" s="43">
        <v>2000</v>
      </c>
      <c r="B151" s="44"/>
      <c r="C151" s="45">
        <v>2961</v>
      </c>
      <c r="D151" s="46" t="s">
        <v>383</v>
      </c>
      <c r="E151" s="54"/>
      <c r="F151" s="48">
        <f>'P1-C1'!F156+'P1-C2'!F156</f>
        <v>0</v>
      </c>
      <c r="G151" s="48">
        <f>'P1-C1'!G156+'P1-C2'!G156</f>
        <v>0</v>
      </c>
      <c r="H151" s="48">
        <f>'P1-C1'!H156+'P1-C2'!H156</f>
        <v>0</v>
      </c>
      <c r="I151" s="48">
        <f>'P1-C1'!I156+'P1-C2'!I156</f>
        <v>0</v>
      </c>
      <c r="J151" s="48">
        <f>'P1-C1'!J156+'P1-C2'!J156</f>
        <v>0</v>
      </c>
      <c r="K151" s="48">
        <f>'P1-C1'!K156+'P1-C2'!K156</f>
        <v>0</v>
      </c>
      <c r="L151" s="48">
        <f>'P1-C1'!L156+'P1-C2'!L156</f>
        <v>0</v>
      </c>
      <c r="M151" s="48">
        <f>'P1-C1'!M156+'P1-C2'!M156</f>
        <v>0</v>
      </c>
      <c r="N151" s="48">
        <f>'P1-C1'!N156+'P1-C2'!N156</f>
        <v>0</v>
      </c>
      <c r="O151" s="48">
        <f>'P1-C1'!O156+'P1-C2'!O156</f>
        <v>0</v>
      </c>
      <c r="P151" s="48">
        <f>'P1-C1'!P156+'P1-C2'!P156</f>
        <v>0</v>
      </c>
      <c r="Q151" s="48">
        <f>'P1-C1'!Q156+'P1-C2'!Q156</f>
        <v>0</v>
      </c>
      <c r="R151" s="66">
        <f t="shared" si="3"/>
        <v>0</v>
      </c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</row>
    <row r="152" spans="1:123" s="49" customFormat="1" x14ac:dyDescent="0.25">
      <c r="A152" s="43">
        <v>2000</v>
      </c>
      <c r="B152" s="44"/>
      <c r="C152" s="45">
        <v>2962</v>
      </c>
      <c r="D152" s="46" t="s">
        <v>384</v>
      </c>
      <c r="E152" s="54"/>
      <c r="F152" s="48">
        <f>'P1-C1'!F157+'P1-C2'!F157</f>
        <v>0</v>
      </c>
      <c r="G152" s="48">
        <f>'P1-C1'!G157+'P1-C2'!G157</f>
        <v>0</v>
      </c>
      <c r="H152" s="48">
        <f>'P1-C1'!H157+'P1-C2'!H157</f>
        <v>0</v>
      </c>
      <c r="I152" s="48">
        <f>'P1-C1'!I157+'P1-C2'!I157</f>
        <v>0</v>
      </c>
      <c r="J152" s="48">
        <f>'P1-C1'!J157+'P1-C2'!J157</f>
        <v>0</v>
      </c>
      <c r="K152" s="48">
        <f>'P1-C1'!K157+'P1-C2'!K157</f>
        <v>0</v>
      </c>
      <c r="L152" s="48">
        <f>'P1-C1'!L157+'P1-C2'!L157</f>
        <v>0</v>
      </c>
      <c r="M152" s="48">
        <f>'P1-C1'!M157+'P1-C2'!M157</f>
        <v>0</v>
      </c>
      <c r="N152" s="48">
        <f>'P1-C1'!N157+'P1-C2'!N157</f>
        <v>0</v>
      </c>
      <c r="O152" s="48">
        <f>'P1-C1'!O157+'P1-C2'!O157</f>
        <v>0</v>
      </c>
      <c r="P152" s="48">
        <f>'P1-C1'!P157+'P1-C2'!P157</f>
        <v>0</v>
      </c>
      <c r="Q152" s="48">
        <f>'P1-C1'!Q157+'P1-C2'!Q157</f>
        <v>0</v>
      </c>
      <c r="R152" s="66">
        <f t="shared" si="3"/>
        <v>0</v>
      </c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</row>
    <row r="153" spans="1:123" s="49" customFormat="1" x14ac:dyDescent="0.25">
      <c r="A153" s="43">
        <v>2000</v>
      </c>
      <c r="B153" s="44"/>
      <c r="C153" s="45">
        <v>2971</v>
      </c>
      <c r="D153" s="46" t="s">
        <v>385</v>
      </c>
      <c r="E153" s="54"/>
      <c r="F153" s="48">
        <f>'P1-C1'!F158+'P1-C2'!F158</f>
        <v>0</v>
      </c>
      <c r="G153" s="48">
        <f>'P1-C1'!G158+'P1-C2'!G158</f>
        <v>0</v>
      </c>
      <c r="H153" s="48">
        <f>'P1-C1'!H158+'P1-C2'!H158</f>
        <v>0</v>
      </c>
      <c r="I153" s="48">
        <f>'P1-C1'!I158+'P1-C2'!I158</f>
        <v>0</v>
      </c>
      <c r="J153" s="48">
        <f>'P1-C1'!J158+'P1-C2'!J158</f>
        <v>0</v>
      </c>
      <c r="K153" s="48">
        <f>'P1-C1'!K158+'P1-C2'!K158</f>
        <v>0</v>
      </c>
      <c r="L153" s="48">
        <f>'P1-C1'!L158+'P1-C2'!L158</f>
        <v>0</v>
      </c>
      <c r="M153" s="48">
        <f>'P1-C1'!M158+'P1-C2'!M158</f>
        <v>0</v>
      </c>
      <c r="N153" s="48">
        <f>'P1-C1'!N158+'P1-C2'!N158</f>
        <v>0</v>
      </c>
      <c r="O153" s="48">
        <f>'P1-C1'!O158+'P1-C2'!O158</f>
        <v>0</v>
      </c>
      <c r="P153" s="48">
        <f>'P1-C1'!P158+'P1-C2'!P158</f>
        <v>0</v>
      </c>
      <c r="Q153" s="48">
        <f>'P1-C1'!Q158+'P1-C2'!Q158</f>
        <v>0</v>
      </c>
      <c r="R153" s="66">
        <f t="shared" si="3"/>
        <v>0</v>
      </c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</row>
    <row r="154" spans="1:123" s="49" customFormat="1" x14ac:dyDescent="0.25">
      <c r="A154" s="43">
        <v>2000</v>
      </c>
      <c r="B154" s="44"/>
      <c r="C154" s="45">
        <v>2981</v>
      </c>
      <c r="D154" s="46" t="s">
        <v>386</v>
      </c>
      <c r="E154" s="54"/>
      <c r="F154" s="48">
        <f>'P1-C1'!F159+'P1-C2'!F159</f>
        <v>0</v>
      </c>
      <c r="G154" s="48">
        <f>'P1-C1'!G159+'P1-C2'!G159</f>
        <v>0</v>
      </c>
      <c r="H154" s="48">
        <f>'P1-C1'!H159+'P1-C2'!H159</f>
        <v>0</v>
      </c>
      <c r="I154" s="48">
        <f>'P1-C1'!I159+'P1-C2'!I159</f>
        <v>0</v>
      </c>
      <c r="J154" s="48">
        <f>'P1-C1'!J159+'P1-C2'!J159</f>
        <v>0</v>
      </c>
      <c r="K154" s="48">
        <f>'P1-C1'!K159+'P1-C2'!K159</f>
        <v>0</v>
      </c>
      <c r="L154" s="48">
        <f>'P1-C1'!L159+'P1-C2'!L159</f>
        <v>0</v>
      </c>
      <c r="M154" s="48">
        <f>'P1-C1'!M159+'P1-C2'!M159</f>
        <v>0</v>
      </c>
      <c r="N154" s="48">
        <f>'P1-C1'!N159+'P1-C2'!N159</f>
        <v>0</v>
      </c>
      <c r="O154" s="48">
        <f>'P1-C1'!O159+'P1-C2'!O159</f>
        <v>0</v>
      </c>
      <c r="P154" s="48">
        <f>'P1-C1'!P159+'P1-C2'!P159</f>
        <v>0</v>
      </c>
      <c r="Q154" s="48">
        <f>'P1-C1'!Q159+'P1-C2'!Q159</f>
        <v>0</v>
      </c>
      <c r="R154" s="66">
        <f t="shared" si="3"/>
        <v>0</v>
      </c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</row>
    <row r="155" spans="1:123" s="49" customFormat="1" x14ac:dyDescent="0.25">
      <c r="A155" s="43">
        <v>2000</v>
      </c>
      <c r="B155" s="44"/>
      <c r="C155" s="45">
        <v>2991</v>
      </c>
      <c r="D155" s="46" t="s">
        <v>387</v>
      </c>
      <c r="E155" s="54"/>
      <c r="F155" s="48">
        <f>'P1-C1'!F160+'P1-C2'!F160</f>
        <v>0</v>
      </c>
      <c r="G155" s="48">
        <f>'P1-C1'!G160+'P1-C2'!G160</f>
        <v>0</v>
      </c>
      <c r="H155" s="48">
        <f>'P1-C1'!H160+'P1-C2'!H160</f>
        <v>0</v>
      </c>
      <c r="I155" s="48">
        <f>'P1-C1'!I160+'P1-C2'!I160</f>
        <v>0</v>
      </c>
      <c r="J155" s="48">
        <f>'P1-C1'!J160+'P1-C2'!J160</f>
        <v>0</v>
      </c>
      <c r="K155" s="48">
        <f>'P1-C1'!K160+'P1-C2'!K160</f>
        <v>0</v>
      </c>
      <c r="L155" s="48">
        <f>'P1-C1'!L160+'P1-C2'!L160</f>
        <v>0</v>
      </c>
      <c r="M155" s="48">
        <f>'P1-C1'!M160+'P1-C2'!M160</f>
        <v>0</v>
      </c>
      <c r="N155" s="48">
        <f>'P1-C1'!N160+'P1-C2'!N160</f>
        <v>0</v>
      </c>
      <c r="O155" s="48">
        <f>'P1-C1'!O160+'P1-C2'!O160</f>
        <v>0</v>
      </c>
      <c r="P155" s="48">
        <f>'P1-C1'!P160+'P1-C2'!P160</f>
        <v>0</v>
      </c>
      <c r="Q155" s="48">
        <f>'P1-C1'!Q160+'P1-C2'!Q160</f>
        <v>0</v>
      </c>
      <c r="R155" s="66">
        <f t="shared" si="3"/>
        <v>0</v>
      </c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</row>
    <row r="156" spans="1:123" s="49" customFormat="1" ht="15.75" customHeight="1" x14ac:dyDescent="0.25">
      <c r="A156" s="58" t="s">
        <v>704</v>
      </c>
      <c r="B156" s="58"/>
      <c r="C156" s="58"/>
      <c r="D156" s="58"/>
      <c r="E156" s="58"/>
      <c r="F156" s="48">
        <f>'P1-C1'!F161+'P1-C2'!F161</f>
        <v>11000</v>
      </c>
      <c r="G156" s="48">
        <f>'P1-C1'!G161+'P1-C2'!G161</f>
        <v>0</v>
      </c>
      <c r="H156" s="48">
        <f>'P1-C1'!H161+'P1-C2'!H161</f>
        <v>0</v>
      </c>
      <c r="I156" s="48">
        <f>'P1-C1'!I161+'P1-C2'!I161</f>
        <v>0</v>
      </c>
      <c r="J156" s="48">
        <f>'P1-C1'!J161+'P1-C2'!J161</f>
        <v>0</v>
      </c>
      <c r="K156" s="48">
        <f>'P1-C1'!K161+'P1-C2'!K161</f>
        <v>0</v>
      </c>
      <c r="L156" s="48">
        <f>'P1-C1'!L161+'P1-C2'!L161</f>
        <v>0</v>
      </c>
      <c r="M156" s="48">
        <f>'P1-C1'!M161+'P1-C2'!M161</f>
        <v>0</v>
      </c>
      <c r="N156" s="48">
        <f>'P1-C1'!N161+'P1-C2'!N161</f>
        <v>0</v>
      </c>
      <c r="O156" s="48">
        <f>'P1-C1'!O161+'P1-C2'!O161</f>
        <v>0</v>
      </c>
      <c r="P156" s="48">
        <f>'P1-C1'!P161+'P1-C2'!P161</f>
        <v>0</v>
      </c>
      <c r="Q156" s="48">
        <f>'P1-C1'!Q161+'P1-C2'!Q161</f>
        <v>0</v>
      </c>
      <c r="R156" s="64">
        <f>SUM(R86:R155)</f>
        <v>11000</v>
      </c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</row>
    <row r="157" spans="1:123" s="49" customFormat="1" x14ac:dyDescent="0.25">
      <c r="A157" s="50"/>
      <c r="B157" s="50"/>
      <c r="C157" s="55"/>
      <c r="D157" s="55"/>
      <c r="E157" s="55"/>
      <c r="F157" s="48">
        <f>'P1-C1'!F162+'P1-C2'!F162</f>
        <v>0</v>
      </c>
      <c r="G157" s="48">
        <f>'P1-C1'!G162+'P1-C2'!G162</f>
        <v>0</v>
      </c>
      <c r="H157" s="48">
        <f>'P1-C1'!H162+'P1-C2'!H162</f>
        <v>0</v>
      </c>
      <c r="I157" s="48">
        <f>'P1-C1'!I162+'P1-C2'!I162</f>
        <v>0</v>
      </c>
      <c r="J157" s="48">
        <f>'P1-C1'!J162+'P1-C2'!J162</f>
        <v>0</v>
      </c>
      <c r="K157" s="48">
        <f>'P1-C1'!K162+'P1-C2'!K162</f>
        <v>0</v>
      </c>
      <c r="L157" s="48">
        <f>'P1-C1'!L162+'P1-C2'!L162</f>
        <v>0</v>
      </c>
      <c r="M157" s="48">
        <f>'P1-C1'!M162+'P1-C2'!M162</f>
        <v>0</v>
      </c>
      <c r="N157" s="48">
        <f>'P1-C1'!N162+'P1-C2'!N162</f>
        <v>0</v>
      </c>
      <c r="O157" s="48">
        <f>'P1-C1'!O162+'P1-C2'!O162</f>
        <v>0</v>
      </c>
      <c r="P157" s="48">
        <f>'P1-C1'!P162+'P1-C2'!P162</f>
        <v>0</v>
      </c>
      <c r="Q157" s="48">
        <f>'P1-C1'!Q162+'P1-C2'!Q162</f>
        <v>0</v>
      </c>
      <c r="R157" s="66">
        <f t="shared" ref="R157:R221" si="4">SUM(F157:Q157)</f>
        <v>0</v>
      </c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</row>
    <row r="158" spans="1:123" s="49" customFormat="1" x14ac:dyDescent="0.25">
      <c r="A158" s="43">
        <v>3000</v>
      </c>
      <c r="B158" s="44"/>
      <c r="C158" s="45">
        <v>3111</v>
      </c>
      <c r="D158" s="46" t="s">
        <v>388</v>
      </c>
      <c r="E158" s="56"/>
      <c r="F158" s="48">
        <f>'P1-C1'!F163+'P1-C2'!F163</f>
        <v>0</v>
      </c>
      <c r="G158" s="48">
        <f>'P1-C1'!G163+'P1-C2'!G163</f>
        <v>0</v>
      </c>
      <c r="H158" s="48">
        <f>'P1-C1'!H163+'P1-C2'!H163</f>
        <v>0</v>
      </c>
      <c r="I158" s="48">
        <f>'P1-C1'!I163+'P1-C2'!I163</f>
        <v>0</v>
      </c>
      <c r="J158" s="48">
        <f>'P1-C1'!J163+'P1-C2'!J163</f>
        <v>0</v>
      </c>
      <c r="K158" s="48">
        <f>'P1-C1'!K163+'P1-C2'!K163</f>
        <v>0</v>
      </c>
      <c r="L158" s="48">
        <f>'P1-C1'!L163+'P1-C2'!L163</f>
        <v>0</v>
      </c>
      <c r="M158" s="48">
        <f>'P1-C1'!M163+'P1-C2'!M163</f>
        <v>0</v>
      </c>
      <c r="N158" s="48">
        <f>'P1-C1'!N163+'P1-C2'!N163</f>
        <v>0</v>
      </c>
      <c r="O158" s="48">
        <f>'P1-C1'!O163+'P1-C2'!O163</f>
        <v>0</v>
      </c>
      <c r="P158" s="48">
        <f>'P1-C1'!P163+'P1-C2'!P163</f>
        <v>0</v>
      </c>
      <c r="Q158" s="48">
        <f>'P1-C1'!Q163+'P1-C2'!Q163</f>
        <v>0</v>
      </c>
      <c r="R158" s="66">
        <f t="shared" si="4"/>
        <v>0</v>
      </c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</row>
    <row r="159" spans="1:123" s="49" customFormat="1" x14ac:dyDescent="0.25">
      <c r="A159" s="43">
        <v>3000</v>
      </c>
      <c r="B159" s="44"/>
      <c r="C159" s="45">
        <v>3121</v>
      </c>
      <c r="D159" s="46" t="s">
        <v>389</v>
      </c>
      <c r="E159" s="56"/>
      <c r="F159" s="48">
        <f>'P1-C1'!F164+'P1-C2'!F164</f>
        <v>0</v>
      </c>
      <c r="G159" s="48">
        <f>'P1-C1'!G164+'P1-C2'!G164</f>
        <v>0</v>
      </c>
      <c r="H159" s="48">
        <f>'P1-C1'!H164+'P1-C2'!H164</f>
        <v>0</v>
      </c>
      <c r="I159" s="48">
        <f>'P1-C1'!I164+'P1-C2'!I164</f>
        <v>0</v>
      </c>
      <c r="J159" s="48">
        <f>'P1-C1'!J164+'P1-C2'!J164</f>
        <v>0</v>
      </c>
      <c r="K159" s="48">
        <f>'P1-C1'!K164+'P1-C2'!K164</f>
        <v>0</v>
      </c>
      <c r="L159" s="48">
        <f>'P1-C1'!L164+'P1-C2'!L164</f>
        <v>0</v>
      </c>
      <c r="M159" s="48">
        <f>'P1-C1'!M164+'P1-C2'!M164</f>
        <v>0</v>
      </c>
      <c r="N159" s="48">
        <f>'P1-C1'!N164+'P1-C2'!N164</f>
        <v>0</v>
      </c>
      <c r="O159" s="48">
        <f>'P1-C1'!O164+'P1-C2'!O164</f>
        <v>0</v>
      </c>
      <c r="P159" s="48">
        <f>'P1-C1'!P164+'P1-C2'!P164</f>
        <v>0</v>
      </c>
      <c r="Q159" s="48">
        <f>'P1-C1'!Q164+'P1-C2'!Q164</f>
        <v>0</v>
      </c>
      <c r="R159" s="66">
        <f t="shared" si="4"/>
        <v>0</v>
      </c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</row>
    <row r="160" spans="1:123" s="49" customFormat="1" x14ac:dyDescent="0.25">
      <c r="A160" s="43">
        <v>3000</v>
      </c>
      <c r="B160" s="44"/>
      <c r="C160" s="45">
        <v>3131</v>
      </c>
      <c r="D160" s="46" t="s">
        <v>390</v>
      </c>
      <c r="E160" s="56"/>
      <c r="F160" s="48">
        <f>'P1-C1'!F165+'P1-C2'!F165</f>
        <v>0</v>
      </c>
      <c r="G160" s="48">
        <f>'P1-C1'!G165+'P1-C2'!G165</f>
        <v>0</v>
      </c>
      <c r="H160" s="48">
        <f>'P1-C1'!H165+'P1-C2'!H165</f>
        <v>0</v>
      </c>
      <c r="I160" s="48">
        <f>'P1-C1'!I165+'P1-C2'!I165</f>
        <v>0</v>
      </c>
      <c r="J160" s="48">
        <f>'P1-C1'!J165+'P1-C2'!J165</f>
        <v>0</v>
      </c>
      <c r="K160" s="48">
        <f>'P1-C1'!K165+'P1-C2'!K165</f>
        <v>0</v>
      </c>
      <c r="L160" s="48">
        <f>'P1-C1'!L165+'P1-C2'!L165</f>
        <v>0</v>
      </c>
      <c r="M160" s="48">
        <f>'P1-C1'!M165+'P1-C2'!M165</f>
        <v>0</v>
      </c>
      <c r="N160" s="48">
        <f>'P1-C1'!N165+'P1-C2'!N165</f>
        <v>0</v>
      </c>
      <c r="O160" s="48">
        <f>'P1-C1'!O165+'P1-C2'!O165</f>
        <v>0</v>
      </c>
      <c r="P160" s="48">
        <f>'P1-C1'!P165+'P1-C2'!P165</f>
        <v>0</v>
      </c>
      <c r="Q160" s="48">
        <f>'P1-C1'!Q165+'P1-C2'!Q165</f>
        <v>0</v>
      </c>
      <c r="R160" s="66">
        <f t="shared" si="4"/>
        <v>0</v>
      </c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</row>
    <row r="161" spans="1:123" s="49" customFormat="1" x14ac:dyDescent="0.25">
      <c r="A161" s="43">
        <v>3000</v>
      </c>
      <c r="B161" s="44"/>
      <c r="C161" s="45">
        <v>3141</v>
      </c>
      <c r="D161" s="46" t="s">
        <v>391</v>
      </c>
      <c r="E161" s="49" t="s">
        <v>980</v>
      </c>
      <c r="F161" s="48">
        <f>'P1-C1'!F166+'P1-C2'!F166</f>
        <v>5500</v>
      </c>
      <c r="G161" s="48">
        <f>'P1-C1'!G166+'P1-C2'!G166</f>
        <v>0</v>
      </c>
      <c r="H161" s="48">
        <f>'P1-C1'!H166+'P1-C2'!H166</f>
        <v>0</v>
      </c>
      <c r="I161" s="48">
        <f>'P1-C1'!I166+'P1-C2'!I166</f>
        <v>0</v>
      </c>
      <c r="J161" s="48">
        <f>'P1-C1'!J166+'P1-C2'!J166</f>
        <v>0</v>
      </c>
      <c r="K161" s="48">
        <f>'P1-C1'!K166+'P1-C2'!K166</f>
        <v>0</v>
      </c>
      <c r="L161" s="48">
        <f>'P1-C1'!L166+'P1-C2'!L166</f>
        <v>0</v>
      </c>
      <c r="M161" s="48">
        <f>'P1-C1'!M166+'P1-C2'!M166</f>
        <v>0</v>
      </c>
      <c r="N161" s="48">
        <f>'P1-C1'!N166+'P1-C2'!N166</f>
        <v>0</v>
      </c>
      <c r="O161" s="48">
        <f>'P1-C1'!O166+'P1-C2'!O166</f>
        <v>0</v>
      </c>
      <c r="P161" s="48">
        <f>'P1-C1'!P166+'P1-C2'!P166</f>
        <v>0</v>
      </c>
      <c r="Q161" s="48">
        <f>'P1-C1'!Q166+'P1-C2'!Q166</f>
        <v>0</v>
      </c>
      <c r="R161" s="66">
        <f t="shared" si="4"/>
        <v>5500</v>
      </c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</row>
    <row r="162" spans="1:123" s="49" customFormat="1" x14ac:dyDescent="0.25">
      <c r="A162" s="43">
        <v>3000</v>
      </c>
      <c r="B162" s="44"/>
      <c r="C162" s="45">
        <v>3151</v>
      </c>
      <c r="D162" s="46" t="s">
        <v>392</v>
      </c>
      <c r="E162" s="56"/>
      <c r="F162" s="48">
        <f>'P1-C1'!F167+'P1-C2'!F167</f>
        <v>0</v>
      </c>
      <c r="G162" s="48">
        <f>'P1-C1'!G167+'P1-C2'!G167</f>
        <v>0</v>
      </c>
      <c r="H162" s="48">
        <f>'P1-C1'!H167+'P1-C2'!H167</f>
        <v>0</v>
      </c>
      <c r="I162" s="48">
        <f>'P1-C1'!I167+'P1-C2'!I167</f>
        <v>0</v>
      </c>
      <c r="J162" s="48">
        <f>'P1-C1'!J167+'P1-C2'!J167</f>
        <v>0</v>
      </c>
      <c r="K162" s="48">
        <f>'P1-C1'!K167+'P1-C2'!K167</f>
        <v>0</v>
      </c>
      <c r="L162" s="48">
        <f>'P1-C1'!L167+'P1-C2'!L167</f>
        <v>0</v>
      </c>
      <c r="M162" s="48">
        <f>'P1-C1'!M167+'P1-C2'!M167</f>
        <v>0</v>
      </c>
      <c r="N162" s="48">
        <f>'P1-C1'!N167+'P1-C2'!N167</f>
        <v>0</v>
      </c>
      <c r="O162" s="48">
        <f>'P1-C1'!O167+'P1-C2'!O167</f>
        <v>0</v>
      </c>
      <c r="P162" s="48">
        <f>'P1-C1'!P167+'P1-C2'!P167</f>
        <v>0</v>
      </c>
      <c r="Q162" s="48">
        <f>'P1-C1'!Q167+'P1-C2'!Q167</f>
        <v>0</v>
      </c>
      <c r="R162" s="66">
        <f t="shared" si="4"/>
        <v>0</v>
      </c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</row>
    <row r="163" spans="1:123" s="49" customFormat="1" x14ac:dyDescent="0.25">
      <c r="A163" s="43">
        <v>3000</v>
      </c>
      <c r="B163" s="44"/>
      <c r="C163" s="45">
        <v>3161</v>
      </c>
      <c r="D163" s="46" t="s">
        <v>393</v>
      </c>
      <c r="E163" s="56"/>
      <c r="F163" s="48">
        <f>'P1-C1'!F168+'P1-C2'!F168</f>
        <v>0</v>
      </c>
      <c r="G163" s="48">
        <f>'P1-C1'!G168+'P1-C2'!G168</f>
        <v>0</v>
      </c>
      <c r="H163" s="48">
        <f>'P1-C1'!H168+'P1-C2'!H168</f>
        <v>0</v>
      </c>
      <c r="I163" s="48">
        <f>'P1-C1'!I168+'P1-C2'!I168</f>
        <v>0</v>
      </c>
      <c r="J163" s="48">
        <f>'P1-C1'!J168+'P1-C2'!J168</f>
        <v>0</v>
      </c>
      <c r="K163" s="48">
        <f>'P1-C1'!K168+'P1-C2'!K168</f>
        <v>0</v>
      </c>
      <c r="L163" s="48">
        <f>'P1-C1'!L168+'P1-C2'!L168</f>
        <v>0</v>
      </c>
      <c r="M163" s="48">
        <f>'P1-C1'!M168+'P1-C2'!M168</f>
        <v>0</v>
      </c>
      <c r="N163" s="48">
        <f>'P1-C1'!N168+'P1-C2'!N168</f>
        <v>0</v>
      </c>
      <c r="O163" s="48">
        <f>'P1-C1'!O168+'P1-C2'!O168</f>
        <v>0</v>
      </c>
      <c r="P163" s="48">
        <f>'P1-C1'!P168+'P1-C2'!P168</f>
        <v>0</v>
      </c>
      <c r="Q163" s="48">
        <f>'P1-C1'!Q168+'P1-C2'!Q168</f>
        <v>0</v>
      </c>
      <c r="R163" s="66">
        <f t="shared" si="4"/>
        <v>0</v>
      </c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</row>
    <row r="164" spans="1:123" s="49" customFormat="1" x14ac:dyDescent="0.25">
      <c r="A164" s="43">
        <v>3000</v>
      </c>
      <c r="B164" s="44"/>
      <c r="C164" s="45">
        <v>3171</v>
      </c>
      <c r="D164" s="46" t="s">
        <v>394</v>
      </c>
      <c r="E164" s="49" t="s">
        <v>980</v>
      </c>
      <c r="F164" s="48">
        <f>'P1-C1'!F169+'P1-C2'!F169</f>
        <v>3700</v>
      </c>
      <c r="G164" s="48">
        <f>'P1-C1'!G169+'P1-C2'!G169</f>
        <v>0</v>
      </c>
      <c r="H164" s="48">
        <f>'P1-C1'!H169+'P1-C2'!H169</f>
        <v>0</v>
      </c>
      <c r="I164" s="48">
        <f>'P1-C1'!I169+'P1-C2'!I169</f>
        <v>0</v>
      </c>
      <c r="J164" s="48">
        <f>'P1-C1'!J169+'P1-C2'!J169</f>
        <v>0</v>
      </c>
      <c r="K164" s="48">
        <f>'P1-C1'!K169+'P1-C2'!K169</f>
        <v>0</v>
      </c>
      <c r="L164" s="48">
        <f>'P1-C1'!L169+'P1-C2'!L169</f>
        <v>0</v>
      </c>
      <c r="M164" s="48">
        <f>'P1-C1'!M169+'P1-C2'!M169</f>
        <v>0</v>
      </c>
      <c r="N164" s="48">
        <f>'P1-C1'!N169+'P1-C2'!N169</f>
        <v>0</v>
      </c>
      <c r="O164" s="48">
        <f>'P1-C1'!O169+'P1-C2'!O169</f>
        <v>0</v>
      </c>
      <c r="P164" s="48">
        <f>'P1-C1'!P169+'P1-C2'!P169</f>
        <v>0</v>
      </c>
      <c r="Q164" s="48">
        <f>'P1-C1'!Q169+'P1-C2'!Q169</f>
        <v>0</v>
      </c>
      <c r="R164" s="66">
        <f t="shared" si="4"/>
        <v>3700</v>
      </c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</row>
    <row r="165" spans="1:123" s="49" customFormat="1" x14ac:dyDescent="0.25">
      <c r="A165" s="43">
        <v>3000</v>
      </c>
      <c r="B165" s="44"/>
      <c r="C165" s="45">
        <v>3181</v>
      </c>
      <c r="D165" s="46" t="s">
        <v>395</v>
      </c>
      <c r="E165" s="56"/>
      <c r="F165" s="48">
        <f>'P1-C1'!F170+'P1-C2'!F170</f>
        <v>0</v>
      </c>
      <c r="G165" s="48">
        <f>'P1-C1'!G170+'P1-C2'!G170</f>
        <v>0</v>
      </c>
      <c r="H165" s="48">
        <f>'P1-C1'!H170+'P1-C2'!H170</f>
        <v>0</v>
      </c>
      <c r="I165" s="48">
        <f>'P1-C1'!I170+'P1-C2'!I170</f>
        <v>0</v>
      </c>
      <c r="J165" s="48">
        <f>'P1-C1'!J170+'P1-C2'!J170</f>
        <v>0</v>
      </c>
      <c r="K165" s="48">
        <f>'P1-C1'!K170+'P1-C2'!K170</f>
        <v>0</v>
      </c>
      <c r="L165" s="48">
        <f>'P1-C1'!L170+'P1-C2'!L170</f>
        <v>0</v>
      </c>
      <c r="M165" s="48">
        <f>'P1-C1'!M170+'P1-C2'!M170</f>
        <v>0</v>
      </c>
      <c r="N165" s="48">
        <f>'P1-C1'!N170+'P1-C2'!N170</f>
        <v>0</v>
      </c>
      <c r="O165" s="48">
        <f>'P1-C1'!O170+'P1-C2'!O170</f>
        <v>0</v>
      </c>
      <c r="P165" s="48">
        <f>'P1-C1'!P170+'P1-C2'!P170</f>
        <v>0</v>
      </c>
      <c r="Q165" s="48">
        <f>'P1-C1'!Q170+'P1-C2'!Q170</f>
        <v>0</v>
      </c>
      <c r="R165" s="66">
        <f t="shared" si="4"/>
        <v>0</v>
      </c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</row>
    <row r="166" spans="1:123" s="49" customFormat="1" x14ac:dyDescent="0.25">
      <c r="A166" s="43">
        <v>3000</v>
      </c>
      <c r="B166" s="44"/>
      <c r="C166" s="45">
        <v>3191</v>
      </c>
      <c r="D166" s="46" t="s">
        <v>396</v>
      </c>
      <c r="E166" s="56"/>
      <c r="F166" s="48">
        <f>'P1-C1'!F171+'P1-C2'!F171</f>
        <v>0</v>
      </c>
      <c r="G166" s="48">
        <f>'P1-C1'!G171+'P1-C2'!G171</f>
        <v>0</v>
      </c>
      <c r="H166" s="48">
        <f>'P1-C1'!H171+'P1-C2'!H171</f>
        <v>0</v>
      </c>
      <c r="I166" s="48">
        <f>'P1-C1'!I171+'P1-C2'!I171</f>
        <v>0</v>
      </c>
      <c r="J166" s="48">
        <f>'P1-C1'!J171+'P1-C2'!J171</f>
        <v>0</v>
      </c>
      <c r="K166" s="48">
        <f>'P1-C1'!K171+'P1-C2'!K171</f>
        <v>0</v>
      </c>
      <c r="L166" s="48">
        <f>'P1-C1'!L171+'P1-C2'!L171</f>
        <v>0</v>
      </c>
      <c r="M166" s="48">
        <f>'P1-C1'!M171+'P1-C2'!M171</f>
        <v>0</v>
      </c>
      <c r="N166" s="48">
        <f>'P1-C1'!N171+'P1-C2'!N171</f>
        <v>0</v>
      </c>
      <c r="O166" s="48">
        <f>'P1-C1'!O171+'P1-C2'!O171</f>
        <v>0</v>
      </c>
      <c r="P166" s="48">
        <f>'P1-C1'!P171+'P1-C2'!P171</f>
        <v>0</v>
      </c>
      <c r="Q166" s="48">
        <f>'P1-C1'!Q171+'P1-C2'!Q171</f>
        <v>0</v>
      </c>
      <c r="R166" s="66">
        <f t="shared" si="4"/>
        <v>0</v>
      </c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</row>
    <row r="167" spans="1:123" s="49" customFormat="1" x14ac:dyDescent="0.25">
      <c r="A167" s="43">
        <v>3000</v>
      </c>
      <c r="B167" s="44"/>
      <c r="C167" s="45">
        <v>3211</v>
      </c>
      <c r="D167" s="46" t="s">
        <v>397</v>
      </c>
      <c r="E167" s="56"/>
      <c r="F167" s="48">
        <f>'P1-C1'!F172+'P1-C2'!F172</f>
        <v>0</v>
      </c>
      <c r="G167" s="48">
        <f>'P1-C1'!G172+'P1-C2'!G172</f>
        <v>0</v>
      </c>
      <c r="H167" s="48">
        <f>'P1-C1'!H172+'P1-C2'!H172</f>
        <v>0</v>
      </c>
      <c r="I167" s="48">
        <f>'P1-C1'!I172+'P1-C2'!I172</f>
        <v>0</v>
      </c>
      <c r="J167" s="48">
        <f>'P1-C1'!J172+'P1-C2'!J172</f>
        <v>0</v>
      </c>
      <c r="K167" s="48">
        <f>'P1-C1'!K172+'P1-C2'!K172</f>
        <v>0</v>
      </c>
      <c r="L167" s="48">
        <f>'P1-C1'!L172+'P1-C2'!L172</f>
        <v>0</v>
      </c>
      <c r="M167" s="48">
        <f>'P1-C1'!M172+'P1-C2'!M172</f>
        <v>0</v>
      </c>
      <c r="N167" s="48">
        <f>'P1-C1'!N172+'P1-C2'!N172</f>
        <v>0</v>
      </c>
      <c r="O167" s="48">
        <f>'P1-C1'!O172+'P1-C2'!O172</f>
        <v>0</v>
      </c>
      <c r="P167" s="48">
        <f>'P1-C1'!P172+'P1-C2'!P172</f>
        <v>0</v>
      </c>
      <c r="Q167" s="48">
        <f>'P1-C1'!Q172+'P1-C2'!Q172</f>
        <v>0</v>
      </c>
      <c r="R167" s="66">
        <f t="shared" si="4"/>
        <v>0</v>
      </c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</row>
    <row r="168" spans="1:123" s="49" customFormat="1" x14ac:dyDescent="0.25">
      <c r="A168" s="43">
        <v>3000</v>
      </c>
      <c r="B168" s="44"/>
      <c r="C168" s="45">
        <v>3221</v>
      </c>
      <c r="D168" s="46" t="s">
        <v>398</v>
      </c>
      <c r="E168" s="56"/>
      <c r="F168" s="48">
        <f>'P1-C1'!F173+'P1-C2'!F173</f>
        <v>0</v>
      </c>
      <c r="G168" s="48">
        <f>'P1-C1'!G173+'P1-C2'!G173</f>
        <v>0</v>
      </c>
      <c r="H168" s="48">
        <f>'P1-C1'!H173+'P1-C2'!H173</f>
        <v>0</v>
      </c>
      <c r="I168" s="48">
        <f>'P1-C1'!I173+'P1-C2'!I173</f>
        <v>0</v>
      </c>
      <c r="J168" s="48">
        <f>'P1-C1'!J173+'P1-C2'!J173</f>
        <v>0</v>
      </c>
      <c r="K168" s="48">
        <f>'P1-C1'!K173+'P1-C2'!K173</f>
        <v>0</v>
      </c>
      <c r="L168" s="48">
        <f>'P1-C1'!L173+'P1-C2'!L173</f>
        <v>0</v>
      </c>
      <c r="M168" s="48">
        <f>'P1-C1'!M173+'P1-C2'!M173</f>
        <v>0</v>
      </c>
      <c r="N168" s="48">
        <f>'P1-C1'!N173+'P1-C2'!N173</f>
        <v>0</v>
      </c>
      <c r="O168" s="48">
        <f>'P1-C1'!O173+'P1-C2'!O173</f>
        <v>0</v>
      </c>
      <c r="P168" s="48">
        <f>'P1-C1'!P173+'P1-C2'!P173</f>
        <v>0</v>
      </c>
      <c r="Q168" s="48">
        <f>'P1-C1'!Q173+'P1-C2'!Q173</f>
        <v>0</v>
      </c>
      <c r="R168" s="66">
        <f t="shared" si="4"/>
        <v>0</v>
      </c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</row>
    <row r="169" spans="1:123" s="49" customFormat="1" x14ac:dyDescent="0.25">
      <c r="A169" s="43">
        <v>3000</v>
      </c>
      <c r="B169" s="44"/>
      <c r="C169" s="45">
        <v>3222</v>
      </c>
      <c r="D169" s="46" t="s">
        <v>399</v>
      </c>
      <c r="E169" s="56"/>
      <c r="F169" s="48">
        <f>'P1-C1'!F174+'P1-C2'!F174</f>
        <v>0</v>
      </c>
      <c r="G169" s="48">
        <f>'P1-C1'!G174+'P1-C2'!G174</f>
        <v>0</v>
      </c>
      <c r="H169" s="48">
        <f>'P1-C1'!H174+'P1-C2'!H174</f>
        <v>0</v>
      </c>
      <c r="I169" s="48">
        <f>'P1-C1'!I174+'P1-C2'!I174</f>
        <v>0</v>
      </c>
      <c r="J169" s="48">
        <f>'P1-C1'!J174+'P1-C2'!J174</f>
        <v>0</v>
      </c>
      <c r="K169" s="48">
        <f>'P1-C1'!K174+'P1-C2'!K174</f>
        <v>0</v>
      </c>
      <c r="L169" s="48">
        <f>'P1-C1'!L174+'P1-C2'!L174</f>
        <v>0</v>
      </c>
      <c r="M169" s="48">
        <f>'P1-C1'!M174+'P1-C2'!M174</f>
        <v>0</v>
      </c>
      <c r="N169" s="48">
        <f>'P1-C1'!N174+'P1-C2'!N174</f>
        <v>0</v>
      </c>
      <c r="O169" s="48">
        <f>'P1-C1'!O174+'P1-C2'!O174</f>
        <v>0</v>
      </c>
      <c r="P169" s="48">
        <f>'P1-C1'!P174+'P1-C2'!P174</f>
        <v>0</v>
      </c>
      <c r="Q169" s="48">
        <f>'P1-C1'!Q174+'P1-C2'!Q174</f>
        <v>0</v>
      </c>
      <c r="R169" s="66">
        <f t="shared" si="4"/>
        <v>0</v>
      </c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</row>
    <row r="170" spans="1:123" s="49" customFormat="1" x14ac:dyDescent="0.25">
      <c r="A170" s="43">
        <v>3000</v>
      </c>
      <c r="B170" s="44"/>
      <c r="C170" s="45">
        <v>3223</v>
      </c>
      <c r="D170" s="46" t="s">
        <v>400</v>
      </c>
      <c r="E170" s="49" t="s">
        <v>980</v>
      </c>
      <c r="F170" s="48">
        <f>'P1-C1'!F175+'P1-C2'!F175</f>
        <v>1000</v>
      </c>
      <c r="G170" s="48">
        <f>'P1-C1'!G175+'P1-C2'!G175</f>
        <v>0</v>
      </c>
      <c r="H170" s="48">
        <f>'P1-C1'!H175+'P1-C2'!H175</f>
        <v>0</v>
      </c>
      <c r="I170" s="48">
        <f>'P1-C1'!I175+'P1-C2'!I175</f>
        <v>0</v>
      </c>
      <c r="J170" s="48">
        <f>'P1-C1'!J175+'P1-C2'!J175</f>
        <v>0</v>
      </c>
      <c r="K170" s="48">
        <f>'P1-C1'!K175+'P1-C2'!K175</f>
        <v>0</v>
      </c>
      <c r="L170" s="48">
        <f>'P1-C1'!L175+'P1-C2'!L175</f>
        <v>0</v>
      </c>
      <c r="M170" s="48">
        <f>'P1-C1'!M175+'P1-C2'!M175</f>
        <v>0</v>
      </c>
      <c r="N170" s="48">
        <f>'P1-C1'!N175+'P1-C2'!N175</f>
        <v>0</v>
      </c>
      <c r="O170" s="48">
        <f>'P1-C1'!O175+'P1-C2'!O175</f>
        <v>0</v>
      </c>
      <c r="P170" s="48">
        <f>'P1-C1'!P175+'P1-C2'!P175</f>
        <v>0</v>
      </c>
      <c r="Q170" s="48">
        <f>'P1-C1'!Q175+'P1-C2'!Q175</f>
        <v>0</v>
      </c>
      <c r="R170" s="66">
        <f t="shared" si="4"/>
        <v>1000</v>
      </c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</row>
    <row r="171" spans="1:123" s="49" customFormat="1" x14ac:dyDescent="0.25">
      <c r="A171" s="43">
        <v>3000</v>
      </c>
      <c r="B171" s="44"/>
      <c r="C171" s="45">
        <v>3231</v>
      </c>
      <c r="D171" s="46" t="s">
        <v>401</v>
      </c>
      <c r="E171" s="56"/>
      <c r="F171" s="48">
        <f>'P1-C1'!F176+'P1-C2'!F176</f>
        <v>0</v>
      </c>
      <c r="G171" s="48">
        <f>'P1-C1'!G176+'P1-C2'!G176</f>
        <v>0</v>
      </c>
      <c r="H171" s="48">
        <f>'P1-C1'!H176+'P1-C2'!H176</f>
        <v>0</v>
      </c>
      <c r="I171" s="48">
        <f>'P1-C1'!I176+'P1-C2'!I176</f>
        <v>0</v>
      </c>
      <c r="J171" s="48">
        <f>'P1-C1'!J176+'P1-C2'!J176</f>
        <v>0</v>
      </c>
      <c r="K171" s="48">
        <f>'P1-C1'!K176+'P1-C2'!K176</f>
        <v>0</v>
      </c>
      <c r="L171" s="48">
        <f>'P1-C1'!L176+'P1-C2'!L176</f>
        <v>0</v>
      </c>
      <c r="M171" s="48">
        <f>'P1-C1'!M176+'P1-C2'!M176</f>
        <v>0</v>
      </c>
      <c r="N171" s="48">
        <f>'P1-C1'!N176+'P1-C2'!N176</f>
        <v>0</v>
      </c>
      <c r="O171" s="48">
        <f>'P1-C1'!O176+'P1-C2'!O176</f>
        <v>0</v>
      </c>
      <c r="P171" s="48">
        <f>'P1-C1'!P176+'P1-C2'!P176</f>
        <v>0</v>
      </c>
      <c r="Q171" s="48">
        <f>'P1-C1'!Q176+'P1-C2'!Q176</f>
        <v>0</v>
      </c>
      <c r="R171" s="66">
        <f t="shared" si="4"/>
        <v>0</v>
      </c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</row>
    <row r="172" spans="1:123" s="49" customFormat="1" x14ac:dyDescent="0.25">
      <c r="A172" s="43">
        <v>3000</v>
      </c>
      <c r="B172" s="44"/>
      <c r="C172" s="45">
        <v>3232</v>
      </c>
      <c r="D172" s="46" t="s">
        <v>402</v>
      </c>
      <c r="E172" s="56"/>
      <c r="F172" s="48">
        <f>'P1-C1'!F177+'P1-C2'!F177</f>
        <v>0</v>
      </c>
      <c r="G172" s="48">
        <f>'P1-C1'!G177+'P1-C2'!G177</f>
        <v>0</v>
      </c>
      <c r="H172" s="48">
        <f>'P1-C1'!H177+'P1-C2'!H177</f>
        <v>0</v>
      </c>
      <c r="I172" s="48">
        <f>'P1-C1'!I177+'P1-C2'!I177</f>
        <v>0</v>
      </c>
      <c r="J172" s="48">
        <f>'P1-C1'!J177+'P1-C2'!J177</f>
        <v>0</v>
      </c>
      <c r="K172" s="48">
        <f>'P1-C1'!K177+'P1-C2'!K177</f>
        <v>0</v>
      </c>
      <c r="L172" s="48">
        <f>'P1-C1'!L177+'P1-C2'!L177</f>
        <v>0</v>
      </c>
      <c r="M172" s="48">
        <f>'P1-C1'!M177+'P1-C2'!M177</f>
        <v>0</v>
      </c>
      <c r="N172" s="48">
        <f>'P1-C1'!N177+'P1-C2'!N177</f>
        <v>0</v>
      </c>
      <c r="O172" s="48">
        <f>'P1-C1'!O177+'P1-C2'!O177</f>
        <v>0</v>
      </c>
      <c r="P172" s="48">
        <f>'P1-C1'!P177+'P1-C2'!P177</f>
        <v>0</v>
      </c>
      <c r="Q172" s="48">
        <f>'P1-C1'!Q177+'P1-C2'!Q177</f>
        <v>0</v>
      </c>
      <c r="R172" s="66">
        <f t="shared" si="4"/>
        <v>0</v>
      </c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</row>
    <row r="173" spans="1:123" s="49" customFormat="1" x14ac:dyDescent="0.25">
      <c r="A173" s="43">
        <v>3000</v>
      </c>
      <c r="B173" s="44"/>
      <c r="C173" s="45">
        <v>3233</v>
      </c>
      <c r="D173" s="46" t="s">
        <v>403</v>
      </c>
      <c r="E173" s="56"/>
      <c r="F173" s="48">
        <f>'P1-C1'!F178+'P1-C2'!F178</f>
        <v>0</v>
      </c>
      <c r="G173" s="48">
        <f>'P1-C1'!G178+'P1-C2'!G178</f>
        <v>0</v>
      </c>
      <c r="H173" s="48">
        <f>'P1-C1'!H178+'P1-C2'!H178</f>
        <v>0</v>
      </c>
      <c r="I173" s="48">
        <f>'P1-C1'!I178+'P1-C2'!I178</f>
        <v>0</v>
      </c>
      <c r="J173" s="48">
        <f>'P1-C1'!J178+'P1-C2'!J178</f>
        <v>0</v>
      </c>
      <c r="K173" s="48">
        <f>'P1-C1'!K178+'P1-C2'!K178</f>
        <v>0</v>
      </c>
      <c r="L173" s="48">
        <f>'P1-C1'!L178+'P1-C2'!L178</f>
        <v>0</v>
      </c>
      <c r="M173" s="48">
        <f>'P1-C1'!M178+'P1-C2'!M178</f>
        <v>0</v>
      </c>
      <c r="N173" s="48">
        <f>'P1-C1'!N178+'P1-C2'!N178</f>
        <v>0</v>
      </c>
      <c r="O173" s="48">
        <f>'P1-C1'!O178+'P1-C2'!O178</f>
        <v>0</v>
      </c>
      <c r="P173" s="48">
        <f>'P1-C1'!P178+'P1-C2'!P178</f>
        <v>0</v>
      </c>
      <c r="Q173" s="48">
        <f>'P1-C1'!Q178+'P1-C2'!Q178</f>
        <v>0</v>
      </c>
      <c r="R173" s="66">
        <f t="shared" si="4"/>
        <v>0</v>
      </c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</row>
    <row r="174" spans="1:123" s="49" customFormat="1" x14ac:dyDescent="0.25">
      <c r="A174" s="43">
        <v>3000</v>
      </c>
      <c r="B174" s="44"/>
      <c r="C174" s="45">
        <v>3234</v>
      </c>
      <c r="D174" s="46" t="s">
        <v>404</v>
      </c>
      <c r="E174" s="56"/>
      <c r="F174" s="48">
        <f>'P1-C1'!F179+'P1-C2'!F179</f>
        <v>0</v>
      </c>
      <c r="G174" s="48">
        <f>'P1-C1'!G179+'P1-C2'!G179</f>
        <v>0</v>
      </c>
      <c r="H174" s="48">
        <f>'P1-C1'!H179+'P1-C2'!H179</f>
        <v>0</v>
      </c>
      <c r="I174" s="48">
        <f>'P1-C1'!I179+'P1-C2'!I179</f>
        <v>0</v>
      </c>
      <c r="J174" s="48">
        <f>'P1-C1'!J179+'P1-C2'!J179</f>
        <v>0</v>
      </c>
      <c r="K174" s="48">
        <f>'P1-C1'!K179+'P1-C2'!K179</f>
        <v>0</v>
      </c>
      <c r="L174" s="48">
        <f>'P1-C1'!L179+'P1-C2'!L179</f>
        <v>0</v>
      </c>
      <c r="M174" s="48">
        <f>'P1-C1'!M179+'P1-C2'!M179</f>
        <v>0</v>
      </c>
      <c r="N174" s="48">
        <f>'P1-C1'!N179+'P1-C2'!N179</f>
        <v>0</v>
      </c>
      <c r="O174" s="48">
        <f>'P1-C1'!O179+'P1-C2'!O179</f>
        <v>0</v>
      </c>
      <c r="P174" s="48">
        <f>'P1-C1'!P179+'P1-C2'!P179</f>
        <v>0</v>
      </c>
      <c r="Q174" s="48">
        <f>'P1-C1'!Q179+'P1-C2'!Q179</f>
        <v>0</v>
      </c>
      <c r="R174" s="66">
        <f t="shared" si="4"/>
        <v>0</v>
      </c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</row>
    <row r="175" spans="1:123" s="49" customFormat="1" x14ac:dyDescent="0.25">
      <c r="A175" s="43">
        <v>3000</v>
      </c>
      <c r="B175" s="44"/>
      <c r="C175" s="45">
        <v>3241</v>
      </c>
      <c r="D175" s="46" t="s">
        <v>405</v>
      </c>
      <c r="E175" s="56"/>
      <c r="F175" s="48">
        <f>'P1-C1'!F180+'P1-C2'!F180</f>
        <v>0</v>
      </c>
      <c r="G175" s="48">
        <f>'P1-C1'!G180+'P1-C2'!G180</f>
        <v>0</v>
      </c>
      <c r="H175" s="48">
        <f>'P1-C1'!H180+'P1-C2'!H180</f>
        <v>0</v>
      </c>
      <c r="I175" s="48">
        <f>'P1-C1'!I180+'P1-C2'!I180</f>
        <v>0</v>
      </c>
      <c r="J175" s="48">
        <f>'P1-C1'!J180+'P1-C2'!J180</f>
        <v>0</v>
      </c>
      <c r="K175" s="48">
        <f>'P1-C1'!K180+'P1-C2'!K180</f>
        <v>0</v>
      </c>
      <c r="L175" s="48">
        <f>'P1-C1'!L180+'P1-C2'!L180</f>
        <v>0</v>
      </c>
      <c r="M175" s="48">
        <f>'P1-C1'!M180+'P1-C2'!M180</f>
        <v>0</v>
      </c>
      <c r="N175" s="48">
        <f>'P1-C1'!N180+'P1-C2'!N180</f>
        <v>0</v>
      </c>
      <c r="O175" s="48">
        <f>'P1-C1'!O180+'P1-C2'!O180</f>
        <v>0</v>
      </c>
      <c r="P175" s="48">
        <f>'P1-C1'!P180+'P1-C2'!P180</f>
        <v>0</v>
      </c>
      <c r="Q175" s="48">
        <f>'P1-C1'!Q180+'P1-C2'!Q180</f>
        <v>0</v>
      </c>
      <c r="R175" s="66">
        <f t="shared" si="4"/>
        <v>0</v>
      </c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</row>
    <row r="176" spans="1:123" s="49" customFormat="1" x14ac:dyDescent="0.25">
      <c r="A176" s="43">
        <v>3000</v>
      </c>
      <c r="B176" s="44"/>
      <c r="C176" s="45">
        <v>3251</v>
      </c>
      <c r="D176" s="46" t="s">
        <v>406</v>
      </c>
      <c r="E176" s="56"/>
      <c r="F176" s="48">
        <f>'P1-C1'!F181+'P1-C2'!F181</f>
        <v>0</v>
      </c>
      <c r="G176" s="48">
        <f>'P1-C1'!G181+'P1-C2'!G181</f>
        <v>0</v>
      </c>
      <c r="H176" s="48">
        <f>'P1-C1'!H181+'P1-C2'!H181</f>
        <v>0</v>
      </c>
      <c r="I176" s="48">
        <f>'P1-C1'!I181+'P1-C2'!I181</f>
        <v>0</v>
      </c>
      <c r="J176" s="48">
        <f>'P1-C1'!J181+'P1-C2'!J181</f>
        <v>0</v>
      </c>
      <c r="K176" s="48">
        <f>'P1-C1'!K181+'P1-C2'!K181</f>
        <v>0</v>
      </c>
      <c r="L176" s="48">
        <f>'P1-C1'!L181+'P1-C2'!L181</f>
        <v>0</v>
      </c>
      <c r="M176" s="48">
        <f>'P1-C1'!M181+'P1-C2'!M181</f>
        <v>0</v>
      </c>
      <c r="N176" s="48">
        <f>'P1-C1'!N181+'P1-C2'!N181</f>
        <v>0</v>
      </c>
      <c r="O176" s="48">
        <f>'P1-C1'!O181+'P1-C2'!O181</f>
        <v>0</v>
      </c>
      <c r="P176" s="48">
        <f>'P1-C1'!P181+'P1-C2'!P181</f>
        <v>0</v>
      </c>
      <c r="Q176" s="48">
        <f>'P1-C1'!Q181+'P1-C2'!Q181</f>
        <v>0</v>
      </c>
      <c r="R176" s="66">
        <f t="shared" si="4"/>
        <v>0</v>
      </c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</row>
    <row r="177" spans="1:123" s="49" customFormat="1" x14ac:dyDescent="0.25">
      <c r="A177" s="43">
        <v>3000</v>
      </c>
      <c r="B177" s="44"/>
      <c r="C177" s="45">
        <v>3261</v>
      </c>
      <c r="D177" s="46" t="s">
        <v>407</v>
      </c>
      <c r="E177" s="56"/>
      <c r="F177" s="48">
        <f>'P1-C1'!F182+'P1-C2'!F182</f>
        <v>0</v>
      </c>
      <c r="G177" s="48">
        <f>'P1-C1'!G182+'P1-C2'!G182</f>
        <v>0</v>
      </c>
      <c r="H177" s="48">
        <f>'P1-C1'!H182+'P1-C2'!H182</f>
        <v>0</v>
      </c>
      <c r="I177" s="48">
        <f>'P1-C1'!I182+'P1-C2'!I182</f>
        <v>0</v>
      </c>
      <c r="J177" s="48">
        <f>'P1-C1'!J182+'P1-C2'!J182</f>
        <v>0</v>
      </c>
      <c r="K177" s="48">
        <f>'P1-C1'!K182+'P1-C2'!K182</f>
        <v>0</v>
      </c>
      <c r="L177" s="48">
        <f>'P1-C1'!L182+'P1-C2'!L182</f>
        <v>0</v>
      </c>
      <c r="M177" s="48">
        <f>'P1-C1'!M182+'P1-C2'!M182</f>
        <v>0</v>
      </c>
      <c r="N177" s="48">
        <f>'P1-C1'!N182+'P1-C2'!N182</f>
        <v>0</v>
      </c>
      <c r="O177" s="48">
        <f>'P1-C1'!O182+'P1-C2'!O182</f>
        <v>0</v>
      </c>
      <c r="P177" s="48">
        <f>'P1-C1'!P182+'P1-C2'!P182</f>
        <v>0</v>
      </c>
      <c r="Q177" s="48">
        <f>'P1-C1'!Q182+'P1-C2'!Q182</f>
        <v>0</v>
      </c>
      <c r="R177" s="66">
        <f t="shared" si="4"/>
        <v>0</v>
      </c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</row>
    <row r="178" spans="1:123" s="49" customFormat="1" x14ac:dyDescent="0.25">
      <c r="A178" s="43">
        <v>3000</v>
      </c>
      <c r="B178" s="44"/>
      <c r="C178" s="45">
        <v>3271</v>
      </c>
      <c r="D178" s="46" t="s">
        <v>408</v>
      </c>
      <c r="E178" s="56"/>
      <c r="F178" s="48">
        <f>'P1-C1'!F183+'P1-C2'!F183</f>
        <v>0</v>
      </c>
      <c r="G178" s="48">
        <f>'P1-C1'!G183+'P1-C2'!G183</f>
        <v>0</v>
      </c>
      <c r="H178" s="48">
        <f>'P1-C1'!H183+'P1-C2'!H183</f>
        <v>0</v>
      </c>
      <c r="I178" s="48">
        <f>'P1-C1'!I183+'P1-C2'!I183</f>
        <v>0</v>
      </c>
      <c r="J178" s="48">
        <f>'P1-C1'!J183+'P1-C2'!J183</f>
        <v>0</v>
      </c>
      <c r="K178" s="48">
        <f>'P1-C1'!K183+'P1-C2'!K183</f>
        <v>0</v>
      </c>
      <c r="L178" s="48">
        <f>'P1-C1'!L183+'P1-C2'!L183</f>
        <v>0</v>
      </c>
      <c r="M178" s="48">
        <f>'P1-C1'!M183+'P1-C2'!M183</f>
        <v>0</v>
      </c>
      <c r="N178" s="48">
        <f>'P1-C1'!N183+'P1-C2'!N183</f>
        <v>0</v>
      </c>
      <c r="O178" s="48">
        <f>'P1-C1'!O183+'P1-C2'!O183</f>
        <v>0</v>
      </c>
      <c r="P178" s="48">
        <f>'P1-C1'!P183+'P1-C2'!P183</f>
        <v>0</v>
      </c>
      <c r="Q178" s="48">
        <f>'P1-C1'!Q183+'P1-C2'!Q183</f>
        <v>0</v>
      </c>
      <c r="R178" s="66">
        <f t="shared" si="4"/>
        <v>0</v>
      </c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</row>
    <row r="179" spans="1:123" s="49" customFormat="1" x14ac:dyDescent="0.25">
      <c r="A179" s="43">
        <v>3000</v>
      </c>
      <c r="B179" s="44"/>
      <c r="C179" s="45">
        <v>3281</v>
      </c>
      <c r="D179" s="46" t="s">
        <v>409</v>
      </c>
      <c r="E179" s="56"/>
      <c r="F179" s="48">
        <f>'P1-C1'!F184+'P1-C2'!F184</f>
        <v>0</v>
      </c>
      <c r="G179" s="48">
        <f>'P1-C1'!G184+'P1-C2'!G184</f>
        <v>0</v>
      </c>
      <c r="H179" s="48">
        <f>'P1-C1'!H184+'P1-C2'!H184</f>
        <v>0</v>
      </c>
      <c r="I179" s="48">
        <f>'P1-C1'!I184+'P1-C2'!I184</f>
        <v>0</v>
      </c>
      <c r="J179" s="48">
        <f>'P1-C1'!J184+'P1-C2'!J184</f>
        <v>0</v>
      </c>
      <c r="K179" s="48">
        <f>'P1-C1'!K184+'P1-C2'!K184</f>
        <v>0</v>
      </c>
      <c r="L179" s="48">
        <f>'P1-C1'!L184+'P1-C2'!L184</f>
        <v>0</v>
      </c>
      <c r="M179" s="48">
        <f>'P1-C1'!M184+'P1-C2'!M184</f>
        <v>0</v>
      </c>
      <c r="N179" s="48">
        <f>'P1-C1'!N184+'P1-C2'!N184</f>
        <v>0</v>
      </c>
      <c r="O179" s="48">
        <f>'P1-C1'!O184+'P1-C2'!O184</f>
        <v>0</v>
      </c>
      <c r="P179" s="48">
        <f>'P1-C1'!P184+'P1-C2'!P184</f>
        <v>0</v>
      </c>
      <c r="Q179" s="48">
        <f>'P1-C1'!Q184+'P1-C2'!Q184</f>
        <v>0</v>
      </c>
      <c r="R179" s="66">
        <f t="shared" si="4"/>
        <v>0</v>
      </c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</row>
    <row r="180" spans="1:123" s="49" customFormat="1" x14ac:dyDescent="0.25">
      <c r="A180" s="43">
        <v>3000</v>
      </c>
      <c r="B180" s="44"/>
      <c r="C180" s="45">
        <v>3291</v>
      </c>
      <c r="D180" s="46" t="s">
        <v>410</v>
      </c>
      <c r="E180" s="56"/>
      <c r="F180" s="48">
        <f>'P1-C1'!F185+'P1-C2'!F185</f>
        <v>0</v>
      </c>
      <c r="G180" s="48">
        <f>'P1-C1'!G185+'P1-C2'!G185</f>
        <v>0</v>
      </c>
      <c r="H180" s="48">
        <f>'P1-C1'!H185+'P1-C2'!H185</f>
        <v>0</v>
      </c>
      <c r="I180" s="48">
        <f>'P1-C1'!I185+'P1-C2'!I185</f>
        <v>0</v>
      </c>
      <c r="J180" s="48">
        <f>'P1-C1'!J185+'P1-C2'!J185</f>
        <v>0</v>
      </c>
      <c r="K180" s="48">
        <f>'P1-C1'!K185+'P1-C2'!K185</f>
        <v>0</v>
      </c>
      <c r="L180" s="48">
        <f>'P1-C1'!L185+'P1-C2'!L185</f>
        <v>0</v>
      </c>
      <c r="M180" s="48">
        <f>'P1-C1'!M185+'P1-C2'!M185</f>
        <v>0</v>
      </c>
      <c r="N180" s="48">
        <f>'P1-C1'!N185+'P1-C2'!N185</f>
        <v>0</v>
      </c>
      <c r="O180" s="48">
        <f>'P1-C1'!O185+'P1-C2'!O185</f>
        <v>0</v>
      </c>
      <c r="P180" s="48">
        <f>'P1-C1'!P185+'P1-C2'!P185</f>
        <v>0</v>
      </c>
      <c r="Q180" s="48">
        <f>'P1-C1'!Q185+'P1-C2'!Q185</f>
        <v>0</v>
      </c>
      <c r="R180" s="66">
        <f t="shared" si="4"/>
        <v>0</v>
      </c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</row>
    <row r="181" spans="1:123" s="49" customFormat="1" x14ac:dyDescent="0.25">
      <c r="A181" s="43">
        <v>3000</v>
      </c>
      <c r="B181" s="44"/>
      <c r="C181" s="45">
        <v>3311</v>
      </c>
      <c r="D181" s="46" t="s">
        <v>411</v>
      </c>
      <c r="E181" s="56"/>
      <c r="F181" s="48">
        <f>'P1-C1'!F186+'P1-C2'!F186</f>
        <v>0</v>
      </c>
      <c r="G181" s="48">
        <f>'P1-C1'!G186+'P1-C2'!G186</f>
        <v>0</v>
      </c>
      <c r="H181" s="48">
        <f>'P1-C1'!H186+'P1-C2'!H186</f>
        <v>0</v>
      </c>
      <c r="I181" s="48">
        <f>'P1-C1'!I186+'P1-C2'!I186</f>
        <v>0</v>
      </c>
      <c r="J181" s="48">
        <f>'P1-C1'!J186+'P1-C2'!J186</f>
        <v>0</v>
      </c>
      <c r="K181" s="48">
        <f>'P1-C1'!K186+'P1-C2'!K186</f>
        <v>0</v>
      </c>
      <c r="L181" s="48">
        <f>'P1-C1'!L186+'P1-C2'!L186</f>
        <v>0</v>
      </c>
      <c r="M181" s="48">
        <f>'P1-C1'!M186+'P1-C2'!M186</f>
        <v>0</v>
      </c>
      <c r="N181" s="48">
        <f>'P1-C1'!N186+'P1-C2'!N186</f>
        <v>0</v>
      </c>
      <c r="O181" s="48">
        <f>'P1-C1'!O186+'P1-C2'!O186</f>
        <v>0</v>
      </c>
      <c r="P181" s="48">
        <f>'P1-C1'!P186+'P1-C2'!P186</f>
        <v>0</v>
      </c>
      <c r="Q181" s="48">
        <f>'P1-C1'!Q186+'P1-C2'!Q186</f>
        <v>0</v>
      </c>
      <c r="R181" s="66">
        <f t="shared" si="4"/>
        <v>0</v>
      </c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</row>
    <row r="182" spans="1:123" s="49" customFormat="1" x14ac:dyDescent="0.25">
      <c r="A182" s="43">
        <v>3000</v>
      </c>
      <c r="B182" s="44"/>
      <c r="C182" s="45">
        <v>3312</v>
      </c>
      <c r="D182" s="46" t="s">
        <v>412</v>
      </c>
      <c r="E182" s="56"/>
      <c r="F182" s="48">
        <f>'P1-C1'!F187+'P1-C2'!F187</f>
        <v>0</v>
      </c>
      <c r="G182" s="48">
        <f>'P1-C1'!G187+'P1-C2'!G187</f>
        <v>0</v>
      </c>
      <c r="H182" s="48">
        <f>'P1-C1'!H187+'P1-C2'!H187</f>
        <v>0</v>
      </c>
      <c r="I182" s="48">
        <f>'P1-C1'!I187+'P1-C2'!I187</f>
        <v>0</v>
      </c>
      <c r="J182" s="48">
        <f>'P1-C1'!J187+'P1-C2'!J187</f>
        <v>0</v>
      </c>
      <c r="K182" s="48">
        <f>'P1-C1'!K187+'P1-C2'!K187</f>
        <v>0</v>
      </c>
      <c r="L182" s="48">
        <f>'P1-C1'!L187+'P1-C2'!L187</f>
        <v>0</v>
      </c>
      <c r="M182" s="48">
        <f>'P1-C1'!M187+'P1-C2'!M187</f>
        <v>0</v>
      </c>
      <c r="N182" s="48">
        <f>'P1-C1'!N187+'P1-C2'!N187</f>
        <v>0</v>
      </c>
      <c r="O182" s="48">
        <f>'P1-C1'!O187+'P1-C2'!O187</f>
        <v>0</v>
      </c>
      <c r="P182" s="48">
        <f>'P1-C1'!P187+'P1-C2'!P187</f>
        <v>0</v>
      </c>
      <c r="Q182" s="48">
        <f>'P1-C1'!Q187+'P1-C2'!Q187</f>
        <v>0</v>
      </c>
      <c r="R182" s="66">
        <f t="shared" si="4"/>
        <v>0</v>
      </c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</row>
    <row r="183" spans="1:123" s="49" customFormat="1" x14ac:dyDescent="0.25">
      <c r="A183" s="43">
        <v>3000</v>
      </c>
      <c r="B183" s="44"/>
      <c r="C183" s="45">
        <v>3321</v>
      </c>
      <c r="D183" s="46" t="s">
        <v>413</v>
      </c>
      <c r="E183" s="56"/>
      <c r="F183" s="48">
        <f>'P1-C1'!F188+'P1-C2'!F188</f>
        <v>0</v>
      </c>
      <c r="G183" s="48">
        <f>'P1-C1'!G188+'P1-C2'!G188</f>
        <v>0</v>
      </c>
      <c r="H183" s="48">
        <f>'P1-C1'!H188+'P1-C2'!H188</f>
        <v>0</v>
      </c>
      <c r="I183" s="48">
        <f>'P1-C1'!I188+'P1-C2'!I188</f>
        <v>0</v>
      </c>
      <c r="J183" s="48">
        <f>'P1-C1'!J188+'P1-C2'!J188</f>
        <v>0</v>
      </c>
      <c r="K183" s="48">
        <f>'P1-C1'!K188+'P1-C2'!K188</f>
        <v>0</v>
      </c>
      <c r="L183" s="48">
        <f>'P1-C1'!L188+'P1-C2'!L188</f>
        <v>0</v>
      </c>
      <c r="M183" s="48">
        <f>'P1-C1'!M188+'P1-C2'!M188</f>
        <v>0</v>
      </c>
      <c r="N183" s="48">
        <f>'P1-C1'!N188+'P1-C2'!N188</f>
        <v>0</v>
      </c>
      <c r="O183" s="48">
        <f>'P1-C1'!O188+'P1-C2'!O188</f>
        <v>0</v>
      </c>
      <c r="P183" s="48">
        <f>'P1-C1'!P188+'P1-C2'!P188</f>
        <v>0</v>
      </c>
      <c r="Q183" s="48">
        <f>'P1-C1'!Q188+'P1-C2'!Q188</f>
        <v>0</v>
      </c>
      <c r="R183" s="66">
        <f t="shared" si="4"/>
        <v>0</v>
      </c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</row>
    <row r="184" spans="1:123" s="49" customFormat="1" x14ac:dyDescent="0.25">
      <c r="A184" s="43">
        <v>3000</v>
      </c>
      <c r="B184" s="44"/>
      <c r="C184" s="45">
        <v>3322</v>
      </c>
      <c r="D184" s="46" t="s">
        <v>414</v>
      </c>
      <c r="E184" s="56"/>
      <c r="F184" s="48">
        <f>'P1-C1'!F189+'P1-C2'!F189</f>
        <v>0</v>
      </c>
      <c r="G184" s="48">
        <f>'P1-C1'!G189+'P1-C2'!G189</f>
        <v>0</v>
      </c>
      <c r="H184" s="48">
        <f>'P1-C1'!H189+'P1-C2'!H189</f>
        <v>0</v>
      </c>
      <c r="I184" s="48">
        <f>'P1-C1'!I189+'P1-C2'!I189</f>
        <v>0</v>
      </c>
      <c r="J184" s="48">
        <f>'P1-C1'!J189+'P1-C2'!J189</f>
        <v>0</v>
      </c>
      <c r="K184" s="48">
        <f>'P1-C1'!K189+'P1-C2'!K189</f>
        <v>0</v>
      </c>
      <c r="L184" s="48">
        <f>'P1-C1'!L189+'P1-C2'!L189</f>
        <v>0</v>
      </c>
      <c r="M184" s="48">
        <f>'P1-C1'!M189+'P1-C2'!M189</f>
        <v>0</v>
      </c>
      <c r="N184" s="48">
        <f>'P1-C1'!N189+'P1-C2'!N189</f>
        <v>0</v>
      </c>
      <c r="O184" s="48">
        <f>'P1-C1'!O189+'P1-C2'!O189</f>
        <v>0</v>
      </c>
      <c r="P184" s="48">
        <f>'P1-C1'!P189+'P1-C2'!P189</f>
        <v>0</v>
      </c>
      <c r="Q184" s="48">
        <f>'P1-C1'!Q189+'P1-C2'!Q189</f>
        <v>0</v>
      </c>
      <c r="R184" s="66">
        <f t="shared" si="4"/>
        <v>0</v>
      </c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</row>
    <row r="185" spans="1:123" s="49" customFormat="1" x14ac:dyDescent="0.25">
      <c r="A185" s="43">
        <v>3000</v>
      </c>
      <c r="B185" s="44"/>
      <c r="C185" s="45">
        <v>3331</v>
      </c>
      <c r="D185" s="46" t="s">
        <v>415</v>
      </c>
      <c r="E185" s="56"/>
      <c r="F185" s="48">
        <f>'P1-C1'!F190+'P1-C2'!F190</f>
        <v>0</v>
      </c>
      <c r="G185" s="48">
        <f>'P1-C1'!G190+'P1-C2'!G190</f>
        <v>0</v>
      </c>
      <c r="H185" s="48">
        <f>'P1-C1'!H190+'P1-C2'!H190</f>
        <v>0</v>
      </c>
      <c r="I185" s="48">
        <f>'P1-C1'!I190+'P1-C2'!I190</f>
        <v>0</v>
      </c>
      <c r="J185" s="48">
        <f>'P1-C1'!J190+'P1-C2'!J190</f>
        <v>0</v>
      </c>
      <c r="K185" s="48">
        <f>'P1-C1'!K190+'P1-C2'!K190</f>
        <v>0</v>
      </c>
      <c r="L185" s="48">
        <f>'P1-C1'!L190+'P1-C2'!L190</f>
        <v>0</v>
      </c>
      <c r="M185" s="48">
        <f>'P1-C1'!M190+'P1-C2'!M190</f>
        <v>0</v>
      </c>
      <c r="N185" s="48">
        <f>'P1-C1'!N190+'P1-C2'!N190</f>
        <v>0</v>
      </c>
      <c r="O185" s="48">
        <f>'P1-C1'!O190+'P1-C2'!O190</f>
        <v>0</v>
      </c>
      <c r="P185" s="48">
        <f>'P1-C1'!P190+'P1-C2'!P190</f>
        <v>0</v>
      </c>
      <c r="Q185" s="48">
        <f>'P1-C1'!Q190+'P1-C2'!Q190</f>
        <v>0</v>
      </c>
      <c r="R185" s="66">
        <f t="shared" si="4"/>
        <v>0</v>
      </c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</row>
    <row r="186" spans="1:123" s="49" customFormat="1" x14ac:dyDescent="0.25">
      <c r="A186" s="43">
        <v>3000</v>
      </c>
      <c r="B186" s="44"/>
      <c r="C186" s="45">
        <v>3341</v>
      </c>
      <c r="D186" s="46" t="s">
        <v>416</v>
      </c>
      <c r="E186" s="49" t="s">
        <v>980</v>
      </c>
      <c r="F186" s="48">
        <f>'P1-C1'!F191+'P1-C2'!F191</f>
        <v>4000</v>
      </c>
      <c r="G186" s="48">
        <f>'P1-C1'!G191+'P1-C2'!G191</f>
        <v>0</v>
      </c>
      <c r="H186" s="48">
        <f>'P1-C1'!H191+'P1-C2'!H191</f>
        <v>0</v>
      </c>
      <c r="I186" s="48">
        <f>'P1-C1'!I191+'P1-C2'!I191</f>
        <v>0</v>
      </c>
      <c r="J186" s="48">
        <f>'P1-C1'!J191+'P1-C2'!J191</f>
        <v>0</v>
      </c>
      <c r="K186" s="48">
        <f>'P1-C1'!K191+'P1-C2'!K191</f>
        <v>0</v>
      </c>
      <c r="L186" s="48">
        <f>'P1-C1'!L191+'P1-C2'!L191</f>
        <v>0</v>
      </c>
      <c r="M186" s="48">
        <f>'P1-C1'!M191+'P1-C2'!M191</f>
        <v>0</v>
      </c>
      <c r="N186" s="48">
        <f>'P1-C1'!N191+'P1-C2'!N191</f>
        <v>0</v>
      </c>
      <c r="O186" s="48">
        <f>'P1-C1'!O191+'P1-C2'!O191</f>
        <v>0</v>
      </c>
      <c r="P186" s="48">
        <f>'P1-C1'!P191+'P1-C2'!P191</f>
        <v>0</v>
      </c>
      <c r="Q186" s="48">
        <f>'P1-C1'!Q191+'P1-C2'!Q191</f>
        <v>0</v>
      </c>
      <c r="R186" s="66">
        <f t="shared" si="4"/>
        <v>4000</v>
      </c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</row>
    <row r="187" spans="1:123" s="49" customFormat="1" x14ac:dyDescent="0.25">
      <c r="A187" s="43">
        <v>3000</v>
      </c>
      <c r="B187" s="44"/>
      <c r="C187" s="45">
        <v>3351</v>
      </c>
      <c r="D187" s="46" t="s">
        <v>417</v>
      </c>
      <c r="E187" s="56"/>
      <c r="F187" s="48">
        <f>'P1-C1'!F192+'P1-C2'!F192</f>
        <v>0</v>
      </c>
      <c r="G187" s="48">
        <f>'P1-C1'!G192+'P1-C2'!G192</f>
        <v>0</v>
      </c>
      <c r="H187" s="48">
        <f>'P1-C1'!H192+'P1-C2'!H192</f>
        <v>0</v>
      </c>
      <c r="I187" s="48">
        <f>'P1-C1'!I192+'P1-C2'!I192</f>
        <v>0</v>
      </c>
      <c r="J187" s="48">
        <f>'P1-C1'!J192+'P1-C2'!J192</f>
        <v>0</v>
      </c>
      <c r="K187" s="48">
        <f>'P1-C1'!K192+'P1-C2'!K192</f>
        <v>0</v>
      </c>
      <c r="L187" s="48">
        <f>'P1-C1'!L192+'P1-C2'!L192</f>
        <v>0</v>
      </c>
      <c r="M187" s="48">
        <f>'P1-C1'!M192+'P1-C2'!M192</f>
        <v>0</v>
      </c>
      <c r="N187" s="48">
        <f>'P1-C1'!N192+'P1-C2'!N192</f>
        <v>0</v>
      </c>
      <c r="O187" s="48">
        <f>'P1-C1'!O192+'P1-C2'!O192</f>
        <v>0</v>
      </c>
      <c r="P187" s="48">
        <f>'P1-C1'!P192+'P1-C2'!P192</f>
        <v>0</v>
      </c>
      <c r="Q187" s="48">
        <f>'P1-C1'!Q192+'P1-C2'!Q192</f>
        <v>0</v>
      </c>
      <c r="R187" s="66">
        <f t="shared" si="4"/>
        <v>0</v>
      </c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</row>
    <row r="188" spans="1:123" s="49" customFormat="1" x14ac:dyDescent="0.25">
      <c r="A188" s="43">
        <v>3000</v>
      </c>
      <c r="B188" s="44"/>
      <c r="C188" s="45">
        <v>3361</v>
      </c>
      <c r="D188" s="46" t="s">
        <v>418</v>
      </c>
      <c r="E188" s="56"/>
      <c r="F188" s="48">
        <f>'P1-C1'!F193+'P1-C2'!F193</f>
        <v>0</v>
      </c>
      <c r="G188" s="48">
        <f>'P1-C1'!G193+'P1-C2'!G193</f>
        <v>0</v>
      </c>
      <c r="H188" s="48">
        <f>'P1-C1'!H193+'P1-C2'!H193</f>
        <v>0</v>
      </c>
      <c r="I188" s="48">
        <f>'P1-C1'!I193+'P1-C2'!I193</f>
        <v>0</v>
      </c>
      <c r="J188" s="48">
        <f>'P1-C1'!J193+'P1-C2'!J193</f>
        <v>0</v>
      </c>
      <c r="K188" s="48">
        <f>'P1-C1'!K193+'P1-C2'!K193</f>
        <v>0</v>
      </c>
      <c r="L188" s="48">
        <f>'P1-C1'!L193+'P1-C2'!L193</f>
        <v>0</v>
      </c>
      <c r="M188" s="48">
        <f>'P1-C1'!M193+'P1-C2'!M193</f>
        <v>0</v>
      </c>
      <c r="N188" s="48">
        <f>'P1-C1'!N193+'P1-C2'!N193</f>
        <v>0</v>
      </c>
      <c r="O188" s="48">
        <f>'P1-C1'!O193+'P1-C2'!O193</f>
        <v>0</v>
      </c>
      <c r="P188" s="48">
        <f>'P1-C1'!P193+'P1-C2'!P193</f>
        <v>0</v>
      </c>
      <c r="Q188" s="48">
        <f>'P1-C1'!Q193+'P1-C2'!Q193</f>
        <v>0</v>
      </c>
      <c r="R188" s="66">
        <f t="shared" si="4"/>
        <v>0</v>
      </c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</row>
    <row r="189" spans="1:123" s="49" customFormat="1" x14ac:dyDescent="0.25">
      <c r="A189" s="43">
        <v>3000</v>
      </c>
      <c r="B189" s="44"/>
      <c r="C189" s="45">
        <v>3371</v>
      </c>
      <c r="D189" s="46" t="s">
        <v>419</v>
      </c>
      <c r="E189" s="56"/>
      <c r="F189" s="48">
        <f>'P1-C1'!F194+'P1-C2'!F194</f>
        <v>0</v>
      </c>
      <c r="G189" s="48">
        <f>'P1-C1'!G194+'P1-C2'!G194</f>
        <v>0</v>
      </c>
      <c r="H189" s="48">
        <f>'P1-C1'!H194+'P1-C2'!H194</f>
        <v>0</v>
      </c>
      <c r="I189" s="48">
        <f>'P1-C1'!I194+'P1-C2'!I194</f>
        <v>0</v>
      </c>
      <c r="J189" s="48">
        <f>'P1-C1'!J194+'P1-C2'!J194</f>
        <v>0</v>
      </c>
      <c r="K189" s="48">
        <f>'P1-C1'!K194+'P1-C2'!K194</f>
        <v>0</v>
      </c>
      <c r="L189" s="48">
        <f>'P1-C1'!L194+'P1-C2'!L194</f>
        <v>0</v>
      </c>
      <c r="M189" s="48">
        <f>'P1-C1'!M194+'P1-C2'!M194</f>
        <v>0</v>
      </c>
      <c r="N189" s="48">
        <f>'P1-C1'!N194+'P1-C2'!N194</f>
        <v>0</v>
      </c>
      <c r="O189" s="48">
        <f>'P1-C1'!O194+'P1-C2'!O194</f>
        <v>0</v>
      </c>
      <c r="P189" s="48">
        <f>'P1-C1'!P194+'P1-C2'!P194</f>
        <v>0</v>
      </c>
      <c r="Q189" s="48">
        <f>'P1-C1'!Q194+'P1-C2'!Q194</f>
        <v>0</v>
      </c>
      <c r="R189" s="66">
        <f t="shared" si="4"/>
        <v>0</v>
      </c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</row>
    <row r="190" spans="1:123" s="49" customFormat="1" x14ac:dyDescent="0.25">
      <c r="A190" s="43">
        <v>3000</v>
      </c>
      <c r="B190" s="44"/>
      <c r="C190" s="45">
        <v>3381</v>
      </c>
      <c r="D190" s="46" t="s">
        <v>420</v>
      </c>
      <c r="E190" s="56"/>
      <c r="F190" s="48">
        <f>'P1-C1'!F195+'P1-C2'!F195</f>
        <v>0</v>
      </c>
      <c r="G190" s="48">
        <f>'P1-C1'!G195+'P1-C2'!G195</f>
        <v>0</v>
      </c>
      <c r="H190" s="48">
        <f>'P1-C1'!H195+'P1-C2'!H195</f>
        <v>0</v>
      </c>
      <c r="I190" s="48">
        <f>'P1-C1'!I195+'P1-C2'!I195</f>
        <v>0</v>
      </c>
      <c r="J190" s="48">
        <f>'P1-C1'!J195+'P1-C2'!J195</f>
        <v>0</v>
      </c>
      <c r="K190" s="48">
        <f>'P1-C1'!K195+'P1-C2'!K195</f>
        <v>0</v>
      </c>
      <c r="L190" s="48">
        <f>'P1-C1'!L195+'P1-C2'!L195</f>
        <v>0</v>
      </c>
      <c r="M190" s="48">
        <f>'P1-C1'!M195+'P1-C2'!M195</f>
        <v>0</v>
      </c>
      <c r="N190" s="48">
        <f>'P1-C1'!N195+'P1-C2'!N195</f>
        <v>0</v>
      </c>
      <c r="O190" s="48">
        <f>'P1-C1'!O195+'P1-C2'!O195</f>
        <v>0</v>
      </c>
      <c r="P190" s="48">
        <f>'P1-C1'!P195+'P1-C2'!P195</f>
        <v>0</v>
      </c>
      <c r="Q190" s="48">
        <f>'P1-C1'!Q195+'P1-C2'!Q195</f>
        <v>0</v>
      </c>
      <c r="R190" s="66">
        <f t="shared" si="4"/>
        <v>0</v>
      </c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</row>
    <row r="191" spans="1:123" s="49" customFormat="1" x14ac:dyDescent="0.25">
      <c r="A191" s="43">
        <v>3000</v>
      </c>
      <c r="B191" s="44"/>
      <c r="C191" s="45">
        <v>3391</v>
      </c>
      <c r="D191" s="46" t="s">
        <v>421</v>
      </c>
      <c r="E191" s="56"/>
      <c r="F191" s="48">
        <f>'P1-C1'!F196+'P1-C2'!F196</f>
        <v>0</v>
      </c>
      <c r="G191" s="48">
        <f>'P1-C1'!G196+'P1-C2'!G196</f>
        <v>0</v>
      </c>
      <c r="H191" s="48">
        <f>'P1-C1'!H196+'P1-C2'!H196</f>
        <v>0</v>
      </c>
      <c r="I191" s="48">
        <f>'P1-C1'!I196+'P1-C2'!I196</f>
        <v>0</v>
      </c>
      <c r="J191" s="48">
        <f>'P1-C1'!J196+'P1-C2'!J196</f>
        <v>0</v>
      </c>
      <c r="K191" s="48">
        <f>'P1-C1'!K196+'P1-C2'!K196</f>
        <v>0</v>
      </c>
      <c r="L191" s="48">
        <f>'P1-C1'!L196+'P1-C2'!L196</f>
        <v>0</v>
      </c>
      <c r="M191" s="48">
        <f>'P1-C1'!M196+'P1-C2'!M196</f>
        <v>0</v>
      </c>
      <c r="N191" s="48">
        <f>'P1-C1'!N196+'P1-C2'!N196</f>
        <v>0</v>
      </c>
      <c r="O191" s="48">
        <f>'P1-C1'!O196+'P1-C2'!O196</f>
        <v>0</v>
      </c>
      <c r="P191" s="48">
        <f>'P1-C1'!P196+'P1-C2'!P196</f>
        <v>0</v>
      </c>
      <c r="Q191" s="48">
        <f>'P1-C1'!Q196+'P1-C2'!Q196</f>
        <v>0</v>
      </c>
      <c r="R191" s="66">
        <f t="shared" si="4"/>
        <v>0</v>
      </c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</row>
    <row r="192" spans="1:123" s="49" customFormat="1" x14ac:dyDescent="0.25">
      <c r="A192" s="43">
        <v>3000</v>
      </c>
      <c r="B192" s="44"/>
      <c r="C192" s="45">
        <v>3411</v>
      </c>
      <c r="D192" s="46" t="s">
        <v>422</v>
      </c>
      <c r="E192" s="56"/>
      <c r="F192" s="48">
        <f>'P1-C1'!F197+'P1-C2'!F197</f>
        <v>0</v>
      </c>
      <c r="G192" s="48">
        <f>'P1-C1'!G197+'P1-C2'!G197</f>
        <v>0</v>
      </c>
      <c r="H192" s="48">
        <f>'P1-C1'!H197+'P1-C2'!H197</f>
        <v>0</v>
      </c>
      <c r="I192" s="48">
        <f>'P1-C1'!I197+'P1-C2'!I197</f>
        <v>0</v>
      </c>
      <c r="J192" s="48">
        <f>'P1-C1'!J197+'P1-C2'!J197</f>
        <v>0</v>
      </c>
      <c r="K192" s="48">
        <f>'P1-C1'!K197+'P1-C2'!K197</f>
        <v>0</v>
      </c>
      <c r="L192" s="48">
        <f>'P1-C1'!L197+'P1-C2'!L197</f>
        <v>0</v>
      </c>
      <c r="M192" s="48">
        <f>'P1-C1'!M197+'P1-C2'!M197</f>
        <v>0</v>
      </c>
      <c r="N192" s="48">
        <f>'P1-C1'!N197+'P1-C2'!N197</f>
        <v>0</v>
      </c>
      <c r="O192" s="48">
        <f>'P1-C1'!O197+'P1-C2'!O197</f>
        <v>0</v>
      </c>
      <c r="P192" s="48">
        <f>'P1-C1'!P197+'P1-C2'!P197</f>
        <v>0</v>
      </c>
      <c r="Q192" s="48">
        <f>'P1-C1'!Q197+'P1-C2'!Q197</f>
        <v>0</v>
      </c>
      <c r="R192" s="66">
        <f t="shared" si="4"/>
        <v>0</v>
      </c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</row>
    <row r="193" spans="1:123" s="49" customFormat="1" x14ac:dyDescent="0.25">
      <c r="A193" s="43">
        <v>3000</v>
      </c>
      <c r="B193" s="44"/>
      <c r="C193" s="45">
        <v>3412</v>
      </c>
      <c r="D193" s="46" t="s">
        <v>423</v>
      </c>
      <c r="E193" s="56"/>
      <c r="F193" s="48">
        <f>'P1-C1'!F198+'P1-C2'!F198</f>
        <v>0</v>
      </c>
      <c r="G193" s="48">
        <f>'P1-C1'!G198+'P1-C2'!G198</f>
        <v>0</v>
      </c>
      <c r="H193" s="48">
        <f>'P1-C1'!H198+'P1-C2'!H198</f>
        <v>0</v>
      </c>
      <c r="I193" s="48">
        <f>'P1-C1'!I198+'P1-C2'!I198</f>
        <v>0</v>
      </c>
      <c r="J193" s="48">
        <f>'P1-C1'!J198+'P1-C2'!J198</f>
        <v>0</v>
      </c>
      <c r="K193" s="48">
        <f>'P1-C1'!K198+'P1-C2'!K198</f>
        <v>0</v>
      </c>
      <c r="L193" s="48">
        <f>'P1-C1'!L198+'P1-C2'!L198</f>
        <v>0</v>
      </c>
      <c r="M193" s="48">
        <f>'P1-C1'!M198+'P1-C2'!M198</f>
        <v>0</v>
      </c>
      <c r="N193" s="48">
        <f>'P1-C1'!N198+'P1-C2'!N198</f>
        <v>0</v>
      </c>
      <c r="O193" s="48">
        <f>'P1-C1'!O198+'P1-C2'!O198</f>
        <v>0</v>
      </c>
      <c r="P193" s="48">
        <f>'P1-C1'!P198+'P1-C2'!P198</f>
        <v>0</v>
      </c>
      <c r="Q193" s="48">
        <f>'P1-C1'!Q198+'P1-C2'!Q198</f>
        <v>0</v>
      </c>
      <c r="R193" s="66">
        <f t="shared" si="4"/>
        <v>0</v>
      </c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</row>
    <row r="194" spans="1:123" s="49" customFormat="1" x14ac:dyDescent="0.25">
      <c r="A194" s="43">
        <v>3000</v>
      </c>
      <c r="B194" s="44"/>
      <c r="C194" s="45">
        <v>3413</v>
      </c>
      <c r="D194" s="46" t="s">
        <v>424</v>
      </c>
      <c r="E194" s="56"/>
      <c r="F194" s="48">
        <f>'P1-C1'!F199+'P1-C2'!F199</f>
        <v>0</v>
      </c>
      <c r="G194" s="48">
        <f>'P1-C1'!G199+'P1-C2'!G199</f>
        <v>0</v>
      </c>
      <c r="H194" s="48">
        <f>'P1-C1'!H199+'P1-C2'!H199</f>
        <v>0</v>
      </c>
      <c r="I194" s="48">
        <f>'P1-C1'!I199+'P1-C2'!I199</f>
        <v>0</v>
      </c>
      <c r="J194" s="48">
        <f>'P1-C1'!J199+'P1-C2'!J199</f>
        <v>0</v>
      </c>
      <c r="K194" s="48">
        <f>'P1-C1'!K199+'P1-C2'!K199</f>
        <v>0</v>
      </c>
      <c r="L194" s="48">
        <f>'P1-C1'!L199+'P1-C2'!L199</f>
        <v>0</v>
      </c>
      <c r="M194" s="48">
        <f>'P1-C1'!M199+'P1-C2'!M199</f>
        <v>0</v>
      </c>
      <c r="N194" s="48">
        <f>'P1-C1'!N199+'P1-C2'!N199</f>
        <v>0</v>
      </c>
      <c r="O194" s="48">
        <f>'P1-C1'!O199+'P1-C2'!O199</f>
        <v>0</v>
      </c>
      <c r="P194" s="48">
        <f>'P1-C1'!P199+'P1-C2'!P199</f>
        <v>0</v>
      </c>
      <c r="Q194" s="48">
        <f>'P1-C1'!Q199+'P1-C2'!Q199</f>
        <v>0</v>
      </c>
      <c r="R194" s="66">
        <f t="shared" si="4"/>
        <v>0</v>
      </c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</row>
    <row r="195" spans="1:123" s="49" customFormat="1" x14ac:dyDescent="0.25">
      <c r="A195" s="43">
        <v>3000</v>
      </c>
      <c r="B195" s="44"/>
      <c r="C195" s="45">
        <v>3414</v>
      </c>
      <c r="D195" s="46" t="s">
        <v>425</v>
      </c>
      <c r="E195" s="56"/>
      <c r="F195" s="48">
        <f>'P1-C1'!F200+'P1-C2'!F200</f>
        <v>0</v>
      </c>
      <c r="G195" s="48">
        <f>'P1-C1'!G200+'P1-C2'!G200</f>
        <v>0</v>
      </c>
      <c r="H195" s="48">
        <f>'P1-C1'!H200+'P1-C2'!H200</f>
        <v>0</v>
      </c>
      <c r="I195" s="48">
        <f>'P1-C1'!I200+'P1-C2'!I200</f>
        <v>0</v>
      </c>
      <c r="J195" s="48">
        <f>'P1-C1'!J200+'P1-C2'!J200</f>
        <v>0</v>
      </c>
      <c r="K195" s="48">
        <f>'P1-C1'!K200+'P1-C2'!K200</f>
        <v>0</v>
      </c>
      <c r="L195" s="48">
        <f>'P1-C1'!L200+'P1-C2'!L200</f>
        <v>0</v>
      </c>
      <c r="M195" s="48">
        <f>'P1-C1'!M200+'P1-C2'!M200</f>
        <v>0</v>
      </c>
      <c r="N195" s="48">
        <f>'P1-C1'!N200+'P1-C2'!N200</f>
        <v>0</v>
      </c>
      <c r="O195" s="48">
        <f>'P1-C1'!O200+'P1-C2'!O200</f>
        <v>0</v>
      </c>
      <c r="P195" s="48">
        <f>'P1-C1'!P200+'P1-C2'!P200</f>
        <v>0</v>
      </c>
      <c r="Q195" s="48">
        <f>'P1-C1'!Q200+'P1-C2'!Q200</f>
        <v>0</v>
      </c>
      <c r="R195" s="66">
        <f t="shared" si="4"/>
        <v>0</v>
      </c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</row>
    <row r="196" spans="1:123" s="49" customFormat="1" x14ac:dyDescent="0.25">
      <c r="A196" s="43">
        <v>3000</v>
      </c>
      <c r="B196" s="44"/>
      <c r="C196" s="45">
        <v>3415</v>
      </c>
      <c r="D196" s="46" t="s">
        <v>426</v>
      </c>
      <c r="E196" s="56"/>
      <c r="F196" s="48">
        <f>'P1-C1'!F201+'P1-C2'!F201</f>
        <v>0</v>
      </c>
      <c r="G196" s="48">
        <f>'P1-C1'!G201+'P1-C2'!G201</f>
        <v>0</v>
      </c>
      <c r="H196" s="48">
        <f>'P1-C1'!H201+'P1-C2'!H201</f>
        <v>0</v>
      </c>
      <c r="I196" s="48">
        <f>'P1-C1'!I201+'P1-C2'!I201</f>
        <v>0</v>
      </c>
      <c r="J196" s="48">
        <f>'P1-C1'!J201+'P1-C2'!J201</f>
        <v>0</v>
      </c>
      <c r="K196" s="48">
        <f>'P1-C1'!K201+'P1-C2'!K201</f>
        <v>0</v>
      </c>
      <c r="L196" s="48">
        <f>'P1-C1'!L201+'P1-C2'!L201</f>
        <v>0</v>
      </c>
      <c r="M196" s="48">
        <f>'P1-C1'!M201+'P1-C2'!M201</f>
        <v>0</v>
      </c>
      <c r="N196" s="48">
        <f>'P1-C1'!N201+'P1-C2'!N201</f>
        <v>0</v>
      </c>
      <c r="O196" s="48">
        <f>'P1-C1'!O201+'P1-C2'!O201</f>
        <v>0</v>
      </c>
      <c r="P196" s="48">
        <f>'P1-C1'!P201+'P1-C2'!P201</f>
        <v>0</v>
      </c>
      <c r="Q196" s="48">
        <f>'P1-C1'!Q201+'P1-C2'!Q201</f>
        <v>0</v>
      </c>
      <c r="R196" s="66">
        <f t="shared" si="4"/>
        <v>0</v>
      </c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</row>
    <row r="197" spans="1:123" s="49" customFormat="1" x14ac:dyDescent="0.25">
      <c r="A197" s="43">
        <v>3000</v>
      </c>
      <c r="B197" s="44"/>
      <c r="C197" s="45">
        <v>3416</v>
      </c>
      <c r="D197" s="46" t="s">
        <v>427</v>
      </c>
      <c r="E197" s="56"/>
      <c r="F197" s="48">
        <f>'P1-C1'!F202+'P1-C2'!F202</f>
        <v>0</v>
      </c>
      <c r="G197" s="48">
        <f>'P1-C1'!G202+'P1-C2'!G202</f>
        <v>0</v>
      </c>
      <c r="H197" s="48">
        <f>'P1-C1'!H202+'P1-C2'!H202</f>
        <v>0</v>
      </c>
      <c r="I197" s="48">
        <f>'P1-C1'!I202+'P1-C2'!I202</f>
        <v>0</v>
      </c>
      <c r="J197" s="48">
        <f>'P1-C1'!J202+'P1-C2'!J202</f>
        <v>0</v>
      </c>
      <c r="K197" s="48">
        <f>'P1-C1'!K202+'P1-C2'!K202</f>
        <v>0</v>
      </c>
      <c r="L197" s="48">
        <f>'P1-C1'!L202+'P1-C2'!L202</f>
        <v>0</v>
      </c>
      <c r="M197" s="48">
        <f>'P1-C1'!M202+'P1-C2'!M202</f>
        <v>0</v>
      </c>
      <c r="N197" s="48">
        <f>'P1-C1'!N202+'P1-C2'!N202</f>
        <v>0</v>
      </c>
      <c r="O197" s="48">
        <f>'P1-C1'!O202+'P1-C2'!O202</f>
        <v>0</v>
      </c>
      <c r="P197" s="48">
        <f>'P1-C1'!P202+'P1-C2'!P202</f>
        <v>0</v>
      </c>
      <c r="Q197" s="48">
        <f>'P1-C1'!Q202+'P1-C2'!Q202</f>
        <v>0</v>
      </c>
      <c r="R197" s="66">
        <f t="shared" si="4"/>
        <v>0</v>
      </c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</row>
    <row r="198" spans="1:123" s="49" customFormat="1" x14ac:dyDescent="0.25">
      <c r="A198" s="43">
        <v>3000</v>
      </c>
      <c r="B198" s="44"/>
      <c r="C198" s="45">
        <v>3417</v>
      </c>
      <c r="D198" s="46" t="s">
        <v>428</v>
      </c>
      <c r="E198" s="56"/>
      <c r="F198" s="48">
        <f>'P1-C1'!F203+'P1-C2'!F203</f>
        <v>0</v>
      </c>
      <c r="G198" s="48">
        <f>'P1-C1'!G203+'P1-C2'!G203</f>
        <v>0</v>
      </c>
      <c r="H198" s="48">
        <f>'P1-C1'!H203+'P1-C2'!H203</f>
        <v>0</v>
      </c>
      <c r="I198" s="48">
        <f>'P1-C1'!I203+'P1-C2'!I203</f>
        <v>0</v>
      </c>
      <c r="J198" s="48">
        <f>'P1-C1'!J203+'P1-C2'!J203</f>
        <v>0</v>
      </c>
      <c r="K198" s="48">
        <f>'P1-C1'!K203+'P1-C2'!K203</f>
        <v>0</v>
      </c>
      <c r="L198" s="48">
        <f>'P1-C1'!L203+'P1-C2'!L203</f>
        <v>0</v>
      </c>
      <c r="M198" s="48">
        <f>'P1-C1'!M203+'P1-C2'!M203</f>
        <v>0</v>
      </c>
      <c r="N198" s="48">
        <f>'P1-C1'!N203+'P1-C2'!N203</f>
        <v>0</v>
      </c>
      <c r="O198" s="48">
        <f>'P1-C1'!O203+'P1-C2'!O203</f>
        <v>0</v>
      </c>
      <c r="P198" s="48">
        <f>'P1-C1'!P203+'P1-C2'!P203</f>
        <v>0</v>
      </c>
      <c r="Q198" s="48">
        <f>'P1-C1'!Q203+'P1-C2'!Q203</f>
        <v>0</v>
      </c>
      <c r="R198" s="66">
        <f t="shared" si="4"/>
        <v>0</v>
      </c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</row>
    <row r="199" spans="1:123" s="49" customFormat="1" x14ac:dyDescent="0.25">
      <c r="A199" s="43">
        <v>3000</v>
      </c>
      <c r="B199" s="44"/>
      <c r="C199" s="45">
        <v>3421</v>
      </c>
      <c r="D199" s="46" t="s">
        <v>429</v>
      </c>
      <c r="E199" s="56"/>
      <c r="F199" s="48">
        <f>'P1-C1'!F204+'P1-C2'!F204</f>
        <v>0</v>
      </c>
      <c r="G199" s="48">
        <f>'P1-C1'!G204+'P1-C2'!G204</f>
        <v>0</v>
      </c>
      <c r="H199" s="48">
        <f>'P1-C1'!H204+'P1-C2'!H204</f>
        <v>0</v>
      </c>
      <c r="I199" s="48">
        <f>'P1-C1'!I204+'P1-C2'!I204</f>
        <v>0</v>
      </c>
      <c r="J199" s="48">
        <f>'P1-C1'!J204+'P1-C2'!J204</f>
        <v>0</v>
      </c>
      <c r="K199" s="48">
        <f>'P1-C1'!K204+'P1-C2'!K204</f>
        <v>0</v>
      </c>
      <c r="L199" s="48">
        <f>'P1-C1'!L204+'P1-C2'!L204</f>
        <v>0</v>
      </c>
      <c r="M199" s="48">
        <f>'P1-C1'!M204+'P1-C2'!M204</f>
        <v>0</v>
      </c>
      <c r="N199" s="48">
        <f>'P1-C1'!N204+'P1-C2'!N204</f>
        <v>0</v>
      </c>
      <c r="O199" s="48">
        <f>'P1-C1'!O204+'P1-C2'!O204</f>
        <v>0</v>
      </c>
      <c r="P199" s="48">
        <f>'P1-C1'!P204+'P1-C2'!P204</f>
        <v>0</v>
      </c>
      <c r="Q199" s="48">
        <f>'P1-C1'!Q204+'P1-C2'!Q204</f>
        <v>0</v>
      </c>
      <c r="R199" s="66">
        <f t="shared" si="4"/>
        <v>0</v>
      </c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</row>
    <row r="200" spans="1:123" s="49" customFormat="1" x14ac:dyDescent="0.25">
      <c r="A200" s="43">
        <v>3000</v>
      </c>
      <c r="B200" s="44"/>
      <c r="C200" s="45">
        <v>3431</v>
      </c>
      <c r="D200" s="46" t="s">
        <v>430</v>
      </c>
      <c r="E200" s="56"/>
      <c r="F200" s="48">
        <f>'P1-C1'!F205+'P1-C2'!F205</f>
        <v>0</v>
      </c>
      <c r="G200" s="48">
        <f>'P1-C1'!G205+'P1-C2'!G205</f>
        <v>0</v>
      </c>
      <c r="H200" s="48">
        <f>'P1-C1'!H205+'P1-C2'!H205</f>
        <v>0</v>
      </c>
      <c r="I200" s="48">
        <f>'P1-C1'!I205+'P1-C2'!I205</f>
        <v>0</v>
      </c>
      <c r="J200" s="48">
        <f>'P1-C1'!J205+'P1-C2'!J205</f>
        <v>0</v>
      </c>
      <c r="K200" s="48">
        <f>'P1-C1'!K205+'P1-C2'!K205</f>
        <v>0</v>
      </c>
      <c r="L200" s="48">
        <f>'P1-C1'!L205+'P1-C2'!L205</f>
        <v>0</v>
      </c>
      <c r="M200" s="48">
        <f>'P1-C1'!M205+'P1-C2'!M205</f>
        <v>0</v>
      </c>
      <c r="N200" s="48">
        <f>'P1-C1'!N205+'P1-C2'!N205</f>
        <v>0</v>
      </c>
      <c r="O200" s="48">
        <f>'P1-C1'!O205+'P1-C2'!O205</f>
        <v>0</v>
      </c>
      <c r="P200" s="48">
        <f>'P1-C1'!P205+'P1-C2'!P205</f>
        <v>0</v>
      </c>
      <c r="Q200" s="48">
        <f>'P1-C1'!Q205+'P1-C2'!Q205</f>
        <v>0</v>
      </c>
      <c r="R200" s="66">
        <f t="shared" si="4"/>
        <v>0</v>
      </c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</row>
    <row r="201" spans="1:123" s="49" customFormat="1" x14ac:dyDescent="0.25">
      <c r="A201" s="43">
        <v>3000</v>
      </c>
      <c r="B201" s="44"/>
      <c r="C201" s="45">
        <v>3441</v>
      </c>
      <c r="D201" s="46" t="s">
        <v>431</v>
      </c>
      <c r="E201" s="56"/>
      <c r="F201" s="48">
        <f>'P1-C1'!F206+'P1-C2'!F206</f>
        <v>0</v>
      </c>
      <c r="G201" s="48">
        <f>'P1-C1'!G206+'P1-C2'!G206</f>
        <v>0</v>
      </c>
      <c r="H201" s="48">
        <f>'P1-C1'!H206+'P1-C2'!H206</f>
        <v>0</v>
      </c>
      <c r="I201" s="48">
        <f>'P1-C1'!I206+'P1-C2'!I206</f>
        <v>0</v>
      </c>
      <c r="J201" s="48">
        <f>'P1-C1'!J206+'P1-C2'!J206</f>
        <v>0</v>
      </c>
      <c r="K201" s="48">
        <f>'P1-C1'!K206+'P1-C2'!K206</f>
        <v>0</v>
      </c>
      <c r="L201" s="48">
        <f>'P1-C1'!L206+'P1-C2'!L206</f>
        <v>0</v>
      </c>
      <c r="M201" s="48">
        <f>'P1-C1'!M206+'P1-C2'!M206</f>
        <v>0</v>
      </c>
      <c r="N201" s="48">
        <f>'P1-C1'!N206+'P1-C2'!N206</f>
        <v>0</v>
      </c>
      <c r="O201" s="48">
        <f>'P1-C1'!O206+'P1-C2'!O206</f>
        <v>0</v>
      </c>
      <c r="P201" s="48">
        <f>'P1-C1'!P206+'P1-C2'!P206</f>
        <v>0</v>
      </c>
      <c r="Q201" s="48">
        <f>'P1-C1'!Q206+'P1-C2'!Q206</f>
        <v>0</v>
      </c>
      <c r="R201" s="66">
        <f t="shared" si="4"/>
        <v>0</v>
      </c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</row>
    <row r="202" spans="1:123" s="49" customFormat="1" x14ac:dyDescent="0.25">
      <c r="A202" s="43">
        <v>3000</v>
      </c>
      <c r="B202" s="44"/>
      <c r="C202" s="45">
        <v>3451</v>
      </c>
      <c r="D202" s="46" t="s">
        <v>432</v>
      </c>
      <c r="E202" s="49" t="s">
        <v>980</v>
      </c>
      <c r="F202" s="48">
        <f>'P1-C1'!F207+'P1-C2'!F207</f>
        <v>5000</v>
      </c>
      <c r="G202" s="48">
        <f>'P1-C1'!G207+'P1-C2'!G207</f>
        <v>0</v>
      </c>
      <c r="H202" s="48">
        <f>'P1-C1'!H207+'P1-C2'!H207</f>
        <v>0</v>
      </c>
      <c r="I202" s="48">
        <f>'P1-C1'!I207+'P1-C2'!I207</f>
        <v>0</v>
      </c>
      <c r="J202" s="48">
        <f>'P1-C1'!J207+'P1-C2'!J207</f>
        <v>0</v>
      </c>
      <c r="K202" s="48">
        <f>'P1-C1'!K207+'P1-C2'!K207</f>
        <v>0</v>
      </c>
      <c r="L202" s="48">
        <f>'P1-C1'!L207+'P1-C2'!L207</f>
        <v>0</v>
      </c>
      <c r="M202" s="48">
        <f>'P1-C1'!M207+'P1-C2'!M207</f>
        <v>0</v>
      </c>
      <c r="N202" s="48">
        <f>'P1-C1'!N207+'P1-C2'!N207</f>
        <v>0</v>
      </c>
      <c r="O202" s="48">
        <f>'P1-C1'!O207+'P1-C2'!O207</f>
        <v>0</v>
      </c>
      <c r="P202" s="48">
        <f>'P1-C1'!P207+'P1-C2'!P207</f>
        <v>0</v>
      </c>
      <c r="Q202" s="48">
        <f>'P1-C1'!Q207+'P1-C2'!Q207</f>
        <v>0</v>
      </c>
      <c r="R202" s="66">
        <f t="shared" si="4"/>
        <v>5000</v>
      </c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2"/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2"/>
      <c r="DM202" s="62"/>
      <c r="DN202" s="62"/>
      <c r="DO202" s="62"/>
      <c r="DP202" s="62"/>
      <c r="DQ202" s="62"/>
      <c r="DR202" s="62"/>
      <c r="DS202" s="62"/>
    </row>
    <row r="203" spans="1:123" s="49" customFormat="1" x14ac:dyDescent="0.25">
      <c r="A203" s="43">
        <v>3000</v>
      </c>
      <c r="B203" s="44"/>
      <c r="C203" s="45">
        <v>3452</v>
      </c>
      <c r="D203" s="46" t="s">
        <v>433</v>
      </c>
      <c r="E203" s="56"/>
      <c r="F203" s="48">
        <f>'P1-C1'!F208+'P1-C2'!F208</f>
        <v>0</v>
      </c>
      <c r="G203" s="48">
        <f>'P1-C1'!G208+'P1-C2'!G208</f>
        <v>0</v>
      </c>
      <c r="H203" s="48">
        <f>'P1-C1'!H208+'P1-C2'!H208</f>
        <v>0</v>
      </c>
      <c r="I203" s="48">
        <f>'P1-C1'!I208+'P1-C2'!I208</f>
        <v>0</v>
      </c>
      <c r="J203" s="48">
        <f>'P1-C1'!J208+'P1-C2'!J208</f>
        <v>0</v>
      </c>
      <c r="K203" s="48">
        <f>'P1-C1'!K208+'P1-C2'!K208</f>
        <v>0</v>
      </c>
      <c r="L203" s="48">
        <f>'P1-C1'!L208+'P1-C2'!L208</f>
        <v>0</v>
      </c>
      <c r="M203" s="48">
        <f>'P1-C1'!M208+'P1-C2'!M208</f>
        <v>0</v>
      </c>
      <c r="N203" s="48">
        <f>'P1-C1'!N208+'P1-C2'!N208</f>
        <v>0</v>
      </c>
      <c r="O203" s="48">
        <f>'P1-C1'!O208+'P1-C2'!O208</f>
        <v>0</v>
      </c>
      <c r="P203" s="48">
        <f>'P1-C1'!P208+'P1-C2'!P208</f>
        <v>0</v>
      </c>
      <c r="Q203" s="48">
        <f>'P1-C1'!Q208+'P1-C2'!Q208</f>
        <v>0</v>
      </c>
      <c r="R203" s="66">
        <f t="shared" si="4"/>
        <v>0</v>
      </c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</row>
    <row r="204" spans="1:123" s="49" customFormat="1" x14ac:dyDescent="0.25">
      <c r="A204" s="43">
        <v>3000</v>
      </c>
      <c r="B204" s="44"/>
      <c r="C204" s="45">
        <v>3453</v>
      </c>
      <c r="D204" s="46" t="s">
        <v>434</v>
      </c>
      <c r="E204" s="56"/>
      <c r="F204" s="48">
        <f>'P1-C1'!F209+'P1-C2'!F209</f>
        <v>0</v>
      </c>
      <c r="G204" s="48">
        <f>'P1-C1'!G209+'P1-C2'!G209</f>
        <v>0</v>
      </c>
      <c r="H204" s="48">
        <f>'P1-C1'!H209+'P1-C2'!H209</f>
        <v>0</v>
      </c>
      <c r="I204" s="48">
        <f>'P1-C1'!I209+'P1-C2'!I209</f>
        <v>0</v>
      </c>
      <c r="J204" s="48">
        <f>'P1-C1'!J209+'P1-C2'!J209</f>
        <v>0</v>
      </c>
      <c r="K204" s="48">
        <f>'P1-C1'!K209+'P1-C2'!K209</f>
        <v>0</v>
      </c>
      <c r="L204" s="48">
        <f>'P1-C1'!L209+'P1-C2'!L209</f>
        <v>0</v>
      </c>
      <c r="M204" s="48">
        <f>'P1-C1'!M209+'P1-C2'!M209</f>
        <v>0</v>
      </c>
      <c r="N204" s="48">
        <f>'P1-C1'!N209+'P1-C2'!N209</f>
        <v>0</v>
      </c>
      <c r="O204" s="48">
        <f>'P1-C1'!O209+'P1-C2'!O209</f>
        <v>0</v>
      </c>
      <c r="P204" s="48">
        <f>'P1-C1'!P209+'P1-C2'!P209</f>
        <v>0</v>
      </c>
      <c r="Q204" s="48">
        <f>'P1-C1'!Q209+'P1-C2'!Q209</f>
        <v>0</v>
      </c>
      <c r="R204" s="66">
        <f t="shared" si="4"/>
        <v>0</v>
      </c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2"/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2"/>
      <c r="DM204" s="62"/>
      <c r="DN204" s="62"/>
      <c r="DO204" s="62"/>
      <c r="DP204" s="62"/>
      <c r="DQ204" s="62"/>
      <c r="DR204" s="62"/>
      <c r="DS204" s="62"/>
    </row>
    <row r="205" spans="1:123" s="49" customFormat="1" x14ac:dyDescent="0.25">
      <c r="A205" s="43">
        <v>3000</v>
      </c>
      <c r="B205" s="44"/>
      <c r="C205" s="45">
        <v>3461</v>
      </c>
      <c r="D205" s="46" t="s">
        <v>435</v>
      </c>
      <c r="E205" s="56"/>
      <c r="F205" s="48">
        <f>'P1-C1'!F210+'P1-C2'!F210</f>
        <v>0</v>
      </c>
      <c r="G205" s="48">
        <f>'P1-C1'!G210+'P1-C2'!G210</f>
        <v>0</v>
      </c>
      <c r="H205" s="48">
        <f>'P1-C1'!H210+'P1-C2'!H210</f>
        <v>0</v>
      </c>
      <c r="I205" s="48">
        <f>'P1-C1'!I210+'P1-C2'!I210</f>
        <v>0</v>
      </c>
      <c r="J205" s="48">
        <f>'P1-C1'!J210+'P1-C2'!J210</f>
        <v>0</v>
      </c>
      <c r="K205" s="48">
        <f>'P1-C1'!K210+'P1-C2'!K210</f>
        <v>0</v>
      </c>
      <c r="L205" s="48">
        <f>'P1-C1'!L210+'P1-C2'!L210</f>
        <v>0</v>
      </c>
      <c r="M205" s="48">
        <f>'P1-C1'!M210+'P1-C2'!M210</f>
        <v>0</v>
      </c>
      <c r="N205" s="48">
        <f>'P1-C1'!N210+'P1-C2'!N210</f>
        <v>0</v>
      </c>
      <c r="O205" s="48">
        <f>'P1-C1'!O210+'P1-C2'!O210</f>
        <v>0</v>
      </c>
      <c r="P205" s="48">
        <f>'P1-C1'!P210+'P1-C2'!P210</f>
        <v>0</v>
      </c>
      <c r="Q205" s="48">
        <f>'P1-C1'!Q210+'P1-C2'!Q210</f>
        <v>0</v>
      </c>
      <c r="R205" s="66">
        <f t="shared" si="4"/>
        <v>0</v>
      </c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  <c r="DQ205" s="62"/>
      <c r="DR205" s="62"/>
      <c r="DS205" s="62"/>
    </row>
    <row r="206" spans="1:123" s="49" customFormat="1" x14ac:dyDescent="0.25">
      <c r="A206" s="43">
        <v>3000</v>
      </c>
      <c r="B206" s="44"/>
      <c r="C206" s="45">
        <v>3471</v>
      </c>
      <c r="D206" s="46" t="s">
        <v>436</v>
      </c>
      <c r="E206" s="56"/>
      <c r="F206" s="48">
        <f>'P1-C1'!F211+'P1-C2'!F211</f>
        <v>0</v>
      </c>
      <c r="G206" s="48">
        <f>'P1-C1'!G211+'P1-C2'!G211</f>
        <v>0</v>
      </c>
      <c r="H206" s="48">
        <f>'P1-C1'!H211+'P1-C2'!H211</f>
        <v>0</v>
      </c>
      <c r="I206" s="48">
        <f>'P1-C1'!I211+'P1-C2'!I211</f>
        <v>0</v>
      </c>
      <c r="J206" s="48">
        <f>'P1-C1'!J211+'P1-C2'!J211</f>
        <v>0</v>
      </c>
      <c r="K206" s="48">
        <f>'P1-C1'!K211+'P1-C2'!K211</f>
        <v>0</v>
      </c>
      <c r="L206" s="48">
        <f>'P1-C1'!L211+'P1-C2'!L211</f>
        <v>0</v>
      </c>
      <c r="M206" s="48">
        <f>'P1-C1'!M211+'P1-C2'!M211</f>
        <v>0</v>
      </c>
      <c r="N206" s="48">
        <f>'P1-C1'!N211+'P1-C2'!N211</f>
        <v>0</v>
      </c>
      <c r="O206" s="48">
        <f>'P1-C1'!O211+'P1-C2'!O211</f>
        <v>0</v>
      </c>
      <c r="P206" s="48">
        <f>'P1-C1'!P211+'P1-C2'!P211</f>
        <v>0</v>
      </c>
      <c r="Q206" s="48">
        <f>'P1-C1'!Q211+'P1-C2'!Q211</f>
        <v>0</v>
      </c>
      <c r="R206" s="66">
        <f t="shared" si="4"/>
        <v>0</v>
      </c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62"/>
      <c r="CG206" s="62"/>
      <c r="CH206" s="62"/>
      <c r="CI206" s="62"/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62"/>
      <c r="CW206" s="62"/>
      <c r="CX206" s="62"/>
      <c r="CY206" s="62"/>
      <c r="CZ206" s="62"/>
      <c r="DA206" s="62"/>
      <c r="DB206" s="62"/>
      <c r="DC206" s="62"/>
      <c r="DD206" s="62"/>
      <c r="DE206" s="62"/>
      <c r="DF206" s="62"/>
      <c r="DG206" s="62"/>
      <c r="DH206" s="62"/>
      <c r="DI206" s="62"/>
      <c r="DJ206" s="62"/>
      <c r="DK206" s="62"/>
      <c r="DL206" s="62"/>
      <c r="DM206" s="62"/>
      <c r="DN206" s="62"/>
      <c r="DO206" s="62"/>
      <c r="DP206" s="62"/>
      <c r="DQ206" s="62"/>
      <c r="DR206" s="62"/>
      <c r="DS206" s="62"/>
    </row>
    <row r="207" spans="1:123" s="49" customFormat="1" x14ac:dyDescent="0.25">
      <c r="A207" s="43">
        <v>3000</v>
      </c>
      <c r="B207" s="44"/>
      <c r="C207" s="45">
        <v>3481</v>
      </c>
      <c r="D207" s="46" t="s">
        <v>437</v>
      </c>
      <c r="E207" s="56"/>
      <c r="F207" s="48">
        <f>'P1-C1'!F212+'P1-C2'!F212</f>
        <v>0</v>
      </c>
      <c r="G207" s="48">
        <f>'P1-C1'!G212+'P1-C2'!G212</f>
        <v>0</v>
      </c>
      <c r="H207" s="48">
        <f>'P1-C1'!H212+'P1-C2'!H212</f>
        <v>0</v>
      </c>
      <c r="I207" s="48">
        <f>'P1-C1'!I212+'P1-C2'!I212</f>
        <v>0</v>
      </c>
      <c r="J207" s="48">
        <f>'P1-C1'!J212+'P1-C2'!J212</f>
        <v>0</v>
      </c>
      <c r="K207" s="48">
        <f>'P1-C1'!K212+'P1-C2'!K212</f>
        <v>0</v>
      </c>
      <c r="L207" s="48">
        <f>'P1-C1'!L212+'P1-C2'!L212</f>
        <v>0</v>
      </c>
      <c r="M207" s="48">
        <f>'P1-C1'!M212+'P1-C2'!M212</f>
        <v>0</v>
      </c>
      <c r="N207" s="48">
        <f>'P1-C1'!N212+'P1-C2'!N212</f>
        <v>0</v>
      </c>
      <c r="O207" s="48">
        <f>'P1-C1'!O212+'P1-C2'!O212</f>
        <v>0</v>
      </c>
      <c r="P207" s="48">
        <f>'P1-C1'!P212+'P1-C2'!P212</f>
        <v>0</v>
      </c>
      <c r="Q207" s="48">
        <f>'P1-C1'!Q212+'P1-C2'!Q212</f>
        <v>0</v>
      </c>
      <c r="R207" s="66">
        <f t="shared" si="4"/>
        <v>0</v>
      </c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62"/>
      <c r="CG207" s="62"/>
      <c r="CH207" s="62"/>
      <c r="CI207" s="62"/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62"/>
      <c r="CW207" s="62"/>
      <c r="CX207" s="62"/>
      <c r="CY207" s="62"/>
      <c r="CZ207" s="62"/>
      <c r="DA207" s="62"/>
      <c r="DB207" s="62"/>
      <c r="DC207" s="62"/>
      <c r="DD207" s="62"/>
      <c r="DE207" s="62"/>
      <c r="DF207" s="62"/>
      <c r="DG207" s="62"/>
      <c r="DH207" s="62"/>
      <c r="DI207" s="62"/>
      <c r="DJ207" s="62"/>
      <c r="DK207" s="62"/>
      <c r="DL207" s="62"/>
      <c r="DM207" s="62"/>
      <c r="DN207" s="62"/>
      <c r="DO207" s="62"/>
      <c r="DP207" s="62"/>
      <c r="DQ207" s="62"/>
      <c r="DR207" s="62"/>
      <c r="DS207" s="62"/>
    </row>
    <row r="208" spans="1:123" s="49" customFormat="1" x14ac:dyDescent="0.25">
      <c r="A208" s="43">
        <v>3000</v>
      </c>
      <c r="B208" s="44"/>
      <c r="C208" s="45">
        <v>3491</v>
      </c>
      <c r="D208" s="46" t="s">
        <v>438</v>
      </c>
      <c r="E208" s="56"/>
      <c r="F208" s="48">
        <f>'P1-C1'!F213+'P1-C2'!F213</f>
        <v>0</v>
      </c>
      <c r="G208" s="48">
        <f>'P1-C1'!G213+'P1-C2'!G213</f>
        <v>0</v>
      </c>
      <c r="H208" s="48">
        <f>'P1-C1'!H213+'P1-C2'!H213</f>
        <v>0</v>
      </c>
      <c r="I208" s="48">
        <f>'P1-C1'!I213+'P1-C2'!I213</f>
        <v>0</v>
      </c>
      <c r="J208" s="48">
        <f>'P1-C1'!J213+'P1-C2'!J213</f>
        <v>0</v>
      </c>
      <c r="K208" s="48">
        <f>'P1-C1'!K213+'P1-C2'!K213</f>
        <v>0</v>
      </c>
      <c r="L208" s="48">
        <f>'P1-C1'!L213+'P1-C2'!L213</f>
        <v>0</v>
      </c>
      <c r="M208" s="48">
        <f>'P1-C1'!M213+'P1-C2'!M213</f>
        <v>0</v>
      </c>
      <c r="N208" s="48">
        <f>'P1-C1'!N213+'P1-C2'!N213</f>
        <v>0</v>
      </c>
      <c r="O208" s="48">
        <f>'P1-C1'!O213+'P1-C2'!O213</f>
        <v>0</v>
      </c>
      <c r="P208" s="48">
        <f>'P1-C1'!P213+'P1-C2'!P213</f>
        <v>0</v>
      </c>
      <c r="Q208" s="48">
        <f>'P1-C1'!Q213+'P1-C2'!Q213</f>
        <v>0</v>
      </c>
      <c r="R208" s="66">
        <f t="shared" si="4"/>
        <v>0</v>
      </c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62"/>
      <c r="CG208" s="62"/>
      <c r="CH208" s="62"/>
      <c r="CI208" s="62"/>
      <c r="CJ208" s="62"/>
      <c r="CK208" s="62"/>
      <c r="CL208" s="62"/>
      <c r="CM208" s="62"/>
      <c r="CN208" s="62"/>
      <c r="CO208" s="62"/>
      <c r="CP208" s="62"/>
      <c r="CQ208" s="62"/>
      <c r="CR208" s="62"/>
      <c r="CS208" s="62"/>
      <c r="CT208" s="62"/>
      <c r="CU208" s="62"/>
      <c r="CV208" s="62"/>
      <c r="CW208" s="62"/>
      <c r="CX208" s="62"/>
      <c r="CY208" s="62"/>
      <c r="CZ208" s="62"/>
      <c r="DA208" s="62"/>
      <c r="DB208" s="62"/>
      <c r="DC208" s="62"/>
      <c r="DD208" s="62"/>
      <c r="DE208" s="62"/>
      <c r="DF208" s="62"/>
      <c r="DG208" s="62"/>
      <c r="DH208" s="62"/>
      <c r="DI208" s="62"/>
      <c r="DJ208" s="62"/>
      <c r="DK208" s="62"/>
      <c r="DL208" s="62"/>
      <c r="DM208" s="62"/>
      <c r="DN208" s="62"/>
      <c r="DO208" s="62"/>
      <c r="DP208" s="62"/>
      <c r="DQ208" s="62"/>
      <c r="DR208" s="62"/>
      <c r="DS208" s="62"/>
    </row>
    <row r="209" spans="1:123" s="49" customFormat="1" x14ac:dyDescent="0.25">
      <c r="A209" s="43">
        <v>3000</v>
      </c>
      <c r="B209" s="44"/>
      <c r="C209" s="45">
        <v>3511</v>
      </c>
      <c r="D209" s="46" t="s">
        <v>439</v>
      </c>
      <c r="E209" s="56"/>
      <c r="F209" s="48">
        <f>'P1-C1'!F214+'P1-C2'!F214</f>
        <v>0</v>
      </c>
      <c r="G209" s="48">
        <f>'P1-C1'!G214+'P1-C2'!G214</f>
        <v>0</v>
      </c>
      <c r="H209" s="48">
        <f>'P1-C1'!H214+'P1-C2'!H214</f>
        <v>0</v>
      </c>
      <c r="I209" s="48">
        <f>'P1-C1'!I214+'P1-C2'!I214</f>
        <v>0</v>
      </c>
      <c r="J209" s="48">
        <f>'P1-C1'!J214+'P1-C2'!J214</f>
        <v>0</v>
      </c>
      <c r="K209" s="48">
        <f>'P1-C1'!K214+'P1-C2'!K214</f>
        <v>0</v>
      </c>
      <c r="L209" s="48">
        <f>'P1-C1'!L214+'P1-C2'!L214</f>
        <v>0</v>
      </c>
      <c r="M209" s="48">
        <f>'P1-C1'!M214+'P1-C2'!M214</f>
        <v>0</v>
      </c>
      <c r="N209" s="48">
        <f>'P1-C1'!N214+'P1-C2'!N214</f>
        <v>0</v>
      </c>
      <c r="O209" s="48">
        <f>'P1-C1'!O214+'P1-C2'!O214</f>
        <v>0</v>
      </c>
      <c r="P209" s="48">
        <f>'P1-C1'!P214+'P1-C2'!P214</f>
        <v>0</v>
      </c>
      <c r="Q209" s="48">
        <f>'P1-C1'!Q214+'P1-C2'!Q214</f>
        <v>0</v>
      </c>
      <c r="R209" s="66">
        <f t="shared" si="4"/>
        <v>0</v>
      </c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62"/>
      <c r="CW209" s="62"/>
      <c r="CX209" s="62"/>
      <c r="CY209" s="62"/>
      <c r="CZ209" s="62"/>
      <c r="DA209" s="62"/>
      <c r="DB209" s="62"/>
      <c r="DC209" s="62"/>
      <c r="DD209" s="62"/>
      <c r="DE209" s="62"/>
      <c r="DF209" s="62"/>
      <c r="DG209" s="62"/>
      <c r="DH209" s="62"/>
      <c r="DI209" s="62"/>
      <c r="DJ209" s="62"/>
      <c r="DK209" s="62"/>
      <c r="DL209" s="62"/>
      <c r="DM209" s="62"/>
      <c r="DN209" s="62"/>
      <c r="DO209" s="62"/>
      <c r="DP209" s="62"/>
      <c r="DQ209" s="62"/>
      <c r="DR209" s="62"/>
      <c r="DS209" s="62"/>
    </row>
    <row r="210" spans="1:123" s="49" customFormat="1" x14ac:dyDescent="0.25">
      <c r="A210" s="43">
        <v>3000</v>
      </c>
      <c r="B210" s="44"/>
      <c r="C210" s="45">
        <v>3521</v>
      </c>
      <c r="D210" s="46" t="s">
        <v>440</v>
      </c>
      <c r="E210" s="56"/>
      <c r="F210" s="48">
        <f>'P1-C1'!F215+'P1-C2'!F215</f>
        <v>0</v>
      </c>
      <c r="G210" s="48">
        <f>'P1-C1'!G215+'P1-C2'!G215</f>
        <v>0</v>
      </c>
      <c r="H210" s="48">
        <f>'P1-C1'!H215+'P1-C2'!H215</f>
        <v>0</v>
      </c>
      <c r="I210" s="48">
        <f>'P1-C1'!I215+'P1-C2'!I215</f>
        <v>0</v>
      </c>
      <c r="J210" s="48">
        <f>'P1-C1'!J215+'P1-C2'!J215</f>
        <v>0</v>
      </c>
      <c r="K210" s="48">
        <f>'P1-C1'!K215+'P1-C2'!K215</f>
        <v>0</v>
      </c>
      <c r="L210" s="48">
        <f>'P1-C1'!L215+'P1-C2'!L215</f>
        <v>0</v>
      </c>
      <c r="M210" s="48">
        <f>'P1-C1'!M215+'P1-C2'!M215</f>
        <v>0</v>
      </c>
      <c r="N210" s="48">
        <f>'P1-C1'!N215+'P1-C2'!N215</f>
        <v>0</v>
      </c>
      <c r="O210" s="48">
        <f>'P1-C1'!O215+'P1-C2'!O215</f>
        <v>0</v>
      </c>
      <c r="P210" s="48">
        <f>'P1-C1'!P215+'P1-C2'!P215</f>
        <v>0</v>
      </c>
      <c r="Q210" s="48">
        <f>'P1-C1'!Q215+'P1-C2'!Q215</f>
        <v>0</v>
      </c>
      <c r="R210" s="66">
        <f t="shared" si="4"/>
        <v>0</v>
      </c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2"/>
      <c r="CO210" s="62"/>
      <c r="CP210" s="62"/>
      <c r="CQ210" s="62"/>
      <c r="CR210" s="62"/>
      <c r="CS210" s="62"/>
      <c r="CT210" s="62"/>
      <c r="CU210" s="62"/>
      <c r="CV210" s="62"/>
      <c r="CW210" s="62"/>
      <c r="CX210" s="62"/>
      <c r="CY210" s="62"/>
      <c r="CZ210" s="62"/>
      <c r="DA210" s="62"/>
      <c r="DB210" s="62"/>
      <c r="DC210" s="62"/>
      <c r="DD210" s="62"/>
      <c r="DE210" s="62"/>
      <c r="DF210" s="62"/>
      <c r="DG210" s="62"/>
      <c r="DH210" s="62"/>
      <c r="DI210" s="62"/>
      <c r="DJ210" s="62"/>
      <c r="DK210" s="62"/>
      <c r="DL210" s="62"/>
      <c r="DM210" s="62"/>
      <c r="DN210" s="62"/>
      <c r="DO210" s="62"/>
      <c r="DP210" s="62"/>
      <c r="DQ210" s="62"/>
      <c r="DR210" s="62"/>
      <c r="DS210" s="62"/>
    </row>
    <row r="211" spans="1:123" s="49" customFormat="1" x14ac:dyDescent="0.25">
      <c r="A211" s="43">
        <v>3000</v>
      </c>
      <c r="B211" s="44"/>
      <c r="C211" s="45">
        <v>3522</v>
      </c>
      <c r="D211" s="46" t="s">
        <v>441</v>
      </c>
      <c r="E211" s="56"/>
      <c r="F211" s="48">
        <f>'P1-C1'!F216+'P1-C2'!F216</f>
        <v>0</v>
      </c>
      <c r="G211" s="48">
        <f>'P1-C1'!G216+'P1-C2'!G216</f>
        <v>0</v>
      </c>
      <c r="H211" s="48">
        <f>'P1-C1'!H216+'P1-C2'!H216</f>
        <v>0</v>
      </c>
      <c r="I211" s="48">
        <f>'P1-C1'!I216+'P1-C2'!I216</f>
        <v>0</v>
      </c>
      <c r="J211" s="48">
        <f>'P1-C1'!J216+'P1-C2'!J216</f>
        <v>0</v>
      </c>
      <c r="K211" s="48">
        <f>'P1-C1'!K216+'P1-C2'!K216</f>
        <v>0</v>
      </c>
      <c r="L211" s="48">
        <f>'P1-C1'!L216+'P1-C2'!L216</f>
        <v>0</v>
      </c>
      <c r="M211" s="48">
        <f>'P1-C1'!M216+'P1-C2'!M216</f>
        <v>0</v>
      </c>
      <c r="N211" s="48">
        <f>'P1-C1'!N216+'P1-C2'!N216</f>
        <v>0</v>
      </c>
      <c r="O211" s="48">
        <f>'P1-C1'!O216+'P1-C2'!O216</f>
        <v>0</v>
      </c>
      <c r="P211" s="48">
        <f>'P1-C1'!P216+'P1-C2'!P216</f>
        <v>0</v>
      </c>
      <c r="Q211" s="48">
        <f>'P1-C1'!Q216+'P1-C2'!Q216</f>
        <v>0</v>
      </c>
      <c r="R211" s="66">
        <f t="shared" si="4"/>
        <v>0</v>
      </c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62"/>
      <c r="CG211" s="62"/>
      <c r="CH211" s="62"/>
      <c r="CI211" s="62"/>
      <c r="CJ211" s="62"/>
      <c r="CK211" s="62"/>
      <c r="CL211" s="62"/>
      <c r="CM211" s="62"/>
      <c r="CN211" s="62"/>
      <c r="CO211" s="62"/>
      <c r="CP211" s="62"/>
      <c r="CQ211" s="62"/>
      <c r="CR211" s="62"/>
      <c r="CS211" s="62"/>
      <c r="CT211" s="62"/>
      <c r="CU211" s="62"/>
      <c r="CV211" s="62"/>
      <c r="CW211" s="62"/>
      <c r="CX211" s="62"/>
      <c r="CY211" s="62"/>
      <c r="CZ211" s="62"/>
      <c r="DA211" s="62"/>
      <c r="DB211" s="62"/>
      <c r="DC211" s="62"/>
      <c r="DD211" s="62"/>
      <c r="DE211" s="62"/>
      <c r="DF211" s="62"/>
      <c r="DG211" s="62"/>
      <c r="DH211" s="62"/>
      <c r="DI211" s="62"/>
      <c r="DJ211" s="62"/>
      <c r="DK211" s="62"/>
      <c r="DL211" s="62"/>
      <c r="DM211" s="62"/>
      <c r="DN211" s="62"/>
      <c r="DO211" s="62"/>
      <c r="DP211" s="62"/>
      <c r="DQ211" s="62"/>
      <c r="DR211" s="62"/>
      <c r="DS211" s="62"/>
    </row>
    <row r="212" spans="1:123" s="49" customFormat="1" x14ac:dyDescent="0.25">
      <c r="A212" s="43">
        <v>3000</v>
      </c>
      <c r="B212" s="44"/>
      <c r="C212" s="45">
        <v>3523</v>
      </c>
      <c r="D212" s="46" t="s">
        <v>442</v>
      </c>
      <c r="E212" s="56"/>
      <c r="F212" s="48">
        <f>'P1-C1'!F217+'P1-C2'!F217</f>
        <v>0</v>
      </c>
      <c r="G212" s="48">
        <f>'P1-C1'!G217+'P1-C2'!G217</f>
        <v>0</v>
      </c>
      <c r="H212" s="48">
        <f>'P1-C1'!H217+'P1-C2'!H217</f>
        <v>0</v>
      </c>
      <c r="I212" s="48">
        <f>'P1-C1'!I217+'P1-C2'!I217</f>
        <v>0</v>
      </c>
      <c r="J212" s="48">
        <f>'P1-C1'!J217+'P1-C2'!J217</f>
        <v>0</v>
      </c>
      <c r="K212" s="48">
        <f>'P1-C1'!K217+'P1-C2'!K217</f>
        <v>0</v>
      </c>
      <c r="L212" s="48">
        <f>'P1-C1'!L217+'P1-C2'!L217</f>
        <v>0</v>
      </c>
      <c r="M212" s="48">
        <f>'P1-C1'!M217+'P1-C2'!M217</f>
        <v>0</v>
      </c>
      <c r="N212" s="48">
        <f>'P1-C1'!N217+'P1-C2'!N217</f>
        <v>0</v>
      </c>
      <c r="O212" s="48">
        <f>'P1-C1'!O217+'P1-C2'!O217</f>
        <v>0</v>
      </c>
      <c r="P212" s="48">
        <f>'P1-C1'!P217+'P1-C2'!P217</f>
        <v>0</v>
      </c>
      <c r="Q212" s="48">
        <f>'P1-C1'!Q217+'P1-C2'!Q217</f>
        <v>0</v>
      </c>
      <c r="R212" s="66">
        <f t="shared" si="4"/>
        <v>0</v>
      </c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62"/>
      <c r="CG212" s="62"/>
      <c r="CH212" s="62"/>
      <c r="CI212" s="62"/>
      <c r="CJ212" s="62"/>
      <c r="CK212" s="62"/>
      <c r="CL212" s="62"/>
      <c r="CM212" s="62"/>
      <c r="CN212" s="62"/>
      <c r="CO212" s="62"/>
      <c r="CP212" s="62"/>
      <c r="CQ212" s="62"/>
      <c r="CR212" s="62"/>
      <c r="CS212" s="62"/>
      <c r="CT212" s="62"/>
      <c r="CU212" s="62"/>
      <c r="CV212" s="62"/>
      <c r="CW212" s="62"/>
      <c r="CX212" s="62"/>
      <c r="CY212" s="62"/>
      <c r="CZ212" s="62"/>
      <c r="DA212" s="62"/>
      <c r="DB212" s="62"/>
      <c r="DC212" s="62"/>
      <c r="DD212" s="62"/>
      <c r="DE212" s="62"/>
      <c r="DF212" s="62"/>
      <c r="DG212" s="62"/>
      <c r="DH212" s="62"/>
      <c r="DI212" s="62"/>
      <c r="DJ212" s="62"/>
      <c r="DK212" s="62"/>
      <c r="DL212" s="62"/>
      <c r="DM212" s="62"/>
      <c r="DN212" s="62"/>
      <c r="DO212" s="62"/>
      <c r="DP212" s="62"/>
      <c r="DQ212" s="62"/>
      <c r="DR212" s="62"/>
      <c r="DS212" s="62"/>
    </row>
    <row r="213" spans="1:123" s="49" customFormat="1" x14ac:dyDescent="0.25">
      <c r="A213" s="43">
        <v>3000</v>
      </c>
      <c r="B213" s="44"/>
      <c r="C213" s="45">
        <v>3531</v>
      </c>
      <c r="D213" s="46" t="s">
        <v>443</v>
      </c>
      <c r="E213" s="56"/>
      <c r="F213" s="48">
        <f>'P1-C1'!F218+'P1-C2'!F218</f>
        <v>0</v>
      </c>
      <c r="G213" s="48">
        <f>'P1-C1'!G218+'P1-C2'!G218</f>
        <v>0</v>
      </c>
      <c r="H213" s="48">
        <f>'P1-C1'!H218+'P1-C2'!H218</f>
        <v>0</v>
      </c>
      <c r="I213" s="48">
        <f>'P1-C1'!I218+'P1-C2'!I218</f>
        <v>0</v>
      </c>
      <c r="J213" s="48">
        <f>'P1-C1'!J218+'P1-C2'!J218</f>
        <v>0</v>
      </c>
      <c r="K213" s="48">
        <f>'P1-C1'!K218+'P1-C2'!K218</f>
        <v>0</v>
      </c>
      <c r="L213" s="48">
        <f>'P1-C1'!L218+'P1-C2'!L218</f>
        <v>0</v>
      </c>
      <c r="M213" s="48">
        <f>'P1-C1'!M218+'P1-C2'!M218</f>
        <v>0</v>
      </c>
      <c r="N213" s="48">
        <f>'P1-C1'!N218+'P1-C2'!N218</f>
        <v>0</v>
      </c>
      <c r="O213" s="48">
        <f>'P1-C1'!O218+'P1-C2'!O218</f>
        <v>0</v>
      </c>
      <c r="P213" s="48">
        <f>'P1-C1'!P218+'P1-C2'!P218</f>
        <v>0</v>
      </c>
      <c r="Q213" s="48">
        <f>'P1-C1'!Q218+'P1-C2'!Q218</f>
        <v>0</v>
      </c>
      <c r="R213" s="66">
        <f t="shared" si="4"/>
        <v>0</v>
      </c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  <c r="CF213" s="62"/>
      <c r="CG213" s="62"/>
      <c r="CH213" s="62"/>
      <c r="CI213" s="62"/>
      <c r="CJ213" s="62"/>
      <c r="CK213" s="62"/>
      <c r="CL213" s="62"/>
      <c r="CM213" s="62"/>
      <c r="CN213" s="62"/>
      <c r="CO213" s="62"/>
      <c r="CP213" s="62"/>
      <c r="CQ213" s="62"/>
      <c r="CR213" s="62"/>
      <c r="CS213" s="62"/>
      <c r="CT213" s="62"/>
      <c r="CU213" s="62"/>
      <c r="CV213" s="62"/>
      <c r="CW213" s="62"/>
      <c r="CX213" s="62"/>
      <c r="CY213" s="62"/>
      <c r="CZ213" s="62"/>
      <c r="DA213" s="62"/>
      <c r="DB213" s="62"/>
      <c r="DC213" s="62"/>
      <c r="DD213" s="62"/>
      <c r="DE213" s="62"/>
      <c r="DF213" s="62"/>
      <c r="DG213" s="62"/>
      <c r="DH213" s="62"/>
      <c r="DI213" s="62"/>
      <c r="DJ213" s="62"/>
      <c r="DK213" s="62"/>
      <c r="DL213" s="62"/>
      <c r="DM213" s="62"/>
      <c r="DN213" s="62"/>
      <c r="DO213" s="62"/>
      <c r="DP213" s="62"/>
      <c r="DQ213" s="62"/>
      <c r="DR213" s="62"/>
      <c r="DS213" s="62"/>
    </row>
    <row r="214" spans="1:123" s="49" customFormat="1" x14ac:dyDescent="0.25">
      <c r="A214" s="43">
        <v>3000</v>
      </c>
      <c r="B214" s="44"/>
      <c r="C214" s="45">
        <v>3541</v>
      </c>
      <c r="D214" s="46" t="s">
        <v>444</v>
      </c>
      <c r="E214" s="56"/>
      <c r="F214" s="48">
        <f>'P1-C1'!F219+'P1-C2'!F219</f>
        <v>0</v>
      </c>
      <c r="G214" s="48">
        <f>'P1-C1'!G219+'P1-C2'!G219</f>
        <v>0</v>
      </c>
      <c r="H214" s="48">
        <f>'P1-C1'!H219+'P1-C2'!H219</f>
        <v>0</v>
      </c>
      <c r="I214" s="48">
        <f>'P1-C1'!I219+'P1-C2'!I219</f>
        <v>0</v>
      </c>
      <c r="J214" s="48">
        <f>'P1-C1'!J219+'P1-C2'!J219</f>
        <v>0</v>
      </c>
      <c r="K214" s="48">
        <f>'P1-C1'!K219+'P1-C2'!K219</f>
        <v>0</v>
      </c>
      <c r="L214" s="48">
        <f>'P1-C1'!L219+'P1-C2'!L219</f>
        <v>0</v>
      </c>
      <c r="M214" s="48">
        <f>'P1-C1'!M219+'P1-C2'!M219</f>
        <v>0</v>
      </c>
      <c r="N214" s="48">
        <f>'P1-C1'!N219+'P1-C2'!N219</f>
        <v>0</v>
      </c>
      <c r="O214" s="48">
        <f>'P1-C1'!O219+'P1-C2'!O219</f>
        <v>0</v>
      </c>
      <c r="P214" s="48">
        <f>'P1-C1'!P219+'P1-C2'!P219</f>
        <v>0</v>
      </c>
      <c r="Q214" s="48">
        <f>'P1-C1'!Q219+'P1-C2'!Q219</f>
        <v>0</v>
      </c>
      <c r="R214" s="66">
        <f t="shared" si="4"/>
        <v>0</v>
      </c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2"/>
      <c r="CG214" s="62"/>
      <c r="CH214" s="62"/>
      <c r="CI214" s="62"/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62"/>
      <c r="CW214" s="62"/>
      <c r="CX214" s="62"/>
      <c r="CY214" s="62"/>
      <c r="CZ214" s="62"/>
      <c r="DA214" s="62"/>
      <c r="DB214" s="62"/>
      <c r="DC214" s="62"/>
      <c r="DD214" s="62"/>
      <c r="DE214" s="62"/>
      <c r="DF214" s="62"/>
      <c r="DG214" s="62"/>
      <c r="DH214" s="62"/>
      <c r="DI214" s="62"/>
      <c r="DJ214" s="62"/>
      <c r="DK214" s="62"/>
      <c r="DL214" s="62"/>
      <c r="DM214" s="62"/>
      <c r="DN214" s="62"/>
      <c r="DO214" s="62"/>
      <c r="DP214" s="62"/>
      <c r="DQ214" s="62"/>
      <c r="DR214" s="62"/>
      <c r="DS214" s="62"/>
    </row>
    <row r="215" spans="1:123" s="49" customFormat="1" x14ac:dyDescent="0.25">
      <c r="A215" s="43">
        <v>3000</v>
      </c>
      <c r="B215" s="44"/>
      <c r="C215" s="45">
        <v>3551</v>
      </c>
      <c r="D215" s="46" t="s">
        <v>445</v>
      </c>
      <c r="E215" s="49" t="s">
        <v>980</v>
      </c>
      <c r="F215" s="48">
        <f>'P1-C1'!F220+'P1-C2'!F220</f>
        <v>3500</v>
      </c>
      <c r="G215" s="48">
        <f>'P1-C1'!G220+'P1-C2'!G220</f>
        <v>0</v>
      </c>
      <c r="H215" s="48">
        <f>'P1-C1'!H220+'P1-C2'!H220</f>
        <v>0</v>
      </c>
      <c r="I215" s="48">
        <f>'P1-C1'!I220+'P1-C2'!I220</f>
        <v>0</v>
      </c>
      <c r="J215" s="48">
        <f>'P1-C1'!J220+'P1-C2'!J220</f>
        <v>0</v>
      </c>
      <c r="K215" s="48">
        <f>'P1-C1'!K220+'P1-C2'!K220</f>
        <v>0</v>
      </c>
      <c r="L215" s="48">
        <f>'P1-C1'!L220+'P1-C2'!L220</f>
        <v>0</v>
      </c>
      <c r="M215" s="48">
        <f>'P1-C1'!M220+'P1-C2'!M220</f>
        <v>0</v>
      </c>
      <c r="N215" s="48">
        <f>'P1-C1'!N220+'P1-C2'!N220</f>
        <v>0</v>
      </c>
      <c r="O215" s="48">
        <f>'P1-C1'!O220+'P1-C2'!O220</f>
        <v>0</v>
      </c>
      <c r="P215" s="48">
        <f>'P1-C1'!P220+'P1-C2'!P220</f>
        <v>0</v>
      </c>
      <c r="Q215" s="48">
        <f>'P1-C1'!Q220+'P1-C2'!Q220</f>
        <v>0</v>
      </c>
      <c r="R215" s="66">
        <f t="shared" si="4"/>
        <v>3500</v>
      </c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62"/>
      <c r="CG215" s="62"/>
      <c r="CH215" s="62"/>
      <c r="CI215" s="62"/>
      <c r="CJ215" s="62"/>
      <c r="CK215" s="62"/>
      <c r="CL215" s="62"/>
      <c r="CM215" s="62"/>
      <c r="CN215" s="62"/>
      <c r="CO215" s="62"/>
      <c r="CP215" s="62"/>
      <c r="CQ215" s="62"/>
      <c r="CR215" s="62"/>
      <c r="CS215" s="62"/>
      <c r="CT215" s="62"/>
      <c r="CU215" s="62"/>
      <c r="CV215" s="62"/>
      <c r="CW215" s="62"/>
      <c r="CX215" s="62"/>
      <c r="CY215" s="62"/>
      <c r="CZ215" s="62"/>
      <c r="DA215" s="62"/>
      <c r="DB215" s="62"/>
      <c r="DC215" s="62"/>
      <c r="DD215" s="62"/>
      <c r="DE215" s="62"/>
      <c r="DF215" s="62"/>
      <c r="DG215" s="62"/>
      <c r="DH215" s="62"/>
      <c r="DI215" s="62"/>
      <c r="DJ215" s="62"/>
      <c r="DK215" s="62"/>
      <c r="DL215" s="62"/>
      <c r="DM215" s="62"/>
      <c r="DN215" s="62"/>
      <c r="DO215" s="62"/>
      <c r="DP215" s="62"/>
      <c r="DQ215" s="62"/>
      <c r="DR215" s="62"/>
      <c r="DS215" s="62"/>
    </row>
    <row r="216" spans="1:123" s="49" customFormat="1" x14ac:dyDescent="0.25">
      <c r="A216" s="43">
        <v>3000</v>
      </c>
      <c r="B216" s="44"/>
      <c r="C216" s="45">
        <v>3561</v>
      </c>
      <c r="D216" s="46" t="s">
        <v>446</v>
      </c>
      <c r="E216" s="56"/>
      <c r="F216" s="48">
        <f>'P1-C1'!F221+'P1-C2'!F221</f>
        <v>0</v>
      </c>
      <c r="G216" s="48">
        <f>'P1-C1'!G221+'P1-C2'!G221</f>
        <v>0</v>
      </c>
      <c r="H216" s="48">
        <f>'P1-C1'!H221+'P1-C2'!H221</f>
        <v>0</v>
      </c>
      <c r="I216" s="48">
        <f>'P1-C1'!I221+'P1-C2'!I221</f>
        <v>0</v>
      </c>
      <c r="J216" s="48">
        <f>'P1-C1'!J221+'P1-C2'!J221</f>
        <v>0</v>
      </c>
      <c r="K216" s="48">
        <f>'P1-C1'!K221+'P1-C2'!K221</f>
        <v>0</v>
      </c>
      <c r="L216" s="48">
        <f>'P1-C1'!L221+'P1-C2'!L221</f>
        <v>0</v>
      </c>
      <c r="M216" s="48">
        <f>'P1-C1'!M221+'P1-C2'!M221</f>
        <v>0</v>
      </c>
      <c r="N216" s="48">
        <f>'P1-C1'!N221+'P1-C2'!N221</f>
        <v>0</v>
      </c>
      <c r="O216" s="48">
        <f>'P1-C1'!O221+'P1-C2'!O221</f>
        <v>0</v>
      </c>
      <c r="P216" s="48">
        <f>'P1-C1'!P221+'P1-C2'!P221</f>
        <v>0</v>
      </c>
      <c r="Q216" s="48">
        <f>'P1-C1'!Q221+'P1-C2'!Q221</f>
        <v>0</v>
      </c>
      <c r="R216" s="66">
        <f t="shared" si="4"/>
        <v>0</v>
      </c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  <c r="CF216" s="62"/>
      <c r="CG216" s="62"/>
      <c r="CH216" s="62"/>
      <c r="CI216" s="62"/>
      <c r="CJ216" s="62"/>
      <c r="CK216" s="62"/>
      <c r="CL216" s="62"/>
      <c r="CM216" s="62"/>
      <c r="CN216" s="62"/>
      <c r="CO216" s="62"/>
      <c r="CP216" s="62"/>
      <c r="CQ216" s="62"/>
      <c r="CR216" s="62"/>
      <c r="CS216" s="62"/>
      <c r="CT216" s="62"/>
      <c r="CU216" s="62"/>
      <c r="CV216" s="62"/>
      <c r="CW216" s="62"/>
      <c r="CX216" s="62"/>
      <c r="CY216" s="62"/>
      <c r="CZ216" s="62"/>
      <c r="DA216" s="62"/>
      <c r="DB216" s="62"/>
      <c r="DC216" s="62"/>
      <c r="DD216" s="62"/>
      <c r="DE216" s="62"/>
      <c r="DF216" s="62"/>
      <c r="DG216" s="62"/>
      <c r="DH216" s="62"/>
      <c r="DI216" s="62"/>
      <c r="DJ216" s="62"/>
      <c r="DK216" s="62"/>
      <c r="DL216" s="62"/>
      <c r="DM216" s="62"/>
      <c r="DN216" s="62"/>
      <c r="DO216" s="62"/>
      <c r="DP216" s="62"/>
      <c r="DQ216" s="62"/>
      <c r="DR216" s="62"/>
      <c r="DS216" s="62"/>
    </row>
    <row r="217" spans="1:123" s="49" customFormat="1" x14ac:dyDescent="0.25">
      <c r="A217" s="43">
        <v>3000</v>
      </c>
      <c r="B217" s="44"/>
      <c r="C217" s="45">
        <v>3571</v>
      </c>
      <c r="D217" s="46" t="s">
        <v>447</v>
      </c>
      <c r="E217" s="56"/>
      <c r="F217" s="48">
        <f>'P1-C1'!F222+'P1-C2'!F222</f>
        <v>0</v>
      </c>
      <c r="G217" s="48">
        <f>'P1-C1'!G222+'P1-C2'!G222</f>
        <v>0</v>
      </c>
      <c r="H217" s="48">
        <f>'P1-C1'!H222+'P1-C2'!H222</f>
        <v>0</v>
      </c>
      <c r="I217" s="48">
        <f>'P1-C1'!I222+'P1-C2'!I222</f>
        <v>0</v>
      </c>
      <c r="J217" s="48">
        <f>'P1-C1'!J222+'P1-C2'!J222</f>
        <v>0</v>
      </c>
      <c r="K217" s="48">
        <f>'P1-C1'!K222+'P1-C2'!K222</f>
        <v>0</v>
      </c>
      <c r="L217" s="48">
        <f>'P1-C1'!L222+'P1-C2'!L222</f>
        <v>0</v>
      </c>
      <c r="M217" s="48">
        <f>'P1-C1'!M222+'P1-C2'!M222</f>
        <v>0</v>
      </c>
      <c r="N217" s="48">
        <f>'P1-C1'!N222+'P1-C2'!N222</f>
        <v>0</v>
      </c>
      <c r="O217" s="48">
        <f>'P1-C1'!O222+'P1-C2'!O222</f>
        <v>0</v>
      </c>
      <c r="P217" s="48">
        <f>'P1-C1'!P222+'P1-C2'!P222</f>
        <v>0</v>
      </c>
      <c r="Q217" s="48">
        <f>'P1-C1'!Q222+'P1-C2'!Q222</f>
        <v>0</v>
      </c>
      <c r="R217" s="66">
        <f t="shared" si="4"/>
        <v>0</v>
      </c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2"/>
      <c r="CG217" s="62"/>
      <c r="CH217" s="62"/>
      <c r="CI217" s="62"/>
      <c r="CJ217" s="62"/>
      <c r="CK217" s="62"/>
      <c r="CL217" s="62"/>
      <c r="CM217" s="62"/>
      <c r="CN217" s="62"/>
      <c r="CO217" s="62"/>
      <c r="CP217" s="62"/>
      <c r="CQ217" s="62"/>
      <c r="CR217" s="62"/>
      <c r="CS217" s="62"/>
      <c r="CT217" s="62"/>
      <c r="CU217" s="62"/>
      <c r="CV217" s="62"/>
      <c r="CW217" s="62"/>
      <c r="CX217" s="62"/>
      <c r="CY217" s="62"/>
      <c r="CZ217" s="62"/>
      <c r="DA217" s="62"/>
      <c r="DB217" s="62"/>
      <c r="DC217" s="62"/>
      <c r="DD217" s="62"/>
      <c r="DE217" s="62"/>
      <c r="DF217" s="62"/>
      <c r="DG217" s="62"/>
      <c r="DH217" s="62"/>
      <c r="DI217" s="62"/>
      <c r="DJ217" s="62"/>
      <c r="DK217" s="62"/>
      <c r="DL217" s="62"/>
      <c r="DM217" s="62"/>
      <c r="DN217" s="62"/>
      <c r="DO217" s="62"/>
      <c r="DP217" s="62"/>
      <c r="DQ217" s="62"/>
      <c r="DR217" s="62"/>
      <c r="DS217" s="62"/>
    </row>
    <row r="218" spans="1:123" s="49" customFormat="1" x14ac:dyDescent="0.25">
      <c r="A218" s="43">
        <v>3000</v>
      </c>
      <c r="B218" s="44"/>
      <c r="C218" s="45">
        <v>3572</v>
      </c>
      <c r="D218" s="46" t="s">
        <v>448</v>
      </c>
      <c r="E218" s="56"/>
      <c r="F218" s="48">
        <f>'P1-C1'!F223+'P1-C2'!F223</f>
        <v>0</v>
      </c>
      <c r="G218" s="48">
        <f>'P1-C1'!G223+'P1-C2'!G223</f>
        <v>0</v>
      </c>
      <c r="H218" s="48">
        <f>'P1-C1'!H223+'P1-C2'!H223</f>
        <v>0</v>
      </c>
      <c r="I218" s="48">
        <f>'P1-C1'!I223+'P1-C2'!I223</f>
        <v>0</v>
      </c>
      <c r="J218" s="48">
        <f>'P1-C1'!J223+'P1-C2'!J223</f>
        <v>0</v>
      </c>
      <c r="K218" s="48">
        <f>'P1-C1'!K223+'P1-C2'!K223</f>
        <v>0</v>
      </c>
      <c r="L218" s="48">
        <f>'P1-C1'!L223+'P1-C2'!L223</f>
        <v>0</v>
      </c>
      <c r="M218" s="48">
        <f>'P1-C1'!M223+'P1-C2'!M223</f>
        <v>0</v>
      </c>
      <c r="N218" s="48">
        <f>'P1-C1'!N223+'P1-C2'!N223</f>
        <v>0</v>
      </c>
      <c r="O218" s="48">
        <f>'P1-C1'!O223+'P1-C2'!O223</f>
        <v>0</v>
      </c>
      <c r="P218" s="48">
        <f>'P1-C1'!P223+'P1-C2'!P223</f>
        <v>0</v>
      </c>
      <c r="Q218" s="48">
        <f>'P1-C1'!Q223+'P1-C2'!Q223</f>
        <v>0</v>
      </c>
      <c r="R218" s="66">
        <f t="shared" si="4"/>
        <v>0</v>
      </c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  <c r="CF218" s="62"/>
      <c r="CG218" s="62"/>
      <c r="CH218" s="62"/>
      <c r="CI218" s="62"/>
      <c r="CJ218" s="62"/>
      <c r="CK218" s="62"/>
      <c r="CL218" s="62"/>
      <c r="CM218" s="62"/>
      <c r="CN218" s="62"/>
      <c r="CO218" s="62"/>
      <c r="CP218" s="62"/>
      <c r="CQ218" s="62"/>
      <c r="CR218" s="62"/>
      <c r="CS218" s="62"/>
      <c r="CT218" s="62"/>
      <c r="CU218" s="62"/>
      <c r="CV218" s="62"/>
      <c r="CW218" s="62"/>
      <c r="CX218" s="62"/>
      <c r="CY218" s="62"/>
      <c r="CZ218" s="62"/>
      <c r="DA218" s="62"/>
      <c r="DB218" s="62"/>
      <c r="DC218" s="62"/>
      <c r="DD218" s="62"/>
      <c r="DE218" s="62"/>
      <c r="DF218" s="62"/>
      <c r="DG218" s="62"/>
      <c r="DH218" s="62"/>
      <c r="DI218" s="62"/>
      <c r="DJ218" s="62"/>
      <c r="DK218" s="62"/>
      <c r="DL218" s="62"/>
      <c r="DM218" s="62"/>
      <c r="DN218" s="62"/>
      <c r="DO218" s="62"/>
      <c r="DP218" s="62"/>
      <c r="DQ218" s="62"/>
      <c r="DR218" s="62"/>
      <c r="DS218" s="62"/>
    </row>
    <row r="219" spans="1:123" s="49" customFormat="1" x14ac:dyDescent="0.25">
      <c r="A219" s="43">
        <v>3000</v>
      </c>
      <c r="B219" s="44"/>
      <c r="C219" s="45">
        <v>3573</v>
      </c>
      <c r="D219" s="46" t="s">
        <v>449</v>
      </c>
      <c r="E219" s="56"/>
      <c r="F219" s="48">
        <f>'P1-C1'!F224+'P1-C2'!F224</f>
        <v>0</v>
      </c>
      <c r="G219" s="48">
        <f>'P1-C1'!G224+'P1-C2'!G224</f>
        <v>0</v>
      </c>
      <c r="H219" s="48">
        <f>'P1-C1'!H224+'P1-C2'!H224</f>
        <v>0</v>
      </c>
      <c r="I219" s="48">
        <f>'P1-C1'!I224+'P1-C2'!I224</f>
        <v>0</v>
      </c>
      <c r="J219" s="48">
        <f>'P1-C1'!J224+'P1-C2'!J224</f>
        <v>0</v>
      </c>
      <c r="K219" s="48">
        <f>'P1-C1'!K224+'P1-C2'!K224</f>
        <v>0</v>
      </c>
      <c r="L219" s="48">
        <f>'P1-C1'!L224+'P1-C2'!L224</f>
        <v>0</v>
      </c>
      <c r="M219" s="48">
        <f>'P1-C1'!M224+'P1-C2'!M224</f>
        <v>0</v>
      </c>
      <c r="N219" s="48">
        <f>'P1-C1'!N224+'P1-C2'!N224</f>
        <v>0</v>
      </c>
      <c r="O219" s="48">
        <f>'P1-C1'!O224+'P1-C2'!O224</f>
        <v>0</v>
      </c>
      <c r="P219" s="48">
        <f>'P1-C1'!P224+'P1-C2'!P224</f>
        <v>0</v>
      </c>
      <c r="Q219" s="48">
        <f>'P1-C1'!Q224+'P1-C2'!Q224</f>
        <v>0</v>
      </c>
      <c r="R219" s="66">
        <f t="shared" si="4"/>
        <v>0</v>
      </c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2"/>
      <c r="CW219" s="62"/>
      <c r="CX219" s="62"/>
      <c r="CY219" s="62"/>
      <c r="CZ219" s="62"/>
      <c r="DA219" s="62"/>
      <c r="DB219" s="62"/>
      <c r="DC219" s="62"/>
      <c r="DD219" s="62"/>
      <c r="DE219" s="62"/>
      <c r="DF219" s="62"/>
      <c r="DG219" s="62"/>
      <c r="DH219" s="62"/>
      <c r="DI219" s="62"/>
      <c r="DJ219" s="62"/>
      <c r="DK219" s="62"/>
      <c r="DL219" s="62"/>
      <c r="DM219" s="62"/>
      <c r="DN219" s="62"/>
      <c r="DO219" s="62"/>
      <c r="DP219" s="62"/>
      <c r="DQ219" s="62"/>
      <c r="DR219" s="62"/>
      <c r="DS219" s="62"/>
    </row>
    <row r="220" spans="1:123" s="49" customFormat="1" x14ac:dyDescent="0.25">
      <c r="A220" s="43">
        <v>3000</v>
      </c>
      <c r="B220" s="44"/>
      <c r="C220" s="45">
        <v>3574</v>
      </c>
      <c r="D220" s="46" t="s">
        <v>450</v>
      </c>
      <c r="E220" s="49" t="s">
        <v>980</v>
      </c>
      <c r="F220" s="48">
        <f>'P1-C1'!F225+'P1-C2'!F225</f>
        <v>2000</v>
      </c>
      <c r="G220" s="48">
        <f>'P1-C1'!G225+'P1-C2'!G225</f>
        <v>0</v>
      </c>
      <c r="H220" s="48">
        <f>'P1-C1'!H225+'P1-C2'!H225</f>
        <v>0</v>
      </c>
      <c r="I220" s="48">
        <f>'P1-C1'!I225+'P1-C2'!I225</f>
        <v>0</v>
      </c>
      <c r="J220" s="48">
        <f>'P1-C1'!J225+'P1-C2'!J225</f>
        <v>0</v>
      </c>
      <c r="K220" s="48">
        <f>'P1-C1'!K225+'P1-C2'!K225</f>
        <v>0</v>
      </c>
      <c r="L220" s="48">
        <f>'P1-C1'!L225+'P1-C2'!L225</f>
        <v>0</v>
      </c>
      <c r="M220" s="48">
        <f>'P1-C1'!M225+'P1-C2'!M225</f>
        <v>0</v>
      </c>
      <c r="N220" s="48">
        <f>'P1-C1'!N225+'P1-C2'!N225</f>
        <v>0</v>
      </c>
      <c r="O220" s="48">
        <f>'P1-C1'!O225+'P1-C2'!O225</f>
        <v>0</v>
      </c>
      <c r="P220" s="48">
        <f>'P1-C1'!P225+'P1-C2'!P225</f>
        <v>0</v>
      </c>
      <c r="Q220" s="48">
        <f>'P1-C1'!Q225+'P1-C2'!Q225</f>
        <v>0</v>
      </c>
      <c r="R220" s="66">
        <f t="shared" si="4"/>
        <v>2000</v>
      </c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62"/>
      <c r="CW220" s="62"/>
      <c r="CX220" s="62"/>
      <c r="CY220" s="62"/>
      <c r="CZ220" s="62"/>
      <c r="DA220" s="62"/>
      <c r="DB220" s="62"/>
      <c r="DC220" s="62"/>
      <c r="DD220" s="62"/>
      <c r="DE220" s="62"/>
      <c r="DF220" s="62"/>
      <c r="DG220" s="62"/>
      <c r="DH220" s="62"/>
      <c r="DI220" s="62"/>
      <c r="DJ220" s="62"/>
      <c r="DK220" s="62"/>
      <c r="DL220" s="62"/>
      <c r="DM220" s="62"/>
      <c r="DN220" s="62"/>
      <c r="DO220" s="62"/>
      <c r="DP220" s="62"/>
      <c r="DQ220" s="62"/>
      <c r="DR220" s="62"/>
      <c r="DS220" s="62"/>
    </row>
    <row r="221" spans="1:123" s="49" customFormat="1" x14ac:dyDescent="0.25">
      <c r="A221" s="43">
        <v>3000</v>
      </c>
      <c r="B221" s="44"/>
      <c r="C221" s="45">
        <v>3581</v>
      </c>
      <c r="D221" s="46" t="s">
        <v>451</v>
      </c>
      <c r="E221" s="56"/>
      <c r="F221" s="48">
        <f>'P1-C1'!F226+'P1-C2'!F226</f>
        <v>0</v>
      </c>
      <c r="G221" s="48">
        <f>'P1-C1'!G226+'P1-C2'!G226</f>
        <v>0</v>
      </c>
      <c r="H221" s="48">
        <f>'P1-C1'!H226+'P1-C2'!H226</f>
        <v>0</v>
      </c>
      <c r="I221" s="48">
        <f>'P1-C1'!I226+'P1-C2'!I226</f>
        <v>0</v>
      </c>
      <c r="J221" s="48">
        <f>'P1-C1'!J226+'P1-C2'!J226</f>
        <v>0</v>
      </c>
      <c r="K221" s="48">
        <f>'P1-C1'!K226+'P1-C2'!K226</f>
        <v>0</v>
      </c>
      <c r="L221" s="48">
        <f>'P1-C1'!L226+'P1-C2'!L226</f>
        <v>0</v>
      </c>
      <c r="M221" s="48">
        <f>'P1-C1'!M226+'P1-C2'!M226</f>
        <v>0</v>
      </c>
      <c r="N221" s="48">
        <f>'P1-C1'!N226+'P1-C2'!N226</f>
        <v>0</v>
      </c>
      <c r="O221" s="48">
        <f>'P1-C1'!O226+'P1-C2'!O226</f>
        <v>0</v>
      </c>
      <c r="P221" s="48">
        <f>'P1-C1'!P226+'P1-C2'!P226</f>
        <v>0</v>
      </c>
      <c r="Q221" s="48">
        <f>'P1-C1'!Q226+'P1-C2'!Q226</f>
        <v>0</v>
      </c>
      <c r="R221" s="66">
        <f t="shared" si="4"/>
        <v>0</v>
      </c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  <c r="CF221" s="62"/>
      <c r="CG221" s="62"/>
      <c r="CH221" s="62"/>
      <c r="CI221" s="62"/>
      <c r="CJ221" s="62"/>
      <c r="CK221" s="62"/>
      <c r="CL221" s="62"/>
      <c r="CM221" s="62"/>
      <c r="CN221" s="62"/>
      <c r="CO221" s="62"/>
      <c r="CP221" s="62"/>
      <c r="CQ221" s="62"/>
      <c r="CR221" s="62"/>
      <c r="CS221" s="62"/>
      <c r="CT221" s="62"/>
      <c r="CU221" s="62"/>
      <c r="CV221" s="62"/>
      <c r="CW221" s="62"/>
      <c r="CX221" s="62"/>
      <c r="CY221" s="62"/>
      <c r="CZ221" s="62"/>
      <c r="DA221" s="62"/>
      <c r="DB221" s="62"/>
      <c r="DC221" s="62"/>
      <c r="DD221" s="62"/>
      <c r="DE221" s="62"/>
      <c r="DF221" s="62"/>
      <c r="DG221" s="62"/>
      <c r="DH221" s="62"/>
      <c r="DI221" s="62"/>
      <c r="DJ221" s="62"/>
      <c r="DK221" s="62"/>
      <c r="DL221" s="62"/>
      <c r="DM221" s="62"/>
      <c r="DN221" s="62"/>
      <c r="DO221" s="62"/>
      <c r="DP221" s="62"/>
      <c r="DQ221" s="62"/>
      <c r="DR221" s="62"/>
      <c r="DS221" s="62"/>
    </row>
    <row r="222" spans="1:123" s="49" customFormat="1" x14ac:dyDescent="0.25">
      <c r="A222" s="43">
        <v>3000</v>
      </c>
      <c r="B222" s="44"/>
      <c r="C222" s="45">
        <v>3582</v>
      </c>
      <c r="D222" s="46" t="s">
        <v>452</v>
      </c>
      <c r="E222" s="56"/>
      <c r="F222" s="48">
        <f>'P1-C1'!F227+'P1-C2'!F227</f>
        <v>0</v>
      </c>
      <c r="G222" s="48">
        <f>'P1-C1'!G227+'P1-C2'!G227</f>
        <v>0</v>
      </c>
      <c r="H222" s="48">
        <f>'P1-C1'!H227+'P1-C2'!H227</f>
        <v>0</v>
      </c>
      <c r="I222" s="48">
        <f>'P1-C1'!I227+'P1-C2'!I227</f>
        <v>0</v>
      </c>
      <c r="J222" s="48">
        <f>'P1-C1'!J227+'P1-C2'!J227</f>
        <v>0</v>
      </c>
      <c r="K222" s="48">
        <f>'P1-C1'!K227+'P1-C2'!K227</f>
        <v>0</v>
      </c>
      <c r="L222" s="48">
        <f>'P1-C1'!L227+'P1-C2'!L227</f>
        <v>0</v>
      </c>
      <c r="M222" s="48">
        <f>'P1-C1'!M227+'P1-C2'!M227</f>
        <v>0</v>
      </c>
      <c r="N222" s="48">
        <f>'P1-C1'!N227+'P1-C2'!N227</f>
        <v>0</v>
      </c>
      <c r="O222" s="48">
        <f>'P1-C1'!O227+'P1-C2'!O227</f>
        <v>0</v>
      </c>
      <c r="P222" s="48">
        <f>'P1-C1'!P227+'P1-C2'!P227</f>
        <v>0</v>
      </c>
      <c r="Q222" s="48">
        <f>'P1-C1'!Q227+'P1-C2'!Q227</f>
        <v>0</v>
      </c>
      <c r="R222" s="66">
        <f t="shared" ref="R222:R266" si="5">SUM(F222:Q222)</f>
        <v>0</v>
      </c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2"/>
      <c r="CG222" s="62"/>
      <c r="CH222" s="62"/>
      <c r="CI222" s="62"/>
      <c r="CJ222" s="62"/>
      <c r="CK222" s="62"/>
      <c r="CL222" s="62"/>
      <c r="CM222" s="62"/>
      <c r="CN222" s="62"/>
      <c r="CO222" s="62"/>
      <c r="CP222" s="62"/>
      <c r="CQ222" s="62"/>
      <c r="CR222" s="62"/>
      <c r="CS222" s="62"/>
      <c r="CT222" s="62"/>
      <c r="CU222" s="62"/>
      <c r="CV222" s="62"/>
      <c r="CW222" s="62"/>
      <c r="CX222" s="62"/>
      <c r="CY222" s="62"/>
      <c r="CZ222" s="62"/>
      <c r="DA222" s="62"/>
      <c r="DB222" s="62"/>
      <c r="DC222" s="62"/>
      <c r="DD222" s="62"/>
      <c r="DE222" s="62"/>
      <c r="DF222" s="62"/>
      <c r="DG222" s="62"/>
      <c r="DH222" s="62"/>
      <c r="DI222" s="62"/>
      <c r="DJ222" s="62"/>
      <c r="DK222" s="62"/>
      <c r="DL222" s="62"/>
      <c r="DM222" s="62"/>
      <c r="DN222" s="62"/>
      <c r="DO222" s="62"/>
      <c r="DP222" s="62"/>
      <c r="DQ222" s="62"/>
      <c r="DR222" s="62"/>
      <c r="DS222" s="62"/>
    </row>
    <row r="223" spans="1:123" s="49" customFormat="1" x14ac:dyDescent="0.25">
      <c r="A223" s="43">
        <v>3000</v>
      </c>
      <c r="B223" s="44"/>
      <c r="C223" s="45">
        <v>3583</v>
      </c>
      <c r="D223" s="46" t="s">
        <v>235</v>
      </c>
      <c r="E223" s="56"/>
      <c r="F223" s="48">
        <f>'P1-C1'!F228+'P1-C2'!F228</f>
        <v>0</v>
      </c>
      <c r="G223" s="48">
        <f>'P1-C1'!G228+'P1-C2'!G228</f>
        <v>0</v>
      </c>
      <c r="H223" s="48">
        <f>'P1-C1'!H228+'P1-C2'!H228</f>
        <v>0</v>
      </c>
      <c r="I223" s="48">
        <f>'P1-C1'!I228+'P1-C2'!I228</f>
        <v>0</v>
      </c>
      <c r="J223" s="48">
        <f>'P1-C1'!J228+'P1-C2'!J228</f>
        <v>0</v>
      </c>
      <c r="K223" s="48">
        <f>'P1-C1'!K228+'P1-C2'!K228</f>
        <v>0</v>
      </c>
      <c r="L223" s="48">
        <f>'P1-C1'!L228+'P1-C2'!L228</f>
        <v>0</v>
      </c>
      <c r="M223" s="48">
        <f>'P1-C1'!M228+'P1-C2'!M228</f>
        <v>0</v>
      </c>
      <c r="N223" s="48">
        <f>'P1-C1'!N228+'P1-C2'!N228</f>
        <v>0</v>
      </c>
      <c r="O223" s="48">
        <f>'P1-C1'!O228+'P1-C2'!O228</f>
        <v>0</v>
      </c>
      <c r="P223" s="48">
        <f>'P1-C1'!P228+'P1-C2'!P228</f>
        <v>0</v>
      </c>
      <c r="Q223" s="48">
        <f>'P1-C1'!Q228+'P1-C2'!Q228</f>
        <v>0</v>
      </c>
      <c r="R223" s="66">
        <f t="shared" si="5"/>
        <v>0</v>
      </c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  <c r="CF223" s="62"/>
      <c r="CG223" s="62"/>
      <c r="CH223" s="62"/>
      <c r="CI223" s="62"/>
      <c r="CJ223" s="62"/>
      <c r="CK223" s="62"/>
      <c r="CL223" s="62"/>
      <c r="CM223" s="62"/>
      <c r="CN223" s="62"/>
      <c r="CO223" s="62"/>
      <c r="CP223" s="62"/>
      <c r="CQ223" s="62"/>
      <c r="CR223" s="62"/>
      <c r="CS223" s="62"/>
      <c r="CT223" s="62"/>
      <c r="CU223" s="62"/>
      <c r="CV223" s="62"/>
      <c r="CW223" s="62"/>
      <c r="CX223" s="62"/>
      <c r="CY223" s="62"/>
      <c r="CZ223" s="62"/>
      <c r="DA223" s="62"/>
      <c r="DB223" s="62"/>
      <c r="DC223" s="62"/>
      <c r="DD223" s="62"/>
      <c r="DE223" s="62"/>
      <c r="DF223" s="62"/>
      <c r="DG223" s="62"/>
      <c r="DH223" s="62"/>
      <c r="DI223" s="62"/>
      <c r="DJ223" s="62"/>
      <c r="DK223" s="62"/>
      <c r="DL223" s="62"/>
      <c r="DM223" s="62"/>
      <c r="DN223" s="62"/>
      <c r="DO223" s="62"/>
      <c r="DP223" s="62"/>
      <c r="DQ223" s="62"/>
      <c r="DR223" s="62"/>
      <c r="DS223" s="62"/>
    </row>
    <row r="224" spans="1:123" s="49" customFormat="1" x14ac:dyDescent="0.25">
      <c r="A224" s="43">
        <v>3000</v>
      </c>
      <c r="B224" s="44"/>
      <c r="C224" s="45">
        <v>3591</v>
      </c>
      <c r="D224" s="46" t="s">
        <v>453</v>
      </c>
      <c r="E224" s="49" t="s">
        <v>980</v>
      </c>
      <c r="F224" s="48">
        <f>'P1-C1'!F229+'P1-C2'!F229</f>
        <v>1300</v>
      </c>
      <c r="G224" s="48">
        <f>'P1-C1'!G229+'P1-C2'!G229</f>
        <v>0</v>
      </c>
      <c r="H224" s="48">
        <f>'P1-C1'!H229+'P1-C2'!H229</f>
        <v>0</v>
      </c>
      <c r="I224" s="48">
        <f>'P1-C1'!I229+'P1-C2'!I229</f>
        <v>0</v>
      </c>
      <c r="J224" s="48">
        <f>'P1-C1'!J229+'P1-C2'!J229</f>
        <v>0</v>
      </c>
      <c r="K224" s="48">
        <f>'P1-C1'!K229+'P1-C2'!K229</f>
        <v>0</v>
      </c>
      <c r="L224" s="48">
        <f>'P1-C1'!L229+'P1-C2'!L229</f>
        <v>0</v>
      </c>
      <c r="M224" s="48">
        <f>'P1-C1'!M229+'P1-C2'!M229</f>
        <v>0</v>
      </c>
      <c r="N224" s="48">
        <f>'P1-C1'!N229+'P1-C2'!N229</f>
        <v>0</v>
      </c>
      <c r="O224" s="48">
        <f>'P1-C1'!O229+'P1-C2'!O229</f>
        <v>0</v>
      </c>
      <c r="P224" s="48">
        <f>'P1-C1'!P229+'P1-C2'!P229</f>
        <v>0</v>
      </c>
      <c r="Q224" s="48">
        <f>'P1-C1'!Q229+'P1-C2'!Q229</f>
        <v>0</v>
      </c>
      <c r="R224" s="66">
        <f t="shared" si="5"/>
        <v>1300</v>
      </c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2"/>
      <c r="CO224" s="62"/>
      <c r="CP224" s="62"/>
      <c r="CQ224" s="62"/>
      <c r="CR224" s="62"/>
      <c r="CS224" s="62"/>
      <c r="CT224" s="62"/>
      <c r="CU224" s="62"/>
      <c r="CV224" s="62"/>
      <c r="CW224" s="62"/>
      <c r="CX224" s="62"/>
      <c r="CY224" s="62"/>
      <c r="CZ224" s="62"/>
      <c r="DA224" s="62"/>
      <c r="DB224" s="62"/>
      <c r="DC224" s="62"/>
      <c r="DD224" s="62"/>
      <c r="DE224" s="62"/>
      <c r="DF224" s="62"/>
      <c r="DG224" s="62"/>
      <c r="DH224" s="62"/>
      <c r="DI224" s="62"/>
      <c r="DJ224" s="62"/>
      <c r="DK224" s="62"/>
      <c r="DL224" s="62"/>
      <c r="DM224" s="62"/>
      <c r="DN224" s="62"/>
      <c r="DO224" s="62"/>
      <c r="DP224" s="62"/>
      <c r="DQ224" s="62"/>
      <c r="DR224" s="62"/>
      <c r="DS224" s="62"/>
    </row>
    <row r="225" spans="1:123" s="49" customFormat="1" x14ac:dyDescent="0.25">
      <c r="A225" s="43">
        <v>3000</v>
      </c>
      <c r="B225" s="44"/>
      <c r="C225" s="45">
        <v>3592</v>
      </c>
      <c r="D225" s="46" t="s">
        <v>454</v>
      </c>
      <c r="E225" s="56"/>
      <c r="F225" s="48">
        <f>'P1-C1'!F230+'P1-C2'!F230</f>
        <v>0</v>
      </c>
      <c r="G225" s="48">
        <f>'P1-C1'!G230+'P1-C2'!G230</f>
        <v>0</v>
      </c>
      <c r="H225" s="48">
        <f>'P1-C1'!H230+'P1-C2'!H230</f>
        <v>0</v>
      </c>
      <c r="I225" s="48">
        <f>'P1-C1'!I230+'P1-C2'!I230</f>
        <v>0</v>
      </c>
      <c r="J225" s="48">
        <f>'P1-C1'!J230+'P1-C2'!J230</f>
        <v>0</v>
      </c>
      <c r="K225" s="48">
        <f>'P1-C1'!K230+'P1-C2'!K230</f>
        <v>0</v>
      </c>
      <c r="L225" s="48">
        <f>'P1-C1'!L230+'P1-C2'!L230</f>
        <v>0</v>
      </c>
      <c r="M225" s="48">
        <f>'P1-C1'!M230+'P1-C2'!M230</f>
        <v>0</v>
      </c>
      <c r="N225" s="48">
        <f>'P1-C1'!N230+'P1-C2'!N230</f>
        <v>0</v>
      </c>
      <c r="O225" s="48">
        <f>'P1-C1'!O230+'P1-C2'!O230</f>
        <v>0</v>
      </c>
      <c r="P225" s="48">
        <f>'P1-C1'!P230+'P1-C2'!P230</f>
        <v>0</v>
      </c>
      <c r="Q225" s="48">
        <f>'P1-C1'!Q230+'P1-C2'!Q230</f>
        <v>0</v>
      </c>
      <c r="R225" s="66">
        <f t="shared" si="5"/>
        <v>0</v>
      </c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2"/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2"/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2"/>
      <c r="DM225" s="62"/>
      <c r="DN225" s="62"/>
      <c r="DO225" s="62"/>
      <c r="DP225" s="62"/>
      <c r="DQ225" s="62"/>
      <c r="DR225" s="62"/>
      <c r="DS225" s="62"/>
    </row>
    <row r="226" spans="1:123" s="49" customFormat="1" x14ac:dyDescent="0.25">
      <c r="A226" s="43">
        <v>3000</v>
      </c>
      <c r="B226" s="44"/>
      <c r="C226" s="45">
        <v>3611</v>
      </c>
      <c r="D226" s="46" t="s">
        <v>455</v>
      </c>
      <c r="E226" s="56"/>
      <c r="F226" s="48">
        <f>'P1-C1'!F231+'P1-C2'!F231</f>
        <v>0</v>
      </c>
      <c r="G226" s="48">
        <f>'P1-C1'!G231+'P1-C2'!G231</f>
        <v>0</v>
      </c>
      <c r="H226" s="48">
        <f>'P1-C1'!H231+'P1-C2'!H231</f>
        <v>0</v>
      </c>
      <c r="I226" s="48">
        <f>'P1-C1'!I231+'P1-C2'!I231</f>
        <v>0</v>
      </c>
      <c r="J226" s="48">
        <f>'P1-C1'!J231+'P1-C2'!J231</f>
        <v>0</v>
      </c>
      <c r="K226" s="48">
        <f>'P1-C1'!K231+'P1-C2'!K231</f>
        <v>0</v>
      </c>
      <c r="L226" s="48">
        <f>'P1-C1'!L231+'P1-C2'!L231</f>
        <v>0</v>
      </c>
      <c r="M226" s="48">
        <f>'P1-C1'!M231+'P1-C2'!M231</f>
        <v>0</v>
      </c>
      <c r="N226" s="48">
        <f>'P1-C1'!N231+'P1-C2'!N231</f>
        <v>0</v>
      </c>
      <c r="O226" s="48">
        <f>'P1-C1'!O231+'P1-C2'!O231</f>
        <v>0</v>
      </c>
      <c r="P226" s="48">
        <f>'P1-C1'!P231+'P1-C2'!P231</f>
        <v>0</v>
      </c>
      <c r="Q226" s="48">
        <f>'P1-C1'!Q231+'P1-C2'!Q231</f>
        <v>0</v>
      </c>
      <c r="R226" s="66">
        <f t="shared" si="5"/>
        <v>0</v>
      </c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  <c r="CF226" s="62"/>
      <c r="CG226" s="62"/>
      <c r="CH226" s="62"/>
      <c r="CI226" s="62"/>
      <c r="CJ226" s="62"/>
      <c r="CK226" s="62"/>
      <c r="CL226" s="62"/>
      <c r="CM226" s="62"/>
      <c r="CN226" s="62"/>
      <c r="CO226" s="62"/>
      <c r="CP226" s="62"/>
      <c r="CQ226" s="62"/>
      <c r="CR226" s="62"/>
      <c r="CS226" s="62"/>
      <c r="CT226" s="62"/>
      <c r="CU226" s="62"/>
      <c r="CV226" s="62"/>
      <c r="CW226" s="62"/>
      <c r="CX226" s="62"/>
      <c r="CY226" s="62"/>
      <c r="CZ226" s="62"/>
      <c r="DA226" s="62"/>
      <c r="DB226" s="62"/>
      <c r="DC226" s="62"/>
      <c r="DD226" s="62"/>
      <c r="DE226" s="62"/>
      <c r="DF226" s="62"/>
      <c r="DG226" s="62"/>
      <c r="DH226" s="62"/>
      <c r="DI226" s="62"/>
      <c r="DJ226" s="62"/>
      <c r="DK226" s="62"/>
      <c r="DL226" s="62"/>
      <c r="DM226" s="62"/>
      <c r="DN226" s="62"/>
      <c r="DO226" s="62"/>
      <c r="DP226" s="62"/>
      <c r="DQ226" s="62"/>
      <c r="DR226" s="62"/>
      <c r="DS226" s="62"/>
    </row>
    <row r="227" spans="1:123" s="49" customFormat="1" x14ac:dyDescent="0.25">
      <c r="A227" s="43">
        <v>3000</v>
      </c>
      <c r="B227" s="44"/>
      <c r="C227" s="45">
        <v>3612</v>
      </c>
      <c r="D227" s="46" t="s">
        <v>456</v>
      </c>
      <c r="E227" s="56"/>
      <c r="F227" s="48">
        <f>'P1-C1'!F232+'P1-C2'!F232</f>
        <v>0</v>
      </c>
      <c r="G227" s="48">
        <f>'P1-C1'!G232+'P1-C2'!G232</f>
        <v>0</v>
      </c>
      <c r="H227" s="48">
        <f>'P1-C1'!H232+'P1-C2'!H232</f>
        <v>0</v>
      </c>
      <c r="I227" s="48">
        <f>'P1-C1'!I232+'P1-C2'!I232</f>
        <v>0</v>
      </c>
      <c r="J227" s="48">
        <f>'P1-C1'!J232+'P1-C2'!J232</f>
        <v>0</v>
      </c>
      <c r="K227" s="48">
        <f>'P1-C1'!K232+'P1-C2'!K232</f>
        <v>0</v>
      </c>
      <c r="L227" s="48">
        <f>'P1-C1'!L232+'P1-C2'!L232</f>
        <v>0</v>
      </c>
      <c r="M227" s="48">
        <f>'P1-C1'!M232+'P1-C2'!M232</f>
        <v>0</v>
      </c>
      <c r="N227" s="48">
        <f>'P1-C1'!N232+'P1-C2'!N232</f>
        <v>0</v>
      </c>
      <c r="O227" s="48">
        <f>'P1-C1'!O232+'P1-C2'!O232</f>
        <v>0</v>
      </c>
      <c r="P227" s="48">
        <f>'P1-C1'!P232+'P1-C2'!P232</f>
        <v>0</v>
      </c>
      <c r="Q227" s="48">
        <f>'P1-C1'!Q232+'P1-C2'!Q232</f>
        <v>0</v>
      </c>
      <c r="R227" s="66">
        <f t="shared" si="5"/>
        <v>0</v>
      </c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2"/>
      <c r="CG227" s="62"/>
      <c r="CH227" s="62"/>
      <c r="CI227" s="62"/>
      <c r="CJ227" s="62"/>
      <c r="CK227" s="62"/>
      <c r="CL227" s="62"/>
      <c r="CM227" s="62"/>
      <c r="CN227" s="62"/>
      <c r="CO227" s="62"/>
      <c r="CP227" s="62"/>
      <c r="CQ227" s="62"/>
      <c r="CR227" s="62"/>
      <c r="CS227" s="62"/>
      <c r="CT227" s="62"/>
      <c r="CU227" s="62"/>
      <c r="CV227" s="62"/>
      <c r="CW227" s="62"/>
      <c r="CX227" s="62"/>
      <c r="CY227" s="62"/>
      <c r="CZ227" s="62"/>
      <c r="DA227" s="62"/>
      <c r="DB227" s="62"/>
      <c r="DC227" s="62"/>
      <c r="DD227" s="62"/>
      <c r="DE227" s="62"/>
      <c r="DF227" s="62"/>
      <c r="DG227" s="62"/>
      <c r="DH227" s="62"/>
      <c r="DI227" s="62"/>
      <c r="DJ227" s="62"/>
      <c r="DK227" s="62"/>
      <c r="DL227" s="62"/>
      <c r="DM227" s="62"/>
      <c r="DN227" s="62"/>
      <c r="DO227" s="62"/>
      <c r="DP227" s="62"/>
      <c r="DQ227" s="62"/>
      <c r="DR227" s="62"/>
      <c r="DS227" s="62"/>
    </row>
    <row r="228" spans="1:123" s="49" customFormat="1" x14ac:dyDescent="0.25">
      <c r="A228" s="43">
        <v>3000</v>
      </c>
      <c r="B228" s="44"/>
      <c r="C228" s="45">
        <v>3613</v>
      </c>
      <c r="D228" s="46" t="s">
        <v>457</v>
      </c>
      <c r="E228" s="56"/>
      <c r="F228" s="48">
        <f>'P1-C1'!F233+'P1-C2'!F233</f>
        <v>0</v>
      </c>
      <c r="G228" s="48">
        <f>'P1-C1'!G233+'P1-C2'!G233</f>
        <v>0</v>
      </c>
      <c r="H228" s="48">
        <f>'P1-C1'!H233+'P1-C2'!H233</f>
        <v>0</v>
      </c>
      <c r="I228" s="48">
        <f>'P1-C1'!I233+'P1-C2'!I233</f>
        <v>0</v>
      </c>
      <c r="J228" s="48">
        <f>'P1-C1'!J233+'P1-C2'!J233</f>
        <v>0</v>
      </c>
      <c r="K228" s="48">
        <f>'P1-C1'!K233+'P1-C2'!K233</f>
        <v>0</v>
      </c>
      <c r="L228" s="48">
        <f>'P1-C1'!L233+'P1-C2'!L233</f>
        <v>0</v>
      </c>
      <c r="M228" s="48">
        <f>'P1-C1'!M233+'P1-C2'!M233</f>
        <v>0</v>
      </c>
      <c r="N228" s="48">
        <f>'P1-C1'!N233+'P1-C2'!N233</f>
        <v>0</v>
      </c>
      <c r="O228" s="48">
        <f>'P1-C1'!O233+'P1-C2'!O233</f>
        <v>0</v>
      </c>
      <c r="P228" s="48">
        <f>'P1-C1'!P233+'P1-C2'!P233</f>
        <v>0</v>
      </c>
      <c r="Q228" s="48">
        <f>'P1-C1'!Q233+'P1-C2'!Q233</f>
        <v>0</v>
      </c>
      <c r="R228" s="66">
        <f t="shared" si="5"/>
        <v>0</v>
      </c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  <c r="CF228" s="62"/>
      <c r="CG228" s="62"/>
      <c r="CH228" s="62"/>
      <c r="CI228" s="62"/>
      <c r="CJ228" s="62"/>
      <c r="CK228" s="62"/>
      <c r="CL228" s="62"/>
      <c r="CM228" s="62"/>
      <c r="CN228" s="62"/>
      <c r="CO228" s="62"/>
      <c r="CP228" s="62"/>
      <c r="CQ228" s="62"/>
      <c r="CR228" s="62"/>
      <c r="CS228" s="62"/>
      <c r="CT228" s="62"/>
      <c r="CU228" s="62"/>
      <c r="CV228" s="62"/>
      <c r="CW228" s="62"/>
      <c r="CX228" s="62"/>
      <c r="CY228" s="62"/>
      <c r="CZ228" s="62"/>
      <c r="DA228" s="62"/>
      <c r="DB228" s="62"/>
      <c r="DC228" s="62"/>
      <c r="DD228" s="62"/>
      <c r="DE228" s="62"/>
      <c r="DF228" s="62"/>
      <c r="DG228" s="62"/>
      <c r="DH228" s="62"/>
      <c r="DI228" s="62"/>
      <c r="DJ228" s="62"/>
      <c r="DK228" s="62"/>
      <c r="DL228" s="62"/>
      <c r="DM228" s="62"/>
      <c r="DN228" s="62"/>
      <c r="DO228" s="62"/>
      <c r="DP228" s="62"/>
      <c r="DQ228" s="62"/>
      <c r="DR228" s="62"/>
      <c r="DS228" s="62"/>
    </row>
    <row r="229" spans="1:123" s="49" customFormat="1" x14ac:dyDescent="0.25">
      <c r="A229" s="43">
        <v>3000</v>
      </c>
      <c r="B229" s="44"/>
      <c r="C229" s="45">
        <v>3621</v>
      </c>
      <c r="D229" s="46" t="s">
        <v>458</v>
      </c>
      <c r="E229" s="56"/>
      <c r="F229" s="48">
        <f>'P1-C1'!F234+'P1-C2'!F234</f>
        <v>0</v>
      </c>
      <c r="G229" s="48">
        <f>'P1-C1'!G234+'P1-C2'!G234</f>
        <v>0</v>
      </c>
      <c r="H229" s="48">
        <f>'P1-C1'!H234+'P1-C2'!H234</f>
        <v>0</v>
      </c>
      <c r="I229" s="48">
        <f>'P1-C1'!I234+'P1-C2'!I234</f>
        <v>0</v>
      </c>
      <c r="J229" s="48">
        <f>'P1-C1'!J234+'P1-C2'!J234</f>
        <v>0</v>
      </c>
      <c r="K229" s="48">
        <f>'P1-C1'!K234+'P1-C2'!K234</f>
        <v>0</v>
      </c>
      <c r="L229" s="48">
        <f>'P1-C1'!L234+'P1-C2'!L234</f>
        <v>0</v>
      </c>
      <c r="M229" s="48">
        <f>'P1-C1'!M234+'P1-C2'!M234</f>
        <v>0</v>
      </c>
      <c r="N229" s="48">
        <f>'P1-C1'!N234+'P1-C2'!N234</f>
        <v>0</v>
      </c>
      <c r="O229" s="48">
        <f>'P1-C1'!O234+'P1-C2'!O234</f>
        <v>0</v>
      </c>
      <c r="P229" s="48">
        <f>'P1-C1'!P234+'P1-C2'!P234</f>
        <v>0</v>
      </c>
      <c r="Q229" s="48">
        <f>'P1-C1'!Q234+'P1-C2'!Q234</f>
        <v>0</v>
      </c>
      <c r="R229" s="66">
        <f t="shared" si="5"/>
        <v>0</v>
      </c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  <c r="CF229" s="62"/>
      <c r="CG229" s="62"/>
      <c r="CH229" s="62"/>
      <c r="CI229" s="62"/>
      <c r="CJ229" s="62"/>
      <c r="CK229" s="62"/>
      <c r="CL229" s="62"/>
      <c r="CM229" s="62"/>
      <c r="CN229" s="62"/>
      <c r="CO229" s="62"/>
      <c r="CP229" s="62"/>
      <c r="CQ229" s="62"/>
      <c r="CR229" s="62"/>
      <c r="CS229" s="62"/>
      <c r="CT229" s="62"/>
      <c r="CU229" s="62"/>
      <c r="CV229" s="62"/>
      <c r="CW229" s="62"/>
      <c r="CX229" s="62"/>
      <c r="CY229" s="62"/>
      <c r="CZ229" s="62"/>
      <c r="DA229" s="62"/>
      <c r="DB229" s="62"/>
      <c r="DC229" s="62"/>
      <c r="DD229" s="62"/>
      <c r="DE229" s="62"/>
      <c r="DF229" s="62"/>
      <c r="DG229" s="62"/>
      <c r="DH229" s="62"/>
      <c r="DI229" s="62"/>
      <c r="DJ229" s="62"/>
      <c r="DK229" s="62"/>
      <c r="DL229" s="62"/>
      <c r="DM229" s="62"/>
      <c r="DN229" s="62"/>
      <c r="DO229" s="62"/>
      <c r="DP229" s="62"/>
      <c r="DQ229" s="62"/>
      <c r="DR229" s="62"/>
      <c r="DS229" s="62"/>
    </row>
    <row r="230" spans="1:123" s="49" customFormat="1" x14ac:dyDescent="0.25">
      <c r="A230" s="43">
        <v>3000</v>
      </c>
      <c r="B230" s="44"/>
      <c r="C230" s="45">
        <v>3631</v>
      </c>
      <c r="D230" s="46" t="s">
        <v>459</v>
      </c>
      <c r="E230" s="56"/>
      <c r="F230" s="48">
        <f>'P1-C1'!F235+'P1-C2'!F235</f>
        <v>0</v>
      </c>
      <c r="G230" s="48">
        <f>'P1-C1'!G235+'P1-C2'!G235</f>
        <v>0</v>
      </c>
      <c r="H230" s="48">
        <f>'P1-C1'!H235+'P1-C2'!H235</f>
        <v>0</v>
      </c>
      <c r="I230" s="48">
        <f>'P1-C1'!I235+'P1-C2'!I235</f>
        <v>0</v>
      </c>
      <c r="J230" s="48">
        <f>'P1-C1'!J235+'P1-C2'!J235</f>
        <v>0</v>
      </c>
      <c r="K230" s="48">
        <f>'P1-C1'!K235+'P1-C2'!K235</f>
        <v>0</v>
      </c>
      <c r="L230" s="48">
        <f>'P1-C1'!L235+'P1-C2'!L235</f>
        <v>0</v>
      </c>
      <c r="M230" s="48">
        <f>'P1-C1'!M235+'P1-C2'!M235</f>
        <v>0</v>
      </c>
      <c r="N230" s="48">
        <f>'P1-C1'!N235+'P1-C2'!N235</f>
        <v>0</v>
      </c>
      <c r="O230" s="48">
        <f>'P1-C1'!O235+'P1-C2'!O235</f>
        <v>0</v>
      </c>
      <c r="P230" s="48">
        <f>'P1-C1'!P235+'P1-C2'!P235</f>
        <v>0</v>
      </c>
      <c r="Q230" s="48">
        <f>'P1-C1'!Q235+'P1-C2'!Q235</f>
        <v>0</v>
      </c>
      <c r="R230" s="66">
        <f t="shared" si="5"/>
        <v>0</v>
      </c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62"/>
      <c r="CE230" s="62"/>
      <c r="CF230" s="62"/>
      <c r="CG230" s="62"/>
      <c r="CH230" s="62"/>
      <c r="CI230" s="62"/>
      <c r="CJ230" s="62"/>
      <c r="CK230" s="62"/>
      <c r="CL230" s="62"/>
      <c r="CM230" s="62"/>
      <c r="CN230" s="62"/>
      <c r="CO230" s="62"/>
      <c r="CP230" s="62"/>
      <c r="CQ230" s="62"/>
      <c r="CR230" s="62"/>
      <c r="CS230" s="62"/>
      <c r="CT230" s="62"/>
      <c r="CU230" s="62"/>
      <c r="CV230" s="62"/>
      <c r="CW230" s="62"/>
      <c r="CX230" s="62"/>
      <c r="CY230" s="62"/>
      <c r="CZ230" s="62"/>
      <c r="DA230" s="62"/>
      <c r="DB230" s="62"/>
      <c r="DC230" s="62"/>
      <c r="DD230" s="62"/>
      <c r="DE230" s="62"/>
      <c r="DF230" s="62"/>
      <c r="DG230" s="62"/>
      <c r="DH230" s="62"/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</row>
    <row r="231" spans="1:123" s="49" customFormat="1" x14ac:dyDescent="0.25">
      <c r="A231" s="43">
        <v>3000</v>
      </c>
      <c r="B231" s="44"/>
      <c r="C231" s="45">
        <v>3641</v>
      </c>
      <c r="D231" s="46" t="s">
        <v>460</v>
      </c>
      <c r="E231" s="56"/>
      <c r="F231" s="48">
        <f>'P1-C1'!F236+'P1-C2'!F236</f>
        <v>0</v>
      </c>
      <c r="G231" s="48">
        <f>'P1-C1'!G236+'P1-C2'!G236</f>
        <v>0</v>
      </c>
      <c r="H231" s="48">
        <f>'P1-C1'!H236+'P1-C2'!H236</f>
        <v>0</v>
      </c>
      <c r="I231" s="48">
        <f>'P1-C1'!I236+'P1-C2'!I236</f>
        <v>0</v>
      </c>
      <c r="J231" s="48">
        <f>'P1-C1'!J236+'P1-C2'!J236</f>
        <v>0</v>
      </c>
      <c r="K231" s="48">
        <f>'P1-C1'!K236+'P1-C2'!K236</f>
        <v>0</v>
      </c>
      <c r="L231" s="48">
        <f>'P1-C1'!L236+'P1-C2'!L236</f>
        <v>0</v>
      </c>
      <c r="M231" s="48">
        <f>'P1-C1'!M236+'P1-C2'!M236</f>
        <v>0</v>
      </c>
      <c r="N231" s="48">
        <f>'P1-C1'!N236+'P1-C2'!N236</f>
        <v>0</v>
      </c>
      <c r="O231" s="48">
        <f>'P1-C1'!O236+'P1-C2'!O236</f>
        <v>0</v>
      </c>
      <c r="P231" s="48">
        <f>'P1-C1'!P236+'P1-C2'!P236</f>
        <v>0</v>
      </c>
      <c r="Q231" s="48">
        <f>'P1-C1'!Q236+'P1-C2'!Q236</f>
        <v>0</v>
      </c>
      <c r="R231" s="66">
        <f t="shared" si="5"/>
        <v>0</v>
      </c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  <c r="CF231" s="62"/>
      <c r="CG231" s="62"/>
      <c r="CH231" s="62"/>
      <c r="CI231" s="62"/>
      <c r="CJ231" s="62"/>
      <c r="CK231" s="62"/>
      <c r="CL231" s="62"/>
      <c r="CM231" s="62"/>
      <c r="CN231" s="62"/>
      <c r="CO231" s="62"/>
      <c r="CP231" s="62"/>
      <c r="CQ231" s="62"/>
      <c r="CR231" s="62"/>
      <c r="CS231" s="62"/>
      <c r="CT231" s="62"/>
      <c r="CU231" s="62"/>
      <c r="CV231" s="62"/>
      <c r="CW231" s="62"/>
      <c r="CX231" s="62"/>
      <c r="CY231" s="62"/>
      <c r="CZ231" s="62"/>
      <c r="DA231" s="62"/>
      <c r="DB231" s="62"/>
      <c r="DC231" s="62"/>
      <c r="DD231" s="62"/>
      <c r="DE231" s="62"/>
      <c r="DF231" s="62"/>
      <c r="DG231" s="62"/>
      <c r="DH231" s="62"/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</row>
    <row r="232" spans="1:123" s="49" customFormat="1" x14ac:dyDescent="0.25">
      <c r="A232" s="43">
        <v>3000</v>
      </c>
      <c r="B232" s="44"/>
      <c r="C232" s="45">
        <v>3651</v>
      </c>
      <c r="D232" s="46" t="s">
        <v>461</v>
      </c>
      <c r="E232" s="56"/>
      <c r="F232" s="48">
        <f>'P1-C1'!F237+'P1-C2'!F237</f>
        <v>0</v>
      </c>
      <c r="G232" s="48">
        <f>'P1-C1'!G237+'P1-C2'!G237</f>
        <v>0</v>
      </c>
      <c r="H232" s="48">
        <f>'P1-C1'!H237+'P1-C2'!H237</f>
        <v>0</v>
      </c>
      <c r="I232" s="48">
        <f>'P1-C1'!I237+'P1-C2'!I237</f>
        <v>0</v>
      </c>
      <c r="J232" s="48">
        <f>'P1-C1'!J237+'P1-C2'!J237</f>
        <v>0</v>
      </c>
      <c r="K232" s="48">
        <f>'P1-C1'!K237+'P1-C2'!K237</f>
        <v>0</v>
      </c>
      <c r="L232" s="48">
        <f>'P1-C1'!L237+'P1-C2'!L237</f>
        <v>0</v>
      </c>
      <c r="M232" s="48">
        <f>'P1-C1'!M237+'P1-C2'!M237</f>
        <v>0</v>
      </c>
      <c r="N232" s="48">
        <f>'P1-C1'!N237+'P1-C2'!N237</f>
        <v>0</v>
      </c>
      <c r="O232" s="48">
        <f>'P1-C1'!O237+'P1-C2'!O237</f>
        <v>0</v>
      </c>
      <c r="P232" s="48">
        <f>'P1-C1'!P237+'P1-C2'!P237</f>
        <v>0</v>
      </c>
      <c r="Q232" s="48">
        <f>'P1-C1'!Q237+'P1-C2'!Q237</f>
        <v>0</v>
      </c>
      <c r="R232" s="66">
        <f t="shared" si="5"/>
        <v>0</v>
      </c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62"/>
      <c r="CE232" s="62"/>
      <c r="CF232" s="62"/>
      <c r="CG232" s="62"/>
      <c r="CH232" s="62"/>
      <c r="CI232" s="62"/>
      <c r="CJ232" s="62"/>
      <c r="CK232" s="62"/>
      <c r="CL232" s="62"/>
      <c r="CM232" s="62"/>
      <c r="CN232" s="62"/>
      <c r="CO232" s="62"/>
      <c r="CP232" s="62"/>
      <c r="CQ232" s="62"/>
      <c r="CR232" s="62"/>
      <c r="CS232" s="62"/>
      <c r="CT232" s="62"/>
      <c r="CU232" s="62"/>
      <c r="CV232" s="62"/>
      <c r="CW232" s="62"/>
      <c r="CX232" s="62"/>
      <c r="CY232" s="62"/>
      <c r="CZ232" s="62"/>
      <c r="DA232" s="62"/>
      <c r="DB232" s="62"/>
      <c r="DC232" s="62"/>
      <c r="DD232" s="62"/>
      <c r="DE232" s="62"/>
      <c r="DF232" s="62"/>
      <c r="DG232" s="62"/>
      <c r="DH232" s="62"/>
      <c r="DI232" s="62"/>
      <c r="DJ232" s="62"/>
      <c r="DK232" s="62"/>
      <c r="DL232" s="62"/>
      <c r="DM232" s="62"/>
      <c r="DN232" s="62"/>
      <c r="DO232" s="62"/>
      <c r="DP232" s="62"/>
      <c r="DQ232" s="62"/>
      <c r="DR232" s="62"/>
      <c r="DS232" s="62"/>
    </row>
    <row r="233" spans="1:123" s="49" customFormat="1" x14ac:dyDescent="0.25">
      <c r="A233" s="43">
        <v>3000</v>
      </c>
      <c r="B233" s="44"/>
      <c r="C233" s="45">
        <v>3661</v>
      </c>
      <c r="D233" s="46" t="s">
        <v>462</v>
      </c>
      <c r="E233" s="56"/>
      <c r="F233" s="48">
        <f>'P1-C1'!F238+'P1-C2'!F238</f>
        <v>0</v>
      </c>
      <c r="G233" s="48">
        <f>'P1-C1'!G238+'P1-C2'!G238</f>
        <v>0</v>
      </c>
      <c r="H233" s="48">
        <f>'P1-C1'!H238+'P1-C2'!H238</f>
        <v>0</v>
      </c>
      <c r="I233" s="48">
        <f>'P1-C1'!I238+'P1-C2'!I238</f>
        <v>0</v>
      </c>
      <c r="J233" s="48">
        <f>'P1-C1'!J238+'P1-C2'!J238</f>
        <v>0</v>
      </c>
      <c r="K233" s="48">
        <f>'P1-C1'!K238+'P1-C2'!K238</f>
        <v>0</v>
      </c>
      <c r="L233" s="48">
        <f>'P1-C1'!L238+'P1-C2'!L238</f>
        <v>0</v>
      </c>
      <c r="M233" s="48">
        <f>'P1-C1'!M238+'P1-C2'!M238</f>
        <v>0</v>
      </c>
      <c r="N233" s="48">
        <f>'P1-C1'!N238+'P1-C2'!N238</f>
        <v>0</v>
      </c>
      <c r="O233" s="48">
        <f>'P1-C1'!O238+'P1-C2'!O238</f>
        <v>0</v>
      </c>
      <c r="P233" s="48">
        <f>'P1-C1'!P238+'P1-C2'!P238</f>
        <v>0</v>
      </c>
      <c r="Q233" s="48">
        <f>'P1-C1'!Q238+'P1-C2'!Q238</f>
        <v>0</v>
      </c>
      <c r="R233" s="66">
        <f t="shared" si="5"/>
        <v>0</v>
      </c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62"/>
      <c r="CE233" s="62"/>
      <c r="CF233" s="62"/>
      <c r="CG233" s="62"/>
      <c r="CH233" s="62"/>
      <c r="CI233" s="62"/>
      <c r="CJ233" s="62"/>
      <c r="CK233" s="62"/>
      <c r="CL233" s="62"/>
      <c r="CM233" s="62"/>
      <c r="CN233" s="62"/>
      <c r="CO233" s="62"/>
      <c r="CP233" s="62"/>
      <c r="CQ233" s="62"/>
      <c r="CR233" s="62"/>
      <c r="CS233" s="62"/>
      <c r="CT233" s="62"/>
      <c r="CU233" s="62"/>
      <c r="CV233" s="62"/>
      <c r="CW233" s="62"/>
      <c r="CX233" s="62"/>
      <c r="CY233" s="62"/>
      <c r="CZ233" s="62"/>
      <c r="DA233" s="62"/>
      <c r="DB233" s="62"/>
      <c r="DC233" s="62"/>
      <c r="DD233" s="62"/>
      <c r="DE233" s="62"/>
      <c r="DF233" s="62"/>
      <c r="DG233" s="62"/>
      <c r="DH233" s="62"/>
      <c r="DI233" s="62"/>
      <c r="DJ233" s="62"/>
      <c r="DK233" s="62"/>
      <c r="DL233" s="62"/>
      <c r="DM233" s="62"/>
      <c r="DN233" s="62"/>
      <c r="DO233" s="62"/>
      <c r="DP233" s="62"/>
      <c r="DQ233" s="62"/>
      <c r="DR233" s="62"/>
      <c r="DS233" s="62"/>
    </row>
    <row r="234" spans="1:123" s="49" customFormat="1" x14ac:dyDescent="0.25">
      <c r="A234" s="43">
        <v>3000</v>
      </c>
      <c r="B234" s="44"/>
      <c r="C234" s="45">
        <v>3691</v>
      </c>
      <c r="D234" s="46" t="s">
        <v>463</v>
      </c>
      <c r="E234" s="56"/>
      <c r="F234" s="48">
        <f>'P1-C1'!F239+'P1-C2'!F239</f>
        <v>0</v>
      </c>
      <c r="G234" s="48">
        <f>'P1-C1'!G239+'P1-C2'!G239</f>
        <v>0</v>
      </c>
      <c r="H234" s="48">
        <f>'P1-C1'!H239+'P1-C2'!H239</f>
        <v>0</v>
      </c>
      <c r="I234" s="48">
        <f>'P1-C1'!I239+'P1-C2'!I239</f>
        <v>0</v>
      </c>
      <c r="J234" s="48">
        <f>'P1-C1'!J239+'P1-C2'!J239</f>
        <v>0</v>
      </c>
      <c r="K234" s="48">
        <f>'P1-C1'!K239+'P1-C2'!K239</f>
        <v>0</v>
      </c>
      <c r="L234" s="48">
        <f>'P1-C1'!L239+'P1-C2'!L239</f>
        <v>0</v>
      </c>
      <c r="M234" s="48">
        <f>'P1-C1'!M239+'P1-C2'!M239</f>
        <v>0</v>
      </c>
      <c r="N234" s="48">
        <f>'P1-C1'!N239+'P1-C2'!N239</f>
        <v>0</v>
      </c>
      <c r="O234" s="48">
        <f>'P1-C1'!O239+'P1-C2'!O239</f>
        <v>0</v>
      </c>
      <c r="P234" s="48">
        <f>'P1-C1'!P239+'P1-C2'!P239</f>
        <v>0</v>
      </c>
      <c r="Q234" s="48">
        <f>'P1-C1'!Q239+'P1-C2'!Q239</f>
        <v>0</v>
      </c>
      <c r="R234" s="66">
        <f t="shared" si="5"/>
        <v>0</v>
      </c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62"/>
      <c r="CE234" s="62"/>
      <c r="CF234" s="62"/>
      <c r="CG234" s="62"/>
      <c r="CH234" s="62"/>
      <c r="CI234" s="62"/>
      <c r="CJ234" s="62"/>
      <c r="CK234" s="62"/>
      <c r="CL234" s="62"/>
      <c r="CM234" s="62"/>
      <c r="CN234" s="62"/>
      <c r="CO234" s="62"/>
      <c r="CP234" s="62"/>
      <c r="CQ234" s="62"/>
      <c r="CR234" s="62"/>
      <c r="CS234" s="62"/>
      <c r="CT234" s="62"/>
      <c r="CU234" s="62"/>
      <c r="CV234" s="62"/>
      <c r="CW234" s="62"/>
      <c r="CX234" s="62"/>
      <c r="CY234" s="62"/>
      <c r="CZ234" s="62"/>
      <c r="DA234" s="62"/>
      <c r="DB234" s="62"/>
      <c r="DC234" s="62"/>
      <c r="DD234" s="62"/>
      <c r="DE234" s="62"/>
      <c r="DF234" s="62"/>
      <c r="DG234" s="62"/>
      <c r="DH234" s="62"/>
      <c r="DI234" s="62"/>
      <c r="DJ234" s="62"/>
      <c r="DK234" s="62"/>
      <c r="DL234" s="62"/>
      <c r="DM234" s="62"/>
      <c r="DN234" s="62"/>
      <c r="DO234" s="62"/>
      <c r="DP234" s="62"/>
      <c r="DQ234" s="62"/>
      <c r="DR234" s="62"/>
      <c r="DS234" s="62"/>
    </row>
    <row r="235" spans="1:123" s="49" customFormat="1" x14ac:dyDescent="0.25">
      <c r="A235" s="43">
        <v>3000</v>
      </c>
      <c r="B235" s="44"/>
      <c r="C235" s="45">
        <v>3692</v>
      </c>
      <c r="D235" s="46" t="s">
        <v>464</v>
      </c>
      <c r="E235" s="56"/>
      <c r="F235" s="48">
        <f>'P1-C1'!F240+'P1-C2'!F240</f>
        <v>0</v>
      </c>
      <c r="G235" s="48">
        <f>'P1-C1'!G240+'P1-C2'!G240</f>
        <v>0</v>
      </c>
      <c r="H235" s="48">
        <f>'P1-C1'!H240+'P1-C2'!H240</f>
        <v>0</v>
      </c>
      <c r="I235" s="48">
        <f>'P1-C1'!I240+'P1-C2'!I240</f>
        <v>0</v>
      </c>
      <c r="J235" s="48">
        <f>'P1-C1'!J240+'P1-C2'!J240</f>
        <v>0</v>
      </c>
      <c r="K235" s="48">
        <f>'P1-C1'!K240+'P1-C2'!K240</f>
        <v>0</v>
      </c>
      <c r="L235" s="48">
        <f>'P1-C1'!L240+'P1-C2'!L240</f>
        <v>0</v>
      </c>
      <c r="M235" s="48">
        <f>'P1-C1'!M240+'P1-C2'!M240</f>
        <v>0</v>
      </c>
      <c r="N235" s="48">
        <f>'P1-C1'!N240+'P1-C2'!N240</f>
        <v>0</v>
      </c>
      <c r="O235" s="48">
        <f>'P1-C1'!O240+'P1-C2'!O240</f>
        <v>0</v>
      </c>
      <c r="P235" s="48">
        <f>'P1-C1'!P240+'P1-C2'!P240</f>
        <v>0</v>
      </c>
      <c r="Q235" s="48">
        <f>'P1-C1'!Q240+'P1-C2'!Q240</f>
        <v>0</v>
      </c>
      <c r="R235" s="66">
        <f t="shared" si="5"/>
        <v>0</v>
      </c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  <c r="CF235" s="62"/>
      <c r="CG235" s="62"/>
      <c r="CH235" s="62"/>
      <c r="CI235" s="62"/>
      <c r="CJ235" s="62"/>
      <c r="CK235" s="62"/>
      <c r="CL235" s="62"/>
      <c r="CM235" s="62"/>
      <c r="CN235" s="62"/>
      <c r="CO235" s="62"/>
      <c r="CP235" s="62"/>
      <c r="CQ235" s="62"/>
      <c r="CR235" s="62"/>
      <c r="CS235" s="62"/>
      <c r="CT235" s="62"/>
      <c r="CU235" s="62"/>
      <c r="CV235" s="62"/>
      <c r="CW235" s="62"/>
      <c r="CX235" s="62"/>
      <c r="CY235" s="62"/>
      <c r="CZ235" s="62"/>
      <c r="DA235" s="62"/>
      <c r="DB235" s="62"/>
      <c r="DC235" s="62"/>
      <c r="DD235" s="62"/>
      <c r="DE235" s="62"/>
      <c r="DF235" s="62"/>
      <c r="DG235" s="62"/>
      <c r="DH235" s="62"/>
      <c r="DI235" s="62"/>
      <c r="DJ235" s="62"/>
      <c r="DK235" s="62"/>
      <c r="DL235" s="62"/>
      <c r="DM235" s="62"/>
      <c r="DN235" s="62"/>
      <c r="DO235" s="62"/>
      <c r="DP235" s="62"/>
      <c r="DQ235" s="62"/>
      <c r="DR235" s="62"/>
      <c r="DS235" s="62"/>
    </row>
    <row r="236" spans="1:123" s="49" customFormat="1" x14ac:dyDescent="0.25">
      <c r="A236" s="43">
        <v>3000</v>
      </c>
      <c r="B236" s="44"/>
      <c r="C236" s="45">
        <v>3711</v>
      </c>
      <c r="D236" s="46" t="s">
        <v>465</v>
      </c>
      <c r="E236" s="56"/>
      <c r="F236" s="48">
        <f>'P1-C1'!F241+'P1-C2'!F241</f>
        <v>0</v>
      </c>
      <c r="G236" s="48">
        <f>'P1-C1'!G241+'P1-C2'!G241</f>
        <v>0</v>
      </c>
      <c r="H236" s="48">
        <f>'P1-C1'!H241+'P1-C2'!H241</f>
        <v>0</v>
      </c>
      <c r="I236" s="48">
        <f>'P1-C1'!I241+'P1-C2'!I241</f>
        <v>0</v>
      </c>
      <c r="J236" s="48">
        <f>'P1-C1'!J241+'P1-C2'!J241</f>
        <v>0</v>
      </c>
      <c r="K236" s="48">
        <f>'P1-C1'!K241+'P1-C2'!K241</f>
        <v>0</v>
      </c>
      <c r="L236" s="48">
        <f>'P1-C1'!L241+'P1-C2'!L241</f>
        <v>0</v>
      </c>
      <c r="M236" s="48">
        <f>'P1-C1'!M241+'P1-C2'!M241</f>
        <v>0</v>
      </c>
      <c r="N236" s="48">
        <f>'P1-C1'!N241+'P1-C2'!N241</f>
        <v>0</v>
      </c>
      <c r="O236" s="48">
        <f>'P1-C1'!O241+'P1-C2'!O241</f>
        <v>0</v>
      </c>
      <c r="P236" s="48">
        <f>'P1-C1'!P241+'P1-C2'!P241</f>
        <v>0</v>
      </c>
      <c r="Q236" s="48">
        <f>'P1-C1'!Q241+'P1-C2'!Q241</f>
        <v>0</v>
      </c>
      <c r="R236" s="66">
        <f t="shared" si="5"/>
        <v>0</v>
      </c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62"/>
      <c r="CE236" s="62"/>
      <c r="CF236" s="62"/>
      <c r="CG236" s="62"/>
      <c r="CH236" s="62"/>
      <c r="CI236" s="62"/>
      <c r="CJ236" s="62"/>
      <c r="CK236" s="62"/>
      <c r="CL236" s="62"/>
      <c r="CM236" s="62"/>
      <c r="CN236" s="62"/>
      <c r="CO236" s="62"/>
      <c r="CP236" s="62"/>
      <c r="CQ236" s="62"/>
      <c r="CR236" s="62"/>
      <c r="CS236" s="62"/>
      <c r="CT236" s="62"/>
      <c r="CU236" s="62"/>
      <c r="CV236" s="62"/>
      <c r="CW236" s="62"/>
      <c r="CX236" s="62"/>
      <c r="CY236" s="62"/>
      <c r="CZ236" s="62"/>
      <c r="DA236" s="62"/>
      <c r="DB236" s="62"/>
      <c r="DC236" s="62"/>
      <c r="DD236" s="62"/>
      <c r="DE236" s="62"/>
      <c r="DF236" s="62"/>
      <c r="DG236" s="62"/>
      <c r="DH236" s="62"/>
      <c r="DI236" s="62"/>
      <c r="DJ236" s="62"/>
      <c r="DK236" s="62"/>
      <c r="DL236" s="62"/>
      <c r="DM236" s="62"/>
      <c r="DN236" s="62"/>
      <c r="DO236" s="62"/>
      <c r="DP236" s="62"/>
      <c r="DQ236" s="62"/>
      <c r="DR236" s="62"/>
      <c r="DS236" s="62"/>
    </row>
    <row r="237" spans="1:123" s="49" customFormat="1" x14ac:dyDescent="0.25">
      <c r="A237" s="43">
        <v>3000</v>
      </c>
      <c r="B237" s="44"/>
      <c r="C237" s="45">
        <v>3721</v>
      </c>
      <c r="D237" s="46" t="s">
        <v>466</v>
      </c>
      <c r="E237" s="56"/>
      <c r="F237" s="48">
        <f>'P1-C1'!F242+'P1-C2'!F242</f>
        <v>0</v>
      </c>
      <c r="G237" s="48">
        <f>'P1-C1'!G242+'P1-C2'!G242</f>
        <v>0</v>
      </c>
      <c r="H237" s="48">
        <f>'P1-C1'!H242+'P1-C2'!H242</f>
        <v>0</v>
      </c>
      <c r="I237" s="48">
        <f>'P1-C1'!I242+'P1-C2'!I242</f>
        <v>0</v>
      </c>
      <c r="J237" s="48">
        <f>'P1-C1'!J242+'P1-C2'!J242</f>
        <v>0</v>
      </c>
      <c r="K237" s="48">
        <f>'P1-C1'!K242+'P1-C2'!K242</f>
        <v>0</v>
      </c>
      <c r="L237" s="48">
        <f>'P1-C1'!L242+'P1-C2'!L242</f>
        <v>0</v>
      </c>
      <c r="M237" s="48">
        <f>'P1-C1'!M242+'P1-C2'!M242</f>
        <v>0</v>
      </c>
      <c r="N237" s="48">
        <f>'P1-C1'!N242+'P1-C2'!N242</f>
        <v>0</v>
      </c>
      <c r="O237" s="48">
        <f>'P1-C1'!O242+'P1-C2'!O242</f>
        <v>0</v>
      </c>
      <c r="P237" s="48">
        <f>'P1-C1'!P242+'P1-C2'!P242</f>
        <v>0</v>
      </c>
      <c r="Q237" s="48">
        <f>'P1-C1'!Q242+'P1-C2'!Q242</f>
        <v>0</v>
      </c>
      <c r="R237" s="66">
        <f t="shared" si="5"/>
        <v>0</v>
      </c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  <c r="CF237" s="62"/>
      <c r="CG237" s="62"/>
      <c r="CH237" s="62"/>
      <c r="CI237" s="62"/>
      <c r="CJ237" s="62"/>
      <c r="CK237" s="62"/>
      <c r="CL237" s="62"/>
      <c r="CM237" s="62"/>
      <c r="CN237" s="62"/>
      <c r="CO237" s="62"/>
      <c r="CP237" s="62"/>
      <c r="CQ237" s="62"/>
      <c r="CR237" s="62"/>
      <c r="CS237" s="62"/>
      <c r="CT237" s="62"/>
      <c r="CU237" s="62"/>
      <c r="CV237" s="62"/>
      <c r="CW237" s="62"/>
      <c r="CX237" s="62"/>
      <c r="CY237" s="62"/>
      <c r="CZ237" s="62"/>
      <c r="DA237" s="62"/>
      <c r="DB237" s="62"/>
      <c r="DC237" s="62"/>
      <c r="DD237" s="62"/>
      <c r="DE237" s="62"/>
      <c r="DF237" s="62"/>
      <c r="DG237" s="62"/>
      <c r="DH237" s="62"/>
      <c r="DI237" s="62"/>
      <c r="DJ237" s="62"/>
      <c r="DK237" s="62"/>
      <c r="DL237" s="62"/>
      <c r="DM237" s="62"/>
      <c r="DN237" s="62"/>
      <c r="DO237" s="62"/>
      <c r="DP237" s="62"/>
      <c r="DQ237" s="62"/>
      <c r="DR237" s="62"/>
      <c r="DS237" s="62"/>
    </row>
    <row r="238" spans="1:123" s="49" customFormat="1" x14ac:dyDescent="0.25">
      <c r="A238" s="43">
        <v>3000</v>
      </c>
      <c r="B238" s="44"/>
      <c r="C238" s="45">
        <v>3731</v>
      </c>
      <c r="D238" s="46" t="s">
        <v>467</v>
      </c>
      <c r="E238" s="56"/>
      <c r="F238" s="48">
        <f>'P1-C1'!F243+'P1-C2'!F243</f>
        <v>0</v>
      </c>
      <c r="G238" s="48">
        <f>'P1-C1'!G243+'P1-C2'!G243</f>
        <v>0</v>
      </c>
      <c r="H238" s="48">
        <f>'P1-C1'!H243+'P1-C2'!H243</f>
        <v>0</v>
      </c>
      <c r="I238" s="48">
        <f>'P1-C1'!I243+'P1-C2'!I243</f>
        <v>0</v>
      </c>
      <c r="J238" s="48">
        <f>'P1-C1'!J243+'P1-C2'!J243</f>
        <v>0</v>
      </c>
      <c r="K238" s="48">
        <f>'P1-C1'!K243+'P1-C2'!K243</f>
        <v>0</v>
      </c>
      <c r="L238" s="48">
        <f>'P1-C1'!L243+'P1-C2'!L243</f>
        <v>0</v>
      </c>
      <c r="M238" s="48">
        <f>'P1-C1'!M243+'P1-C2'!M243</f>
        <v>0</v>
      </c>
      <c r="N238" s="48">
        <f>'P1-C1'!N243+'P1-C2'!N243</f>
        <v>0</v>
      </c>
      <c r="O238" s="48">
        <f>'P1-C1'!O243+'P1-C2'!O243</f>
        <v>0</v>
      </c>
      <c r="P238" s="48">
        <f>'P1-C1'!P243+'P1-C2'!P243</f>
        <v>0</v>
      </c>
      <c r="Q238" s="48">
        <f>'P1-C1'!Q243+'P1-C2'!Q243</f>
        <v>0</v>
      </c>
      <c r="R238" s="66">
        <f t="shared" si="5"/>
        <v>0</v>
      </c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62"/>
      <c r="CE238" s="62"/>
      <c r="CF238" s="62"/>
      <c r="CG238" s="62"/>
      <c r="CH238" s="62"/>
      <c r="CI238" s="62"/>
      <c r="CJ238" s="62"/>
      <c r="CK238" s="62"/>
      <c r="CL238" s="62"/>
      <c r="CM238" s="62"/>
      <c r="CN238" s="62"/>
      <c r="CO238" s="62"/>
      <c r="CP238" s="62"/>
      <c r="CQ238" s="62"/>
      <c r="CR238" s="62"/>
      <c r="CS238" s="62"/>
      <c r="CT238" s="62"/>
      <c r="CU238" s="62"/>
      <c r="CV238" s="62"/>
      <c r="CW238" s="62"/>
      <c r="CX238" s="62"/>
      <c r="CY238" s="62"/>
      <c r="CZ238" s="62"/>
      <c r="DA238" s="62"/>
      <c r="DB238" s="62"/>
      <c r="DC238" s="62"/>
      <c r="DD238" s="62"/>
      <c r="DE238" s="62"/>
      <c r="DF238" s="62"/>
      <c r="DG238" s="62"/>
      <c r="DH238" s="62"/>
      <c r="DI238" s="62"/>
      <c r="DJ238" s="62"/>
      <c r="DK238" s="62"/>
      <c r="DL238" s="62"/>
      <c r="DM238" s="62"/>
      <c r="DN238" s="62"/>
      <c r="DO238" s="62"/>
      <c r="DP238" s="62"/>
      <c r="DQ238" s="62"/>
      <c r="DR238" s="62"/>
      <c r="DS238" s="62"/>
    </row>
    <row r="239" spans="1:123" s="49" customFormat="1" x14ac:dyDescent="0.25">
      <c r="A239" s="43">
        <v>3000</v>
      </c>
      <c r="B239" s="44"/>
      <c r="C239" s="45">
        <v>3741</v>
      </c>
      <c r="D239" s="46" t="s">
        <v>468</v>
      </c>
      <c r="E239" s="56"/>
      <c r="F239" s="48">
        <f>'P1-C1'!F244+'P1-C2'!F244</f>
        <v>0</v>
      </c>
      <c r="G239" s="48">
        <f>'P1-C1'!G244+'P1-C2'!G244</f>
        <v>0</v>
      </c>
      <c r="H239" s="48">
        <f>'P1-C1'!H244+'P1-C2'!H244</f>
        <v>0</v>
      </c>
      <c r="I239" s="48">
        <f>'P1-C1'!I244+'P1-C2'!I244</f>
        <v>0</v>
      </c>
      <c r="J239" s="48">
        <f>'P1-C1'!J244+'P1-C2'!J244</f>
        <v>0</v>
      </c>
      <c r="K239" s="48">
        <f>'P1-C1'!K244+'P1-C2'!K244</f>
        <v>0</v>
      </c>
      <c r="L239" s="48">
        <f>'P1-C1'!L244+'P1-C2'!L244</f>
        <v>0</v>
      </c>
      <c r="M239" s="48">
        <f>'P1-C1'!M244+'P1-C2'!M244</f>
        <v>0</v>
      </c>
      <c r="N239" s="48">
        <f>'P1-C1'!N244+'P1-C2'!N244</f>
        <v>0</v>
      </c>
      <c r="O239" s="48">
        <f>'P1-C1'!O244+'P1-C2'!O244</f>
        <v>0</v>
      </c>
      <c r="P239" s="48">
        <f>'P1-C1'!P244+'P1-C2'!P244</f>
        <v>0</v>
      </c>
      <c r="Q239" s="48">
        <f>'P1-C1'!Q244+'P1-C2'!Q244</f>
        <v>0</v>
      </c>
      <c r="R239" s="66">
        <f t="shared" si="5"/>
        <v>0</v>
      </c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62"/>
      <c r="CE239" s="62"/>
      <c r="CF239" s="62"/>
      <c r="CG239" s="62"/>
      <c r="CH239" s="62"/>
      <c r="CI239" s="62"/>
      <c r="CJ239" s="62"/>
      <c r="CK239" s="62"/>
      <c r="CL239" s="62"/>
      <c r="CM239" s="62"/>
      <c r="CN239" s="62"/>
      <c r="CO239" s="62"/>
      <c r="CP239" s="62"/>
      <c r="CQ239" s="62"/>
      <c r="CR239" s="62"/>
      <c r="CS239" s="62"/>
      <c r="CT239" s="62"/>
      <c r="CU239" s="62"/>
      <c r="CV239" s="62"/>
      <c r="CW239" s="62"/>
      <c r="CX239" s="62"/>
      <c r="CY239" s="62"/>
      <c r="CZ239" s="62"/>
      <c r="DA239" s="62"/>
      <c r="DB239" s="62"/>
      <c r="DC239" s="62"/>
      <c r="DD239" s="62"/>
      <c r="DE239" s="62"/>
      <c r="DF239" s="62"/>
      <c r="DG239" s="62"/>
      <c r="DH239" s="62"/>
      <c r="DI239" s="62"/>
      <c r="DJ239" s="62"/>
      <c r="DK239" s="62"/>
      <c r="DL239" s="62"/>
      <c r="DM239" s="62"/>
      <c r="DN239" s="62"/>
      <c r="DO239" s="62"/>
      <c r="DP239" s="62"/>
      <c r="DQ239" s="62"/>
      <c r="DR239" s="62"/>
      <c r="DS239" s="62"/>
    </row>
    <row r="240" spans="1:123" s="49" customFormat="1" x14ac:dyDescent="0.25">
      <c r="A240" s="43">
        <v>3000</v>
      </c>
      <c r="B240" s="44"/>
      <c r="C240" s="45">
        <v>3751</v>
      </c>
      <c r="D240" s="46" t="s">
        <v>469</v>
      </c>
      <c r="E240" s="56"/>
      <c r="F240" s="48">
        <f>'P1-C1'!F245+'P1-C2'!F245</f>
        <v>0</v>
      </c>
      <c r="G240" s="48">
        <f>'P1-C1'!G245+'P1-C2'!G245</f>
        <v>0</v>
      </c>
      <c r="H240" s="48">
        <f>'P1-C1'!H245+'P1-C2'!H245</f>
        <v>0</v>
      </c>
      <c r="I240" s="48">
        <f>'P1-C1'!I245+'P1-C2'!I245</f>
        <v>0</v>
      </c>
      <c r="J240" s="48">
        <f>'P1-C1'!J245+'P1-C2'!J245</f>
        <v>0</v>
      </c>
      <c r="K240" s="48">
        <f>'P1-C1'!K245+'P1-C2'!K245</f>
        <v>0</v>
      </c>
      <c r="L240" s="48">
        <f>'P1-C1'!L245+'P1-C2'!L245</f>
        <v>0</v>
      </c>
      <c r="M240" s="48">
        <f>'P1-C1'!M245+'P1-C2'!M245</f>
        <v>0</v>
      </c>
      <c r="N240" s="48">
        <f>'P1-C1'!N245+'P1-C2'!N245</f>
        <v>0</v>
      </c>
      <c r="O240" s="48">
        <f>'P1-C1'!O245+'P1-C2'!O245</f>
        <v>0</v>
      </c>
      <c r="P240" s="48">
        <f>'P1-C1'!P245+'P1-C2'!P245</f>
        <v>0</v>
      </c>
      <c r="Q240" s="48">
        <f>'P1-C1'!Q245+'P1-C2'!Q245</f>
        <v>0</v>
      </c>
      <c r="R240" s="66">
        <f t="shared" si="5"/>
        <v>0</v>
      </c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  <c r="CF240" s="62"/>
      <c r="CG240" s="62"/>
      <c r="CH240" s="62"/>
      <c r="CI240" s="62"/>
      <c r="CJ240" s="62"/>
      <c r="CK240" s="62"/>
      <c r="CL240" s="62"/>
      <c r="CM240" s="62"/>
      <c r="CN240" s="62"/>
      <c r="CO240" s="62"/>
      <c r="CP240" s="62"/>
      <c r="CQ240" s="62"/>
      <c r="CR240" s="62"/>
      <c r="CS240" s="62"/>
      <c r="CT240" s="62"/>
      <c r="CU240" s="62"/>
      <c r="CV240" s="62"/>
      <c r="CW240" s="62"/>
      <c r="CX240" s="62"/>
      <c r="CY240" s="62"/>
      <c r="CZ240" s="62"/>
      <c r="DA240" s="62"/>
      <c r="DB240" s="62"/>
      <c r="DC240" s="62"/>
      <c r="DD240" s="62"/>
      <c r="DE240" s="62"/>
      <c r="DF240" s="62"/>
      <c r="DG240" s="62"/>
      <c r="DH240" s="62"/>
      <c r="DI240" s="62"/>
      <c r="DJ240" s="62"/>
      <c r="DK240" s="62"/>
      <c r="DL240" s="62"/>
      <c r="DM240" s="62"/>
      <c r="DN240" s="62"/>
      <c r="DO240" s="62"/>
      <c r="DP240" s="62"/>
      <c r="DQ240" s="62"/>
      <c r="DR240" s="62"/>
      <c r="DS240" s="62"/>
    </row>
    <row r="241" spans="1:123" s="49" customFormat="1" x14ac:dyDescent="0.25">
      <c r="A241" s="43">
        <v>3000</v>
      </c>
      <c r="B241" s="44"/>
      <c r="C241" s="45">
        <v>3761</v>
      </c>
      <c r="D241" s="46" t="s">
        <v>470</v>
      </c>
      <c r="E241" s="56"/>
      <c r="F241" s="48">
        <f>'P1-C1'!F246+'P1-C2'!F246</f>
        <v>0</v>
      </c>
      <c r="G241" s="48">
        <f>'P1-C1'!G246+'P1-C2'!G246</f>
        <v>0</v>
      </c>
      <c r="H241" s="48">
        <f>'P1-C1'!H246+'P1-C2'!H246</f>
        <v>0</v>
      </c>
      <c r="I241" s="48">
        <f>'P1-C1'!I246+'P1-C2'!I246</f>
        <v>0</v>
      </c>
      <c r="J241" s="48">
        <f>'P1-C1'!J246+'P1-C2'!J246</f>
        <v>0</v>
      </c>
      <c r="K241" s="48">
        <f>'P1-C1'!K246+'P1-C2'!K246</f>
        <v>0</v>
      </c>
      <c r="L241" s="48">
        <f>'P1-C1'!L246+'P1-C2'!L246</f>
        <v>0</v>
      </c>
      <c r="M241" s="48">
        <f>'P1-C1'!M246+'P1-C2'!M246</f>
        <v>0</v>
      </c>
      <c r="N241" s="48">
        <f>'P1-C1'!N246+'P1-C2'!N246</f>
        <v>0</v>
      </c>
      <c r="O241" s="48">
        <f>'P1-C1'!O246+'P1-C2'!O246</f>
        <v>0</v>
      </c>
      <c r="P241" s="48">
        <f>'P1-C1'!P246+'P1-C2'!P246</f>
        <v>0</v>
      </c>
      <c r="Q241" s="48">
        <f>'P1-C1'!Q246+'P1-C2'!Q246</f>
        <v>0</v>
      </c>
      <c r="R241" s="66">
        <f t="shared" si="5"/>
        <v>0</v>
      </c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2"/>
      <c r="CG241" s="62"/>
      <c r="CH241" s="62"/>
      <c r="CI241" s="62"/>
      <c r="CJ241" s="62"/>
      <c r="CK241" s="62"/>
      <c r="CL241" s="62"/>
      <c r="CM241" s="62"/>
      <c r="CN241" s="62"/>
      <c r="CO241" s="62"/>
      <c r="CP241" s="62"/>
      <c r="CQ241" s="62"/>
      <c r="CR241" s="62"/>
      <c r="CS241" s="62"/>
      <c r="CT241" s="62"/>
      <c r="CU241" s="62"/>
      <c r="CV241" s="62"/>
      <c r="CW241" s="62"/>
      <c r="CX241" s="62"/>
      <c r="CY241" s="62"/>
      <c r="CZ241" s="62"/>
      <c r="DA241" s="62"/>
      <c r="DB241" s="62"/>
      <c r="DC241" s="62"/>
      <c r="DD241" s="62"/>
      <c r="DE241" s="62"/>
      <c r="DF241" s="62"/>
      <c r="DG241" s="62"/>
      <c r="DH241" s="62"/>
      <c r="DI241" s="62"/>
      <c r="DJ241" s="62"/>
      <c r="DK241" s="62"/>
      <c r="DL241" s="62"/>
      <c r="DM241" s="62"/>
      <c r="DN241" s="62"/>
      <c r="DO241" s="62"/>
      <c r="DP241" s="62"/>
      <c r="DQ241" s="62"/>
      <c r="DR241" s="62"/>
      <c r="DS241" s="62"/>
    </row>
    <row r="242" spans="1:123" s="49" customFormat="1" x14ac:dyDescent="0.25">
      <c r="A242" s="43">
        <v>3000</v>
      </c>
      <c r="B242" s="44"/>
      <c r="C242" s="45">
        <v>3771</v>
      </c>
      <c r="D242" s="46" t="s">
        <v>471</v>
      </c>
      <c r="E242" s="56"/>
      <c r="F242" s="48">
        <f>'P1-C1'!F247+'P1-C2'!F247</f>
        <v>0</v>
      </c>
      <c r="G242" s="48">
        <f>'P1-C1'!G247+'P1-C2'!G247</f>
        <v>0</v>
      </c>
      <c r="H242" s="48">
        <f>'P1-C1'!H247+'P1-C2'!H247</f>
        <v>0</v>
      </c>
      <c r="I242" s="48">
        <f>'P1-C1'!I247+'P1-C2'!I247</f>
        <v>0</v>
      </c>
      <c r="J242" s="48">
        <f>'P1-C1'!J247+'P1-C2'!J247</f>
        <v>0</v>
      </c>
      <c r="K242" s="48">
        <f>'P1-C1'!K247+'P1-C2'!K247</f>
        <v>0</v>
      </c>
      <c r="L242" s="48">
        <f>'P1-C1'!L247+'P1-C2'!L247</f>
        <v>0</v>
      </c>
      <c r="M242" s="48">
        <f>'P1-C1'!M247+'P1-C2'!M247</f>
        <v>0</v>
      </c>
      <c r="N242" s="48">
        <f>'P1-C1'!N247+'P1-C2'!N247</f>
        <v>0</v>
      </c>
      <c r="O242" s="48">
        <f>'P1-C1'!O247+'P1-C2'!O247</f>
        <v>0</v>
      </c>
      <c r="P242" s="48">
        <f>'P1-C1'!P247+'P1-C2'!P247</f>
        <v>0</v>
      </c>
      <c r="Q242" s="48">
        <f>'P1-C1'!Q247+'P1-C2'!Q247</f>
        <v>0</v>
      </c>
      <c r="R242" s="66">
        <f t="shared" si="5"/>
        <v>0</v>
      </c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  <c r="CF242" s="62"/>
      <c r="CG242" s="62"/>
      <c r="CH242" s="62"/>
      <c r="CI242" s="62"/>
      <c r="CJ242" s="62"/>
      <c r="CK242" s="62"/>
      <c r="CL242" s="62"/>
      <c r="CM242" s="62"/>
      <c r="CN242" s="62"/>
      <c r="CO242" s="62"/>
      <c r="CP242" s="62"/>
      <c r="CQ242" s="62"/>
      <c r="CR242" s="62"/>
      <c r="CS242" s="62"/>
      <c r="CT242" s="62"/>
      <c r="CU242" s="62"/>
      <c r="CV242" s="62"/>
      <c r="CW242" s="62"/>
      <c r="CX242" s="62"/>
      <c r="CY242" s="62"/>
      <c r="CZ242" s="62"/>
      <c r="DA242" s="62"/>
      <c r="DB242" s="62"/>
      <c r="DC242" s="62"/>
      <c r="DD242" s="62"/>
      <c r="DE242" s="62"/>
      <c r="DF242" s="62"/>
      <c r="DG242" s="62"/>
      <c r="DH242" s="62"/>
      <c r="DI242" s="62"/>
      <c r="DJ242" s="62"/>
      <c r="DK242" s="62"/>
      <c r="DL242" s="62"/>
      <c r="DM242" s="62"/>
      <c r="DN242" s="62"/>
      <c r="DO242" s="62"/>
      <c r="DP242" s="62"/>
      <c r="DQ242" s="62"/>
      <c r="DR242" s="62"/>
      <c r="DS242" s="62"/>
    </row>
    <row r="243" spans="1:123" s="49" customFormat="1" x14ac:dyDescent="0.25">
      <c r="A243" s="43">
        <v>3000</v>
      </c>
      <c r="B243" s="44"/>
      <c r="C243" s="45">
        <v>3781</v>
      </c>
      <c r="D243" s="46" t="s">
        <v>472</v>
      </c>
      <c r="E243" s="56"/>
      <c r="F243" s="48">
        <f>'P1-C1'!F248+'P1-C2'!F248</f>
        <v>0</v>
      </c>
      <c r="G243" s="48">
        <f>'P1-C1'!G248+'P1-C2'!G248</f>
        <v>0</v>
      </c>
      <c r="H243" s="48">
        <f>'P1-C1'!H248+'P1-C2'!H248</f>
        <v>0</v>
      </c>
      <c r="I243" s="48">
        <f>'P1-C1'!I248+'P1-C2'!I248</f>
        <v>0</v>
      </c>
      <c r="J243" s="48">
        <f>'P1-C1'!J248+'P1-C2'!J248</f>
        <v>0</v>
      </c>
      <c r="K243" s="48">
        <f>'P1-C1'!K248+'P1-C2'!K248</f>
        <v>0</v>
      </c>
      <c r="L243" s="48">
        <f>'P1-C1'!L248+'P1-C2'!L248</f>
        <v>0</v>
      </c>
      <c r="M243" s="48">
        <f>'P1-C1'!M248+'P1-C2'!M248</f>
        <v>0</v>
      </c>
      <c r="N243" s="48">
        <f>'P1-C1'!N248+'P1-C2'!N248</f>
        <v>0</v>
      </c>
      <c r="O243" s="48">
        <f>'P1-C1'!O248+'P1-C2'!O248</f>
        <v>0</v>
      </c>
      <c r="P243" s="48">
        <f>'P1-C1'!P248+'P1-C2'!P248</f>
        <v>0</v>
      </c>
      <c r="Q243" s="48">
        <f>'P1-C1'!Q248+'P1-C2'!Q248</f>
        <v>0</v>
      </c>
      <c r="R243" s="66">
        <f t="shared" si="5"/>
        <v>0</v>
      </c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  <c r="CF243" s="62"/>
      <c r="CG243" s="62"/>
      <c r="CH243" s="62"/>
      <c r="CI243" s="62"/>
      <c r="CJ243" s="62"/>
      <c r="CK243" s="62"/>
      <c r="CL243" s="62"/>
      <c r="CM243" s="62"/>
      <c r="CN243" s="62"/>
      <c r="CO243" s="62"/>
      <c r="CP243" s="62"/>
      <c r="CQ243" s="62"/>
      <c r="CR243" s="62"/>
      <c r="CS243" s="62"/>
      <c r="CT243" s="62"/>
      <c r="CU243" s="62"/>
      <c r="CV243" s="62"/>
      <c r="CW243" s="62"/>
      <c r="CX243" s="62"/>
      <c r="CY243" s="62"/>
      <c r="CZ243" s="62"/>
      <c r="DA243" s="62"/>
      <c r="DB243" s="62"/>
      <c r="DC243" s="62"/>
      <c r="DD243" s="62"/>
      <c r="DE243" s="62"/>
      <c r="DF243" s="62"/>
      <c r="DG243" s="62"/>
      <c r="DH243" s="62"/>
      <c r="DI243" s="62"/>
      <c r="DJ243" s="62"/>
      <c r="DK243" s="62"/>
      <c r="DL243" s="62"/>
      <c r="DM243" s="62"/>
      <c r="DN243" s="62"/>
      <c r="DO243" s="62"/>
      <c r="DP243" s="62"/>
      <c r="DQ243" s="62"/>
      <c r="DR243" s="62"/>
      <c r="DS243" s="62"/>
    </row>
    <row r="244" spans="1:123" s="49" customFormat="1" x14ac:dyDescent="0.25">
      <c r="A244" s="43">
        <v>3000</v>
      </c>
      <c r="B244" s="44"/>
      <c r="C244" s="45">
        <v>3791</v>
      </c>
      <c r="D244" s="46" t="s">
        <v>473</v>
      </c>
      <c r="E244" s="56"/>
      <c r="F244" s="48">
        <f>'P1-C1'!F249+'P1-C2'!F249</f>
        <v>0</v>
      </c>
      <c r="G244" s="48">
        <f>'P1-C1'!G249+'P1-C2'!G249</f>
        <v>0</v>
      </c>
      <c r="H244" s="48">
        <f>'P1-C1'!H249+'P1-C2'!H249</f>
        <v>0</v>
      </c>
      <c r="I244" s="48">
        <f>'P1-C1'!I249+'P1-C2'!I249</f>
        <v>0</v>
      </c>
      <c r="J244" s="48">
        <f>'P1-C1'!J249+'P1-C2'!J249</f>
        <v>0</v>
      </c>
      <c r="K244" s="48">
        <f>'P1-C1'!K249+'P1-C2'!K249</f>
        <v>0</v>
      </c>
      <c r="L244" s="48">
        <f>'P1-C1'!L249+'P1-C2'!L249</f>
        <v>0</v>
      </c>
      <c r="M244" s="48">
        <f>'P1-C1'!M249+'P1-C2'!M249</f>
        <v>0</v>
      </c>
      <c r="N244" s="48">
        <f>'P1-C1'!N249+'P1-C2'!N249</f>
        <v>0</v>
      </c>
      <c r="O244" s="48">
        <f>'P1-C1'!O249+'P1-C2'!O249</f>
        <v>0</v>
      </c>
      <c r="P244" s="48">
        <f>'P1-C1'!P249+'P1-C2'!P249</f>
        <v>0</v>
      </c>
      <c r="Q244" s="48">
        <f>'P1-C1'!Q249+'P1-C2'!Q249</f>
        <v>0</v>
      </c>
      <c r="R244" s="66">
        <f t="shared" si="5"/>
        <v>0</v>
      </c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62"/>
      <c r="CQ244" s="62"/>
      <c r="CR244" s="62"/>
      <c r="CS244" s="62"/>
      <c r="CT244" s="62"/>
      <c r="CU244" s="62"/>
      <c r="CV244" s="62"/>
      <c r="CW244" s="62"/>
      <c r="CX244" s="62"/>
      <c r="CY244" s="62"/>
      <c r="CZ244" s="62"/>
      <c r="DA244" s="62"/>
      <c r="DB244" s="62"/>
      <c r="DC244" s="62"/>
      <c r="DD244" s="62"/>
      <c r="DE244" s="62"/>
      <c r="DF244" s="62"/>
      <c r="DG244" s="62"/>
      <c r="DH244" s="62"/>
      <c r="DI244" s="62"/>
      <c r="DJ244" s="62"/>
      <c r="DK244" s="62"/>
      <c r="DL244" s="62"/>
      <c r="DM244" s="62"/>
      <c r="DN244" s="62"/>
      <c r="DO244" s="62"/>
      <c r="DP244" s="62"/>
      <c r="DQ244" s="62"/>
      <c r="DR244" s="62"/>
      <c r="DS244" s="62"/>
    </row>
    <row r="245" spans="1:123" s="49" customFormat="1" x14ac:dyDescent="0.25">
      <c r="A245" s="43">
        <v>3000</v>
      </c>
      <c r="B245" s="44"/>
      <c r="C245" s="45">
        <v>3811</v>
      </c>
      <c r="D245" s="46" t="s">
        <v>474</v>
      </c>
      <c r="E245" s="56"/>
      <c r="F245" s="48">
        <f>'P1-C1'!F250+'P1-C2'!F250</f>
        <v>0</v>
      </c>
      <c r="G245" s="48">
        <f>'P1-C1'!G250+'P1-C2'!G250</f>
        <v>0</v>
      </c>
      <c r="H245" s="48">
        <f>'P1-C1'!H250+'P1-C2'!H250</f>
        <v>0</v>
      </c>
      <c r="I245" s="48">
        <f>'P1-C1'!I250+'P1-C2'!I250</f>
        <v>0</v>
      </c>
      <c r="J245" s="48">
        <f>'P1-C1'!J250+'P1-C2'!J250</f>
        <v>0</v>
      </c>
      <c r="K245" s="48">
        <f>'P1-C1'!K250+'P1-C2'!K250</f>
        <v>0</v>
      </c>
      <c r="L245" s="48">
        <f>'P1-C1'!L250+'P1-C2'!L250</f>
        <v>0</v>
      </c>
      <c r="M245" s="48">
        <f>'P1-C1'!M250+'P1-C2'!M250</f>
        <v>0</v>
      </c>
      <c r="N245" s="48">
        <f>'P1-C1'!N250+'P1-C2'!N250</f>
        <v>0</v>
      </c>
      <c r="O245" s="48">
        <f>'P1-C1'!O250+'P1-C2'!O250</f>
        <v>0</v>
      </c>
      <c r="P245" s="48">
        <f>'P1-C1'!P250+'P1-C2'!P250</f>
        <v>0</v>
      </c>
      <c r="Q245" s="48">
        <f>'P1-C1'!Q250+'P1-C2'!Q250</f>
        <v>0</v>
      </c>
      <c r="R245" s="66">
        <f t="shared" si="5"/>
        <v>0</v>
      </c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  <c r="CF245" s="62"/>
      <c r="CG245" s="62"/>
      <c r="CH245" s="62"/>
      <c r="CI245" s="62"/>
      <c r="CJ245" s="62"/>
      <c r="CK245" s="62"/>
      <c r="CL245" s="62"/>
      <c r="CM245" s="62"/>
      <c r="CN245" s="62"/>
      <c r="CO245" s="62"/>
      <c r="CP245" s="62"/>
      <c r="CQ245" s="62"/>
      <c r="CR245" s="62"/>
      <c r="CS245" s="62"/>
      <c r="CT245" s="62"/>
      <c r="CU245" s="62"/>
      <c r="CV245" s="62"/>
      <c r="CW245" s="62"/>
      <c r="CX245" s="62"/>
      <c r="CY245" s="62"/>
      <c r="CZ245" s="62"/>
      <c r="DA245" s="62"/>
      <c r="DB245" s="62"/>
      <c r="DC245" s="62"/>
      <c r="DD245" s="62"/>
      <c r="DE245" s="62"/>
      <c r="DF245" s="62"/>
      <c r="DG245" s="62"/>
      <c r="DH245" s="62"/>
      <c r="DI245" s="62"/>
      <c r="DJ245" s="62"/>
      <c r="DK245" s="62"/>
      <c r="DL245" s="62"/>
      <c r="DM245" s="62"/>
      <c r="DN245" s="62"/>
      <c r="DO245" s="62"/>
      <c r="DP245" s="62"/>
      <c r="DQ245" s="62"/>
      <c r="DR245" s="62"/>
      <c r="DS245" s="62"/>
    </row>
    <row r="246" spans="1:123" s="49" customFormat="1" x14ac:dyDescent="0.25">
      <c r="A246" s="43">
        <v>3000</v>
      </c>
      <c r="B246" s="44"/>
      <c r="C246" s="45">
        <v>3812</v>
      </c>
      <c r="D246" s="46" t="s">
        <v>475</v>
      </c>
      <c r="E246" s="56"/>
      <c r="F246" s="48">
        <f>'P1-C1'!F251+'P1-C2'!F251</f>
        <v>0</v>
      </c>
      <c r="G246" s="48">
        <f>'P1-C1'!G251+'P1-C2'!G251</f>
        <v>0</v>
      </c>
      <c r="H246" s="48">
        <f>'P1-C1'!H251+'P1-C2'!H251</f>
        <v>0</v>
      </c>
      <c r="I246" s="48">
        <f>'P1-C1'!I251+'P1-C2'!I251</f>
        <v>0</v>
      </c>
      <c r="J246" s="48">
        <f>'P1-C1'!J251+'P1-C2'!J251</f>
        <v>0</v>
      </c>
      <c r="K246" s="48">
        <f>'P1-C1'!K251+'P1-C2'!K251</f>
        <v>0</v>
      </c>
      <c r="L246" s="48">
        <f>'P1-C1'!L251+'P1-C2'!L251</f>
        <v>0</v>
      </c>
      <c r="M246" s="48">
        <f>'P1-C1'!M251+'P1-C2'!M251</f>
        <v>0</v>
      </c>
      <c r="N246" s="48">
        <f>'P1-C1'!N251+'P1-C2'!N251</f>
        <v>0</v>
      </c>
      <c r="O246" s="48">
        <f>'P1-C1'!O251+'P1-C2'!O251</f>
        <v>0</v>
      </c>
      <c r="P246" s="48">
        <f>'P1-C1'!P251+'P1-C2'!P251</f>
        <v>0</v>
      </c>
      <c r="Q246" s="48">
        <f>'P1-C1'!Q251+'P1-C2'!Q251</f>
        <v>0</v>
      </c>
      <c r="R246" s="66">
        <f t="shared" si="5"/>
        <v>0</v>
      </c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  <c r="CF246" s="62"/>
      <c r="CG246" s="62"/>
      <c r="CH246" s="62"/>
      <c r="CI246" s="62"/>
      <c r="CJ246" s="62"/>
      <c r="CK246" s="62"/>
      <c r="CL246" s="62"/>
      <c r="CM246" s="62"/>
      <c r="CN246" s="62"/>
      <c r="CO246" s="62"/>
      <c r="CP246" s="62"/>
      <c r="CQ246" s="62"/>
      <c r="CR246" s="62"/>
      <c r="CS246" s="62"/>
      <c r="CT246" s="62"/>
      <c r="CU246" s="62"/>
      <c r="CV246" s="62"/>
      <c r="CW246" s="62"/>
      <c r="CX246" s="62"/>
      <c r="CY246" s="62"/>
      <c r="CZ246" s="62"/>
      <c r="DA246" s="62"/>
      <c r="DB246" s="62"/>
      <c r="DC246" s="62"/>
      <c r="DD246" s="62"/>
      <c r="DE246" s="62"/>
      <c r="DF246" s="62"/>
      <c r="DG246" s="62"/>
      <c r="DH246" s="62"/>
      <c r="DI246" s="62"/>
      <c r="DJ246" s="62"/>
      <c r="DK246" s="62"/>
      <c r="DL246" s="62"/>
      <c r="DM246" s="62"/>
      <c r="DN246" s="62"/>
      <c r="DO246" s="62"/>
      <c r="DP246" s="62"/>
      <c r="DQ246" s="62"/>
      <c r="DR246" s="62"/>
      <c r="DS246" s="62"/>
    </row>
    <row r="247" spans="1:123" s="49" customFormat="1" x14ac:dyDescent="0.25">
      <c r="A247" s="43">
        <v>3000</v>
      </c>
      <c r="B247" s="44"/>
      <c r="C247" s="45">
        <v>3821</v>
      </c>
      <c r="D247" s="46" t="s">
        <v>476</v>
      </c>
      <c r="E247" s="49" t="s">
        <v>980</v>
      </c>
      <c r="F247" s="48">
        <f>'P1-C1'!F252+'P1-C2'!F252</f>
        <v>6750</v>
      </c>
      <c r="G247" s="48">
        <f>'P1-C1'!G252+'P1-C2'!G252</f>
        <v>0</v>
      </c>
      <c r="H247" s="48">
        <f>'P1-C1'!H252+'P1-C2'!H252</f>
        <v>0</v>
      </c>
      <c r="I247" s="48">
        <f>'P1-C1'!I252+'P1-C2'!I252</f>
        <v>0</v>
      </c>
      <c r="J247" s="48">
        <f>'P1-C1'!J252+'P1-C2'!J252</f>
        <v>0</v>
      </c>
      <c r="K247" s="48">
        <f>'P1-C1'!K252+'P1-C2'!K252</f>
        <v>0</v>
      </c>
      <c r="L247" s="48">
        <f>'P1-C1'!L252+'P1-C2'!L252</f>
        <v>0</v>
      </c>
      <c r="M247" s="48">
        <f>'P1-C1'!M252+'P1-C2'!M252</f>
        <v>0</v>
      </c>
      <c r="N247" s="48">
        <f>'P1-C1'!N252+'P1-C2'!N252</f>
        <v>0</v>
      </c>
      <c r="O247" s="48">
        <f>'P1-C1'!O252+'P1-C2'!O252</f>
        <v>0</v>
      </c>
      <c r="P247" s="48">
        <f>'P1-C1'!P252+'P1-C2'!P252</f>
        <v>0</v>
      </c>
      <c r="Q247" s="48">
        <f>'P1-C1'!Q252+'P1-C2'!Q252</f>
        <v>0</v>
      </c>
      <c r="R247" s="66">
        <f t="shared" si="5"/>
        <v>6750</v>
      </c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/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  <c r="BT247" s="62"/>
      <c r="BU247" s="62"/>
      <c r="BV247" s="62"/>
      <c r="BW247" s="62"/>
      <c r="BX247" s="62"/>
      <c r="BY247" s="62"/>
      <c r="BZ247" s="62"/>
      <c r="CA247" s="62"/>
      <c r="CB247" s="62"/>
      <c r="CC247" s="62"/>
      <c r="CD247" s="62"/>
      <c r="CE247" s="62"/>
      <c r="CF247" s="62"/>
      <c r="CG247" s="62"/>
      <c r="CH247" s="62"/>
      <c r="CI247" s="62"/>
      <c r="CJ247" s="62"/>
      <c r="CK247" s="62"/>
      <c r="CL247" s="62"/>
      <c r="CM247" s="62"/>
      <c r="CN247" s="62"/>
      <c r="CO247" s="62"/>
      <c r="CP247" s="62"/>
      <c r="CQ247" s="62"/>
      <c r="CR247" s="62"/>
      <c r="CS247" s="62"/>
      <c r="CT247" s="62"/>
      <c r="CU247" s="62"/>
      <c r="CV247" s="62"/>
      <c r="CW247" s="62"/>
      <c r="CX247" s="62"/>
      <c r="CY247" s="62"/>
      <c r="CZ247" s="62"/>
      <c r="DA247" s="62"/>
      <c r="DB247" s="62"/>
      <c r="DC247" s="62"/>
      <c r="DD247" s="62"/>
      <c r="DE247" s="62"/>
      <c r="DF247" s="62"/>
      <c r="DG247" s="62"/>
      <c r="DH247" s="62"/>
      <c r="DI247" s="62"/>
      <c r="DJ247" s="62"/>
      <c r="DK247" s="62"/>
      <c r="DL247" s="62"/>
      <c r="DM247" s="62"/>
      <c r="DN247" s="62"/>
      <c r="DO247" s="62"/>
      <c r="DP247" s="62"/>
      <c r="DQ247" s="62"/>
      <c r="DR247" s="62"/>
      <c r="DS247" s="62"/>
    </row>
    <row r="248" spans="1:123" s="49" customFormat="1" x14ac:dyDescent="0.25">
      <c r="A248" s="43">
        <v>3000</v>
      </c>
      <c r="B248" s="44"/>
      <c r="C248" s="45">
        <v>3831</v>
      </c>
      <c r="D248" s="46" t="s">
        <v>477</v>
      </c>
      <c r="E248" s="56"/>
      <c r="F248" s="48">
        <f>'P1-C1'!F253+'P1-C2'!F253</f>
        <v>0</v>
      </c>
      <c r="G248" s="48">
        <f>'P1-C1'!G253+'P1-C2'!G253</f>
        <v>0</v>
      </c>
      <c r="H248" s="48">
        <f>'P1-C1'!H253+'P1-C2'!H253</f>
        <v>0</v>
      </c>
      <c r="I248" s="48">
        <f>'P1-C1'!I253+'P1-C2'!I253</f>
        <v>0</v>
      </c>
      <c r="J248" s="48">
        <f>'P1-C1'!J253+'P1-C2'!J253</f>
        <v>0</v>
      </c>
      <c r="K248" s="48">
        <f>'P1-C1'!K253+'P1-C2'!K253</f>
        <v>0</v>
      </c>
      <c r="L248" s="48">
        <f>'P1-C1'!L253+'P1-C2'!L253</f>
        <v>0</v>
      </c>
      <c r="M248" s="48">
        <f>'P1-C1'!M253+'P1-C2'!M253</f>
        <v>0</v>
      </c>
      <c r="N248" s="48">
        <f>'P1-C1'!N253+'P1-C2'!N253</f>
        <v>0</v>
      </c>
      <c r="O248" s="48">
        <f>'P1-C1'!O253+'P1-C2'!O253</f>
        <v>0</v>
      </c>
      <c r="P248" s="48">
        <f>'P1-C1'!P253+'P1-C2'!P253</f>
        <v>0</v>
      </c>
      <c r="Q248" s="48">
        <f>'P1-C1'!Q253+'P1-C2'!Q253</f>
        <v>0</v>
      </c>
      <c r="R248" s="66">
        <f t="shared" si="5"/>
        <v>0</v>
      </c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62"/>
      <c r="CE248" s="62"/>
      <c r="CF248" s="62"/>
      <c r="CG248" s="62"/>
      <c r="CH248" s="62"/>
      <c r="CI248" s="62"/>
      <c r="CJ248" s="62"/>
      <c r="CK248" s="62"/>
      <c r="CL248" s="62"/>
      <c r="CM248" s="62"/>
      <c r="CN248" s="62"/>
      <c r="CO248" s="62"/>
      <c r="CP248" s="62"/>
      <c r="CQ248" s="62"/>
      <c r="CR248" s="62"/>
      <c r="CS248" s="62"/>
      <c r="CT248" s="62"/>
      <c r="CU248" s="62"/>
      <c r="CV248" s="62"/>
      <c r="CW248" s="62"/>
      <c r="CX248" s="62"/>
      <c r="CY248" s="62"/>
      <c r="CZ248" s="62"/>
      <c r="DA248" s="62"/>
      <c r="DB248" s="62"/>
      <c r="DC248" s="62"/>
      <c r="DD248" s="62"/>
      <c r="DE248" s="62"/>
      <c r="DF248" s="62"/>
      <c r="DG248" s="62"/>
      <c r="DH248" s="62"/>
      <c r="DI248" s="62"/>
      <c r="DJ248" s="62"/>
      <c r="DK248" s="62"/>
      <c r="DL248" s="62"/>
      <c r="DM248" s="62"/>
      <c r="DN248" s="62"/>
      <c r="DO248" s="62"/>
      <c r="DP248" s="62"/>
      <c r="DQ248" s="62"/>
      <c r="DR248" s="62"/>
      <c r="DS248" s="62"/>
    </row>
    <row r="249" spans="1:123" s="49" customFormat="1" x14ac:dyDescent="0.25">
      <c r="A249" s="43">
        <v>3000</v>
      </c>
      <c r="B249" s="44"/>
      <c r="C249" s="45">
        <v>3841</v>
      </c>
      <c r="D249" s="46" t="s">
        <v>478</v>
      </c>
      <c r="E249" s="56"/>
      <c r="F249" s="48">
        <f>'P1-C1'!F254+'P1-C2'!F254</f>
        <v>0</v>
      </c>
      <c r="G249" s="48">
        <f>'P1-C1'!G254+'P1-C2'!G254</f>
        <v>0</v>
      </c>
      <c r="H249" s="48">
        <f>'P1-C1'!H254+'P1-C2'!H254</f>
        <v>0</v>
      </c>
      <c r="I249" s="48">
        <f>'P1-C1'!I254+'P1-C2'!I254</f>
        <v>0</v>
      </c>
      <c r="J249" s="48">
        <f>'P1-C1'!J254+'P1-C2'!J254</f>
        <v>0</v>
      </c>
      <c r="K249" s="48">
        <f>'P1-C1'!K254+'P1-C2'!K254</f>
        <v>0</v>
      </c>
      <c r="L249" s="48">
        <f>'P1-C1'!L254+'P1-C2'!L254</f>
        <v>0</v>
      </c>
      <c r="M249" s="48">
        <f>'P1-C1'!M254+'P1-C2'!M254</f>
        <v>0</v>
      </c>
      <c r="N249" s="48">
        <f>'P1-C1'!N254+'P1-C2'!N254</f>
        <v>0</v>
      </c>
      <c r="O249" s="48">
        <f>'P1-C1'!O254+'P1-C2'!O254</f>
        <v>0</v>
      </c>
      <c r="P249" s="48">
        <f>'P1-C1'!P254+'P1-C2'!P254</f>
        <v>0</v>
      </c>
      <c r="Q249" s="48">
        <f>'P1-C1'!Q254+'P1-C2'!Q254</f>
        <v>0</v>
      </c>
      <c r="R249" s="66">
        <f t="shared" si="5"/>
        <v>0</v>
      </c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  <c r="CF249" s="62"/>
      <c r="CG249" s="62"/>
      <c r="CH249" s="62"/>
      <c r="CI249" s="62"/>
      <c r="CJ249" s="62"/>
      <c r="CK249" s="62"/>
      <c r="CL249" s="62"/>
      <c r="CM249" s="62"/>
      <c r="CN249" s="62"/>
      <c r="CO249" s="62"/>
      <c r="CP249" s="62"/>
      <c r="CQ249" s="62"/>
      <c r="CR249" s="62"/>
      <c r="CS249" s="62"/>
      <c r="CT249" s="62"/>
      <c r="CU249" s="62"/>
      <c r="CV249" s="62"/>
      <c r="CW249" s="62"/>
      <c r="CX249" s="62"/>
      <c r="CY249" s="62"/>
      <c r="CZ249" s="62"/>
      <c r="DA249" s="62"/>
      <c r="DB249" s="62"/>
      <c r="DC249" s="62"/>
      <c r="DD249" s="62"/>
      <c r="DE249" s="62"/>
      <c r="DF249" s="62"/>
      <c r="DG249" s="62"/>
      <c r="DH249" s="62"/>
      <c r="DI249" s="62"/>
      <c r="DJ249" s="62"/>
      <c r="DK249" s="62"/>
      <c r="DL249" s="62"/>
      <c r="DM249" s="62"/>
      <c r="DN249" s="62"/>
      <c r="DO249" s="62"/>
      <c r="DP249" s="62"/>
      <c r="DQ249" s="62"/>
      <c r="DR249" s="62"/>
      <c r="DS249" s="62"/>
    </row>
    <row r="250" spans="1:123" s="49" customFormat="1" x14ac:dyDescent="0.25">
      <c r="A250" s="43">
        <v>3000</v>
      </c>
      <c r="B250" s="44"/>
      <c r="C250" s="45">
        <v>3851</v>
      </c>
      <c r="D250" s="46" t="s">
        <v>479</v>
      </c>
      <c r="E250" s="56"/>
      <c r="F250" s="48">
        <f>'P1-C1'!F255+'P1-C2'!F255</f>
        <v>0</v>
      </c>
      <c r="G250" s="48">
        <f>'P1-C1'!G255+'P1-C2'!G255</f>
        <v>0</v>
      </c>
      <c r="H250" s="48">
        <f>'P1-C1'!H255+'P1-C2'!H255</f>
        <v>0</v>
      </c>
      <c r="I250" s="48">
        <f>'P1-C1'!I255+'P1-C2'!I255</f>
        <v>0</v>
      </c>
      <c r="J250" s="48">
        <f>'P1-C1'!J255+'P1-C2'!J255</f>
        <v>0</v>
      </c>
      <c r="K250" s="48">
        <f>'P1-C1'!K255+'P1-C2'!K255</f>
        <v>0</v>
      </c>
      <c r="L250" s="48">
        <f>'P1-C1'!L255+'P1-C2'!L255</f>
        <v>0</v>
      </c>
      <c r="M250" s="48">
        <f>'P1-C1'!M255+'P1-C2'!M255</f>
        <v>0</v>
      </c>
      <c r="N250" s="48">
        <f>'P1-C1'!N255+'P1-C2'!N255</f>
        <v>0</v>
      </c>
      <c r="O250" s="48">
        <f>'P1-C1'!O255+'P1-C2'!O255</f>
        <v>0</v>
      </c>
      <c r="P250" s="48">
        <f>'P1-C1'!P255+'P1-C2'!P255</f>
        <v>0</v>
      </c>
      <c r="Q250" s="48">
        <f>'P1-C1'!Q255+'P1-C2'!Q255</f>
        <v>0</v>
      </c>
      <c r="R250" s="66">
        <f t="shared" si="5"/>
        <v>0</v>
      </c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  <c r="CF250" s="62"/>
      <c r="CG250" s="62"/>
      <c r="CH250" s="62"/>
      <c r="CI250" s="62"/>
      <c r="CJ250" s="62"/>
      <c r="CK250" s="62"/>
      <c r="CL250" s="62"/>
      <c r="CM250" s="62"/>
      <c r="CN250" s="62"/>
      <c r="CO250" s="62"/>
      <c r="CP250" s="62"/>
      <c r="CQ250" s="62"/>
      <c r="CR250" s="62"/>
      <c r="CS250" s="62"/>
      <c r="CT250" s="62"/>
      <c r="CU250" s="62"/>
      <c r="CV250" s="62"/>
      <c r="CW250" s="62"/>
      <c r="CX250" s="62"/>
      <c r="CY250" s="62"/>
      <c r="CZ250" s="62"/>
      <c r="DA250" s="62"/>
      <c r="DB250" s="62"/>
      <c r="DC250" s="62"/>
      <c r="DD250" s="62"/>
      <c r="DE250" s="62"/>
      <c r="DF250" s="62"/>
      <c r="DG250" s="62"/>
      <c r="DH250" s="62"/>
      <c r="DI250" s="62"/>
      <c r="DJ250" s="62"/>
      <c r="DK250" s="62"/>
      <c r="DL250" s="62"/>
      <c r="DM250" s="62"/>
      <c r="DN250" s="62"/>
      <c r="DO250" s="62"/>
      <c r="DP250" s="62"/>
      <c r="DQ250" s="62"/>
      <c r="DR250" s="62"/>
      <c r="DS250" s="62"/>
    </row>
    <row r="251" spans="1:123" s="49" customFormat="1" x14ac:dyDescent="0.25">
      <c r="A251" s="43">
        <v>3000</v>
      </c>
      <c r="B251" s="44"/>
      <c r="C251" s="45">
        <v>3911</v>
      </c>
      <c r="D251" s="46" t="s">
        <v>480</v>
      </c>
      <c r="E251" s="56"/>
      <c r="F251" s="48">
        <f>'P1-C1'!F256+'P1-C2'!F256</f>
        <v>0</v>
      </c>
      <c r="G251" s="48">
        <f>'P1-C1'!G256+'P1-C2'!G256</f>
        <v>0</v>
      </c>
      <c r="H251" s="48">
        <f>'P1-C1'!H256+'P1-C2'!H256</f>
        <v>0</v>
      </c>
      <c r="I251" s="48">
        <f>'P1-C1'!I256+'P1-C2'!I256</f>
        <v>0</v>
      </c>
      <c r="J251" s="48">
        <f>'P1-C1'!J256+'P1-C2'!J256</f>
        <v>0</v>
      </c>
      <c r="K251" s="48">
        <f>'P1-C1'!K256+'P1-C2'!K256</f>
        <v>0</v>
      </c>
      <c r="L251" s="48">
        <f>'P1-C1'!L256+'P1-C2'!L256</f>
        <v>0</v>
      </c>
      <c r="M251" s="48">
        <f>'P1-C1'!M256+'P1-C2'!M256</f>
        <v>0</v>
      </c>
      <c r="N251" s="48">
        <f>'P1-C1'!N256+'P1-C2'!N256</f>
        <v>0</v>
      </c>
      <c r="O251" s="48">
        <f>'P1-C1'!O256+'P1-C2'!O256</f>
        <v>0</v>
      </c>
      <c r="P251" s="48">
        <f>'P1-C1'!P256+'P1-C2'!P256</f>
        <v>0</v>
      </c>
      <c r="Q251" s="48">
        <f>'P1-C1'!Q256+'P1-C2'!Q256</f>
        <v>0</v>
      </c>
      <c r="R251" s="66">
        <f t="shared" si="5"/>
        <v>0</v>
      </c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  <c r="CF251" s="62"/>
      <c r="CG251" s="62"/>
      <c r="CH251" s="62"/>
      <c r="CI251" s="62"/>
      <c r="CJ251" s="62"/>
      <c r="CK251" s="62"/>
      <c r="CL251" s="62"/>
      <c r="CM251" s="62"/>
      <c r="CN251" s="62"/>
      <c r="CO251" s="62"/>
      <c r="CP251" s="62"/>
      <c r="CQ251" s="62"/>
      <c r="CR251" s="62"/>
      <c r="CS251" s="62"/>
      <c r="CT251" s="62"/>
      <c r="CU251" s="62"/>
      <c r="CV251" s="62"/>
      <c r="CW251" s="62"/>
      <c r="CX251" s="62"/>
      <c r="CY251" s="62"/>
      <c r="CZ251" s="62"/>
      <c r="DA251" s="62"/>
      <c r="DB251" s="62"/>
      <c r="DC251" s="62"/>
      <c r="DD251" s="62"/>
      <c r="DE251" s="62"/>
      <c r="DF251" s="62"/>
      <c r="DG251" s="62"/>
      <c r="DH251" s="62"/>
      <c r="DI251" s="62"/>
      <c r="DJ251" s="62"/>
      <c r="DK251" s="62"/>
      <c r="DL251" s="62"/>
      <c r="DM251" s="62"/>
      <c r="DN251" s="62"/>
      <c r="DO251" s="62"/>
      <c r="DP251" s="62"/>
      <c r="DQ251" s="62"/>
      <c r="DR251" s="62"/>
      <c r="DS251" s="62"/>
    </row>
    <row r="252" spans="1:123" s="49" customFormat="1" x14ac:dyDescent="0.25">
      <c r="A252" s="43">
        <v>3000</v>
      </c>
      <c r="B252" s="44"/>
      <c r="C252" s="45">
        <v>3921</v>
      </c>
      <c r="D252" s="46" t="s">
        <v>481</v>
      </c>
      <c r="E252" s="56"/>
      <c r="F252" s="48">
        <f>'P1-C1'!F257+'P1-C2'!F257</f>
        <v>0</v>
      </c>
      <c r="G252" s="48">
        <f>'P1-C1'!G257+'P1-C2'!G257</f>
        <v>0</v>
      </c>
      <c r="H252" s="48">
        <f>'P1-C1'!H257+'P1-C2'!H257</f>
        <v>0</v>
      </c>
      <c r="I252" s="48">
        <f>'P1-C1'!I257+'P1-C2'!I257</f>
        <v>0</v>
      </c>
      <c r="J252" s="48">
        <f>'P1-C1'!J257+'P1-C2'!J257</f>
        <v>0</v>
      </c>
      <c r="K252" s="48">
        <f>'P1-C1'!K257+'P1-C2'!K257</f>
        <v>0</v>
      </c>
      <c r="L252" s="48">
        <f>'P1-C1'!L257+'P1-C2'!L257</f>
        <v>0</v>
      </c>
      <c r="M252" s="48">
        <f>'P1-C1'!M257+'P1-C2'!M257</f>
        <v>0</v>
      </c>
      <c r="N252" s="48">
        <f>'P1-C1'!N257+'P1-C2'!N257</f>
        <v>0</v>
      </c>
      <c r="O252" s="48">
        <f>'P1-C1'!O257+'P1-C2'!O257</f>
        <v>0</v>
      </c>
      <c r="P252" s="48">
        <f>'P1-C1'!P257+'P1-C2'!P257</f>
        <v>0</v>
      </c>
      <c r="Q252" s="48">
        <f>'P1-C1'!Q257+'P1-C2'!Q257</f>
        <v>0</v>
      </c>
      <c r="R252" s="66">
        <f t="shared" si="5"/>
        <v>0</v>
      </c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  <c r="CF252" s="62"/>
      <c r="CG252" s="62"/>
      <c r="CH252" s="62"/>
      <c r="CI252" s="62"/>
      <c r="CJ252" s="62"/>
      <c r="CK252" s="62"/>
      <c r="CL252" s="62"/>
      <c r="CM252" s="62"/>
      <c r="CN252" s="62"/>
      <c r="CO252" s="62"/>
      <c r="CP252" s="62"/>
      <c r="CQ252" s="62"/>
      <c r="CR252" s="62"/>
      <c r="CS252" s="62"/>
      <c r="CT252" s="62"/>
      <c r="CU252" s="62"/>
      <c r="CV252" s="62"/>
      <c r="CW252" s="62"/>
      <c r="CX252" s="62"/>
      <c r="CY252" s="62"/>
      <c r="CZ252" s="62"/>
      <c r="DA252" s="62"/>
      <c r="DB252" s="62"/>
      <c r="DC252" s="62"/>
      <c r="DD252" s="62"/>
      <c r="DE252" s="62"/>
      <c r="DF252" s="62"/>
      <c r="DG252" s="62"/>
      <c r="DH252" s="62"/>
      <c r="DI252" s="62"/>
      <c r="DJ252" s="62"/>
      <c r="DK252" s="62"/>
      <c r="DL252" s="62"/>
      <c r="DM252" s="62"/>
      <c r="DN252" s="62"/>
      <c r="DO252" s="62"/>
      <c r="DP252" s="62"/>
      <c r="DQ252" s="62"/>
      <c r="DR252" s="62"/>
      <c r="DS252" s="62"/>
    </row>
    <row r="253" spans="1:123" s="49" customFormat="1" x14ac:dyDescent="0.25">
      <c r="A253" s="43">
        <v>3000</v>
      </c>
      <c r="B253" s="44"/>
      <c r="C253" s="45">
        <v>3922</v>
      </c>
      <c r="D253" s="46" t="s">
        <v>482</v>
      </c>
      <c r="E253" s="49" t="s">
        <v>980</v>
      </c>
      <c r="F253" s="48">
        <f>'P1-C1'!F258+'P1-C2'!F258</f>
        <v>2000</v>
      </c>
      <c r="G253" s="48">
        <f>'P1-C1'!G258+'P1-C2'!G258</f>
        <v>0</v>
      </c>
      <c r="H253" s="48">
        <f>'P1-C1'!H258+'P1-C2'!H258</f>
        <v>0</v>
      </c>
      <c r="I253" s="48">
        <f>'P1-C1'!I258+'P1-C2'!I258</f>
        <v>0</v>
      </c>
      <c r="J253" s="48">
        <f>'P1-C1'!J258+'P1-C2'!J258</f>
        <v>0</v>
      </c>
      <c r="K253" s="48">
        <f>'P1-C1'!K258+'P1-C2'!K258</f>
        <v>0</v>
      </c>
      <c r="L253" s="48">
        <f>'P1-C1'!L258+'P1-C2'!L258</f>
        <v>0</v>
      </c>
      <c r="M253" s="48">
        <f>'P1-C1'!M258+'P1-C2'!M258</f>
        <v>0</v>
      </c>
      <c r="N253" s="48">
        <f>'P1-C1'!N258+'P1-C2'!N258</f>
        <v>0</v>
      </c>
      <c r="O253" s="48">
        <f>'P1-C1'!O258+'P1-C2'!O258</f>
        <v>0</v>
      </c>
      <c r="P253" s="48">
        <f>'P1-C1'!P258+'P1-C2'!P258</f>
        <v>0</v>
      </c>
      <c r="Q253" s="48">
        <f>'P1-C1'!Q258+'P1-C2'!Q258</f>
        <v>0</v>
      </c>
      <c r="R253" s="66">
        <f t="shared" si="5"/>
        <v>2000</v>
      </c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  <c r="CF253" s="62"/>
      <c r="CG253" s="62"/>
      <c r="CH253" s="62"/>
      <c r="CI253" s="62"/>
      <c r="CJ253" s="62"/>
      <c r="CK253" s="62"/>
      <c r="CL253" s="62"/>
      <c r="CM253" s="62"/>
      <c r="CN253" s="62"/>
      <c r="CO253" s="62"/>
      <c r="CP253" s="62"/>
      <c r="CQ253" s="62"/>
      <c r="CR253" s="62"/>
      <c r="CS253" s="62"/>
      <c r="CT253" s="62"/>
      <c r="CU253" s="62"/>
      <c r="CV253" s="62"/>
      <c r="CW253" s="62"/>
      <c r="CX253" s="62"/>
      <c r="CY253" s="62"/>
      <c r="CZ253" s="62"/>
      <c r="DA253" s="62"/>
      <c r="DB253" s="62"/>
      <c r="DC253" s="62"/>
      <c r="DD253" s="62"/>
      <c r="DE253" s="62"/>
      <c r="DF253" s="62"/>
      <c r="DG253" s="62"/>
      <c r="DH253" s="62"/>
      <c r="DI253" s="62"/>
      <c r="DJ253" s="62"/>
      <c r="DK253" s="62"/>
      <c r="DL253" s="62"/>
      <c r="DM253" s="62"/>
      <c r="DN253" s="62"/>
      <c r="DO253" s="62"/>
      <c r="DP253" s="62"/>
      <c r="DQ253" s="62"/>
      <c r="DR253" s="62"/>
      <c r="DS253" s="62"/>
    </row>
    <row r="254" spans="1:123" s="49" customFormat="1" x14ac:dyDescent="0.25">
      <c r="A254" s="43">
        <v>3000</v>
      </c>
      <c r="B254" s="44"/>
      <c r="C254" s="45">
        <v>3923</v>
      </c>
      <c r="D254" s="46" t="s">
        <v>483</v>
      </c>
      <c r="E254" s="49" t="s">
        <v>980</v>
      </c>
      <c r="F254" s="48">
        <f>'P1-C1'!F259+'P1-C2'!F259</f>
        <v>600</v>
      </c>
      <c r="G254" s="48">
        <f>'P1-C1'!G259+'P1-C2'!G259</f>
        <v>0</v>
      </c>
      <c r="H254" s="48">
        <f>'P1-C1'!H259+'P1-C2'!H259</f>
        <v>0</v>
      </c>
      <c r="I254" s="48">
        <f>'P1-C1'!I259+'P1-C2'!I259</f>
        <v>0</v>
      </c>
      <c r="J254" s="48">
        <f>'P1-C1'!J259+'P1-C2'!J259</f>
        <v>0</v>
      </c>
      <c r="K254" s="48">
        <f>'P1-C1'!K259+'P1-C2'!K259</f>
        <v>0</v>
      </c>
      <c r="L254" s="48">
        <f>'P1-C1'!L259+'P1-C2'!L259</f>
        <v>0</v>
      </c>
      <c r="M254" s="48">
        <f>'P1-C1'!M259+'P1-C2'!M259</f>
        <v>0</v>
      </c>
      <c r="N254" s="48">
        <f>'P1-C1'!N259+'P1-C2'!N259</f>
        <v>0</v>
      </c>
      <c r="O254" s="48">
        <f>'P1-C1'!O259+'P1-C2'!O259</f>
        <v>0</v>
      </c>
      <c r="P254" s="48">
        <f>'P1-C1'!P259+'P1-C2'!P259</f>
        <v>0</v>
      </c>
      <c r="Q254" s="48">
        <f>'P1-C1'!Q259+'P1-C2'!Q259</f>
        <v>0</v>
      </c>
      <c r="R254" s="66">
        <f t="shared" si="5"/>
        <v>600</v>
      </c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  <c r="CF254" s="62"/>
      <c r="CG254" s="62"/>
      <c r="CH254" s="62"/>
      <c r="CI254" s="62"/>
      <c r="CJ254" s="62"/>
      <c r="CK254" s="62"/>
      <c r="CL254" s="62"/>
      <c r="CM254" s="62"/>
      <c r="CN254" s="62"/>
      <c r="CO254" s="62"/>
      <c r="CP254" s="62"/>
      <c r="CQ254" s="62"/>
      <c r="CR254" s="62"/>
      <c r="CS254" s="62"/>
      <c r="CT254" s="62"/>
      <c r="CU254" s="62"/>
      <c r="CV254" s="62"/>
      <c r="CW254" s="62"/>
      <c r="CX254" s="62"/>
      <c r="CY254" s="62"/>
      <c r="CZ254" s="62"/>
      <c r="DA254" s="62"/>
      <c r="DB254" s="62"/>
      <c r="DC254" s="62"/>
      <c r="DD254" s="62"/>
      <c r="DE254" s="62"/>
      <c r="DF254" s="62"/>
      <c r="DG254" s="62"/>
      <c r="DH254" s="62"/>
      <c r="DI254" s="62"/>
      <c r="DJ254" s="62"/>
      <c r="DK254" s="62"/>
      <c r="DL254" s="62"/>
      <c r="DM254" s="62"/>
      <c r="DN254" s="62"/>
      <c r="DO254" s="62"/>
      <c r="DP254" s="62"/>
      <c r="DQ254" s="62"/>
      <c r="DR254" s="62"/>
      <c r="DS254" s="62"/>
    </row>
    <row r="255" spans="1:123" s="49" customFormat="1" x14ac:dyDescent="0.25">
      <c r="A255" s="43">
        <v>3000</v>
      </c>
      <c r="B255" s="44"/>
      <c r="C255" s="45">
        <v>3924</v>
      </c>
      <c r="D255" s="46" t="s">
        <v>484</v>
      </c>
      <c r="E255" s="56"/>
      <c r="F255" s="48">
        <f>'P1-C1'!F260+'P1-C2'!F260</f>
        <v>0</v>
      </c>
      <c r="G255" s="48">
        <f>'P1-C1'!G260+'P1-C2'!G260</f>
        <v>0</v>
      </c>
      <c r="H255" s="48">
        <f>'P1-C1'!H260+'P1-C2'!H260</f>
        <v>0</v>
      </c>
      <c r="I255" s="48">
        <f>'P1-C1'!I260+'P1-C2'!I260</f>
        <v>0</v>
      </c>
      <c r="J255" s="48">
        <f>'P1-C1'!J260+'P1-C2'!J260</f>
        <v>0</v>
      </c>
      <c r="K255" s="48">
        <f>'P1-C1'!K260+'P1-C2'!K260</f>
        <v>0</v>
      </c>
      <c r="L255" s="48">
        <f>'P1-C1'!L260+'P1-C2'!L260</f>
        <v>0</v>
      </c>
      <c r="M255" s="48">
        <f>'P1-C1'!M260+'P1-C2'!M260</f>
        <v>0</v>
      </c>
      <c r="N255" s="48">
        <f>'P1-C1'!N260+'P1-C2'!N260</f>
        <v>0</v>
      </c>
      <c r="O255" s="48">
        <f>'P1-C1'!O260+'P1-C2'!O260</f>
        <v>0</v>
      </c>
      <c r="P255" s="48">
        <f>'P1-C1'!P260+'P1-C2'!P260</f>
        <v>0</v>
      </c>
      <c r="Q255" s="48">
        <f>'P1-C1'!Q260+'P1-C2'!Q260</f>
        <v>0</v>
      </c>
      <c r="R255" s="66">
        <f t="shared" si="5"/>
        <v>0</v>
      </c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  <c r="CF255" s="62"/>
      <c r="CG255" s="62"/>
      <c r="CH255" s="62"/>
      <c r="CI255" s="62"/>
      <c r="CJ255" s="62"/>
      <c r="CK255" s="62"/>
      <c r="CL255" s="62"/>
      <c r="CM255" s="62"/>
      <c r="CN255" s="62"/>
      <c r="CO255" s="62"/>
      <c r="CP255" s="62"/>
      <c r="CQ255" s="62"/>
      <c r="CR255" s="62"/>
      <c r="CS255" s="62"/>
      <c r="CT255" s="62"/>
      <c r="CU255" s="62"/>
      <c r="CV255" s="62"/>
      <c r="CW255" s="62"/>
      <c r="CX255" s="62"/>
      <c r="CY255" s="62"/>
      <c r="CZ255" s="62"/>
      <c r="DA255" s="62"/>
      <c r="DB255" s="62"/>
      <c r="DC255" s="62"/>
      <c r="DD255" s="62"/>
      <c r="DE255" s="62"/>
      <c r="DF255" s="62"/>
      <c r="DG255" s="62"/>
      <c r="DH255" s="62"/>
      <c r="DI255" s="62"/>
      <c r="DJ255" s="62"/>
      <c r="DK255" s="62"/>
      <c r="DL255" s="62"/>
      <c r="DM255" s="62"/>
      <c r="DN255" s="62"/>
      <c r="DO255" s="62"/>
      <c r="DP255" s="62"/>
      <c r="DQ255" s="62"/>
      <c r="DR255" s="62"/>
      <c r="DS255" s="62"/>
    </row>
    <row r="256" spans="1:123" s="49" customFormat="1" x14ac:dyDescent="0.25">
      <c r="A256" s="43">
        <v>3000</v>
      </c>
      <c r="B256" s="44"/>
      <c r="C256" s="45">
        <v>3931</v>
      </c>
      <c r="D256" s="46" t="s">
        <v>485</v>
      </c>
      <c r="E256" s="56"/>
      <c r="F256" s="48">
        <f>'P1-C1'!F261+'P1-C2'!F261</f>
        <v>0</v>
      </c>
      <c r="G256" s="48">
        <f>'P1-C1'!G261+'P1-C2'!G261</f>
        <v>0</v>
      </c>
      <c r="H256" s="48">
        <f>'P1-C1'!H261+'P1-C2'!H261</f>
        <v>0</v>
      </c>
      <c r="I256" s="48">
        <f>'P1-C1'!I261+'P1-C2'!I261</f>
        <v>0</v>
      </c>
      <c r="J256" s="48">
        <f>'P1-C1'!J261+'P1-C2'!J261</f>
        <v>0</v>
      </c>
      <c r="K256" s="48">
        <f>'P1-C1'!K261+'P1-C2'!K261</f>
        <v>0</v>
      </c>
      <c r="L256" s="48">
        <f>'P1-C1'!L261+'P1-C2'!L261</f>
        <v>0</v>
      </c>
      <c r="M256" s="48">
        <f>'P1-C1'!M261+'P1-C2'!M261</f>
        <v>0</v>
      </c>
      <c r="N256" s="48">
        <f>'P1-C1'!N261+'P1-C2'!N261</f>
        <v>0</v>
      </c>
      <c r="O256" s="48">
        <f>'P1-C1'!O261+'P1-C2'!O261</f>
        <v>0</v>
      </c>
      <c r="P256" s="48">
        <f>'P1-C1'!P261+'P1-C2'!P261</f>
        <v>0</v>
      </c>
      <c r="Q256" s="48">
        <f>'P1-C1'!Q261+'P1-C2'!Q261</f>
        <v>0</v>
      </c>
      <c r="R256" s="66">
        <f t="shared" si="5"/>
        <v>0</v>
      </c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2"/>
      <c r="CO256" s="62"/>
      <c r="CP256" s="62"/>
      <c r="CQ256" s="62"/>
      <c r="CR256" s="62"/>
      <c r="CS256" s="62"/>
      <c r="CT256" s="62"/>
      <c r="CU256" s="62"/>
      <c r="CV256" s="62"/>
      <c r="CW256" s="62"/>
      <c r="CX256" s="62"/>
      <c r="CY256" s="62"/>
      <c r="CZ256" s="62"/>
      <c r="DA256" s="62"/>
      <c r="DB256" s="62"/>
      <c r="DC256" s="62"/>
      <c r="DD256" s="62"/>
      <c r="DE256" s="62"/>
      <c r="DF256" s="62"/>
      <c r="DG256" s="62"/>
      <c r="DH256" s="62"/>
      <c r="DI256" s="62"/>
      <c r="DJ256" s="62"/>
      <c r="DK256" s="62"/>
      <c r="DL256" s="62"/>
      <c r="DM256" s="62"/>
      <c r="DN256" s="62"/>
      <c r="DO256" s="62"/>
      <c r="DP256" s="62"/>
      <c r="DQ256" s="62"/>
      <c r="DR256" s="62"/>
      <c r="DS256" s="62"/>
    </row>
    <row r="257" spans="1:123" s="49" customFormat="1" x14ac:dyDescent="0.25">
      <c r="A257" s="43">
        <v>3000</v>
      </c>
      <c r="B257" s="44"/>
      <c r="C257" s="45">
        <v>3941</v>
      </c>
      <c r="D257" s="46" t="s">
        <v>486</v>
      </c>
      <c r="E257" s="56"/>
      <c r="F257" s="48">
        <f>'P1-C1'!F262+'P1-C2'!F262</f>
        <v>0</v>
      </c>
      <c r="G257" s="48">
        <f>'P1-C1'!G262+'P1-C2'!G262</f>
        <v>0</v>
      </c>
      <c r="H257" s="48">
        <f>'P1-C1'!H262+'P1-C2'!H262</f>
        <v>0</v>
      </c>
      <c r="I257" s="48">
        <f>'P1-C1'!I262+'P1-C2'!I262</f>
        <v>0</v>
      </c>
      <c r="J257" s="48">
        <f>'P1-C1'!J262+'P1-C2'!J262</f>
        <v>0</v>
      </c>
      <c r="K257" s="48">
        <f>'P1-C1'!K262+'P1-C2'!K262</f>
        <v>0</v>
      </c>
      <c r="L257" s="48">
        <f>'P1-C1'!L262+'P1-C2'!L262</f>
        <v>0</v>
      </c>
      <c r="M257" s="48">
        <f>'P1-C1'!M262+'P1-C2'!M262</f>
        <v>0</v>
      </c>
      <c r="N257" s="48">
        <f>'P1-C1'!N262+'P1-C2'!N262</f>
        <v>0</v>
      </c>
      <c r="O257" s="48">
        <f>'P1-C1'!O262+'P1-C2'!O262</f>
        <v>0</v>
      </c>
      <c r="P257" s="48">
        <f>'P1-C1'!P262+'P1-C2'!P262</f>
        <v>0</v>
      </c>
      <c r="Q257" s="48">
        <f>'P1-C1'!Q262+'P1-C2'!Q262</f>
        <v>0</v>
      </c>
      <c r="R257" s="66">
        <f t="shared" si="5"/>
        <v>0</v>
      </c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  <c r="CF257" s="62"/>
      <c r="CG257" s="62"/>
      <c r="CH257" s="62"/>
      <c r="CI257" s="62"/>
      <c r="CJ257" s="62"/>
      <c r="CK257" s="62"/>
      <c r="CL257" s="62"/>
      <c r="CM257" s="62"/>
      <c r="CN257" s="62"/>
      <c r="CO257" s="62"/>
      <c r="CP257" s="62"/>
      <c r="CQ257" s="62"/>
      <c r="CR257" s="62"/>
      <c r="CS257" s="62"/>
      <c r="CT257" s="62"/>
      <c r="CU257" s="62"/>
      <c r="CV257" s="62"/>
      <c r="CW257" s="62"/>
      <c r="CX257" s="62"/>
      <c r="CY257" s="62"/>
      <c r="CZ257" s="62"/>
      <c r="DA257" s="62"/>
      <c r="DB257" s="62"/>
      <c r="DC257" s="62"/>
      <c r="DD257" s="62"/>
      <c r="DE257" s="62"/>
      <c r="DF257" s="62"/>
      <c r="DG257" s="62"/>
      <c r="DH257" s="62"/>
      <c r="DI257" s="62"/>
      <c r="DJ257" s="62"/>
      <c r="DK257" s="62"/>
      <c r="DL257" s="62"/>
      <c r="DM257" s="62"/>
      <c r="DN257" s="62"/>
      <c r="DO257" s="62"/>
      <c r="DP257" s="62"/>
      <c r="DQ257" s="62"/>
      <c r="DR257" s="62"/>
      <c r="DS257" s="62"/>
    </row>
    <row r="258" spans="1:123" s="49" customFormat="1" x14ac:dyDescent="0.25">
      <c r="A258" s="43">
        <v>3000</v>
      </c>
      <c r="B258" s="44"/>
      <c r="C258" s="45">
        <v>3951</v>
      </c>
      <c r="D258" s="46" t="s">
        <v>487</v>
      </c>
      <c r="E258" s="56"/>
      <c r="F258" s="48">
        <f>'P1-C1'!F263+'P1-C2'!F263</f>
        <v>0</v>
      </c>
      <c r="G258" s="48">
        <f>'P1-C1'!G263+'P1-C2'!G263</f>
        <v>0</v>
      </c>
      <c r="H258" s="48">
        <f>'P1-C1'!H263+'P1-C2'!H263</f>
        <v>0</v>
      </c>
      <c r="I258" s="48">
        <f>'P1-C1'!I263+'P1-C2'!I263</f>
        <v>0</v>
      </c>
      <c r="J258" s="48">
        <f>'P1-C1'!J263+'P1-C2'!J263</f>
        <v>0</v>
      </c>
      <c r="K258" s="48">
        <f>'P1-C1'!K263+'P1-C2'!K263</f>
        <v>0</v>
      </c>
      <c r="L258" s="48">
        <f>'P1-C1'!L263+'P1-C2'!L263</f>
        <v>0</v>
      </c>
      <c r="M258" s="48">
        <f>'P1-C1'!M263+'P1-C2'!M263</f>
        <v>0</v>
      </c>
      <c r="N258" s="48">
        <f>'P1-C1'!N263+'P1-C2'!N263</f>
        <v>0</v>
      </c>
      <c r="O258" s="48">
        <f>'P1-C1'!O263+'P1-C2'!O263</f>
        <v>0</v>
      </c>
      <c r="P258" s="48">
        <f>'P1-C1'!P263+'P1-C2'!P263</f>
        <v>0</v>
      </c>
      <c r="Q258" s="48">
        <f>'P1-C1'!Q263+'P1-C2'!Q263</f>
        <v>0</v>
      </c>
      <c r="R258" s="66">
        <f t="shared" si="5"/>
        <v>0</v>
      </c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  <c r="CF258" s="62"/>
      <c r="CG258" s="62"/>
      <c r="CH258" s="62"/>
      <c r="CI258" s="62"/>
      <c r="CJ258" s="62"/>
      <c r="CK258" s="62"/>
      <c r="CL258" s="62"/>
      <c r="CM258" s="62"/>
      <c r="CN258" s="62"/>
      <c r="CO258" s="62"/>
      <c r="CP258" s="62"/>
      <c r="CQ258" s="62"/>
      <c r="CR258" s="62"/>
      <c r="CS258" s="62"/>
      <c r="CT258" s="62"/>
      <c r="CU258" s="62"/>
      <c r="CV258" s="62"/>
      <c r="CW258" s="62"/>
      <c r="CX258" s="62"/>
      <c r="CY258" s="62"/>
      <c r="CZ258" s="62"/>
      <c r="DA258" s="62"/>
      <c r="DB258" s="62"/>
      <c r="DC258" s="62"/>
      <c r="DD258" s="62"/>
      <c r="DE258" s="62"/>
      <c r="DF258" s="62"/>
      <c r="DG258" s="62"/>
      <c r="DH258" s="62"/>
      <c r="DI258" s="62"/>
      <c r="DJ258" s="62"/>
      <c r="DK258" s="62"/>
      <c r="DL258" s="62"/>
      <c r="DM258" s="62"/>
      <c r="DN258" s="62"/>
      <c r="DO258" s="62"/>
      <c r="DP258" s="62"/>
      <c r="DQ258" s="62"/>
      <c r="DR258" s="62"/>
      <c r="DS258" s="62"/>
    </row>
    <row r="259" spans="1:123" s="49" customFormat="1" x14ac:dyDescent="0.25">
      <c r="A259" s="43">
        <v>3000</v>
      </c>
      <c r="B259" s="44"/>
      <c r="C259" s="45">
        <v>3961</v>
      </c>
      <c r="D259" s="46" t="s">
        <v>488</v>
      </c>
      <c r="E259" s="56"/>
      <c r="F259" s="48">
        <f>'P1-C1'!F264+'P1-C2'!F264</f>
        <v>0</v>
      </c>
      <c r="G259" s="48">
        <f>'P1-C1'!G264+'P1-C2'!G264</f>
        <v>0</v>
      </c>
      <c r="H259" s="48">
        <f>'P1-C1'!H264+'P1-C2'!H264</f>
        <v>0</v>
      </c>
      <c r="I259" s="48">
        <f>'P1-C1'!I264+'P1-C2'!I264</f>
        <v>0</v>
      </c>
      <c r="J259" s="48">
        <f>'P1-C1'!J264+'P1-C2'!J264</f>
        <v>0</v>
      </c>
      <c r="K259" s="48">
        <f>'P1-C1'!K264+'P1-C2'!K264</f>
        <v>0</v>
      </c>
      <c r="L259" s="48">
        <f>'P1-C1'!L264+'P1-C2'!L264</f>
        <v>0</v>
      </c>
      <c r="M259" s="48">
        <f>'P1-C1'!M264+'P1-C2'!M264</f>
        <v>0</v>
      </c>
      <c r="N259" s="48">
        <f>'P1-C1'!N264+'P1-C2'!N264</f>
        <v>0</v>
      </c>
      <c r="O259" s="48">
        <f>'P1-C1'!O264+'P1-C2'!O264</f>
        <v>0</v>
      </c>
      <c r="P259" s="48">
        <f>'P1-C1'!P264+'P1-C2'!P264</f>
        <v>0</v>
      </c>
      <c r="Q259" s="48">
        <f>'P1-C1'!Q264+'P1-C2'!Q264</f>
        <v>0</v>
      </c>
      <c r="R259" s="66">
        <f t="shared" si="5"/>
        <v>0</v>
      </c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2"/>
      <c r="CO259" s="62"/>
      <c r="CP259" s="62"/>
      <c r="CQ259" s="62"/>
      <c r="CR259" s="62"/>
      <c r="CS259" s="62"/>
      <c r="CT259" s="62"/>
      <c r="CU259" s="62"/>
      <c r="CV259" s="62"/>
      <c r="CW259" s="62"/>
      <c r="CX259" s="62"/>
      <c r="CY259" s="62"/>
      <c r="CZ259" s="62"/>
      <c r="DA259" s="62"/>
      <c r="DB259" s="62"/>
      <c r="DC259" s="62"/>
      <c r="DD259" s="62"/>
      <c r="DE259" s="62"/>
      <c r="DF259" s="62"/>
      <c r="DG259" s="62"/>
      <c r="DH259" s="62"/>
      <c r="DI259" s="62"/>
      <c r="DJ259" s="62"/>
      <c r="DK259" s="62"/>
      <c r="DL259" s="62"/>
      <c r="DM259" s="62"/>
      <c r="DN259" s="62"/>
      <c r="DO259" s="62"/>
      <c r="DP259" s="62"/>
      <c r="DQ259" s="62"/>
      <c r="DR259" s="62"/>
      <c r="DS259" s="62"/>
    </row>
    <row r="260" spans="1:123" s="49" customFormat="1" x14ac:dyDescent="0.25">
      <c r="A260" s="43">
        <v>3000</v>
      </c>
      <c r="B260" s="44"/>
      <c r="C260" s="45">
        <v>3971</v>
      </c>
      <c r="D260" s="46" t="s">
        <v>489</v>
      </c>
      <c r="E260" s="56"/>
      <c r="F260" s="48">
        <f>'P1-C1'!F265+'P1-C2'!F265</f>
        <v>0</v>
      </c>
      <c r="G260" s="48">
        <f>'P1-C1'!G265+'P1-C2'!G265</f>
        <v>0</v>
      </c>
      <c r="H260" s="48">
        <f>'P1-C1'!H265+'P1-C2'!H265</f>
        <v>0</v>
      </c>
      <c r="I260" s="48">
        <f>'P1-C1'!I265+'P1-C2'!I265</f>
        <v>0</v>
      </c>
      <c r="J260" s="48">
        <f>'P1-C1'!J265+'P1-C2'!J265</f>
        <v>0</v>
      </c>
      <c r="K260" s="48">
        <f>'P1-C1'!K265+'P1-C2'!K265</f>
        <v>0</v>
      </c>
      <c r="L260" s="48">
        <f>'P1-C1'!L265+'P1-C2'!L265</f>
        <v>0</v>
      </c>
      <c r="M260" s="48">
        <f>'P1-C1'!M265+'P1-C2'!M265</f>
        <v>0</v>
      </c>
      <c r="N260" s="48">
        <f>'P1-C1'!N265+'P1-C2'!N265</f>
        <v>0</v>
      </c>
      <c r="O260" s="48">
        <f>'P1-C1'!O265+'P1-C2'!O265</f>
        <v>0</v>
      </c>
      <c r="P260" s="48">
        <f>'P1-C1'!P265+'P1-C2'!P265</f>
        <v>0</v>
      </c>
      <c r="Q260" s="48">
        <f>'P1-C1'!Q265+'P1-C2'!Q265</f>
        <v>0</v>
      </c>
      <c r="R260" s="66">
        <f t="shared" si="5"/>
        <v>0</v>
      </c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2"/>
      <c r="DI260" s="62"/>
      <c r="DJ260" s="62"/>
      <c r="DK260" s="62"/>
      <c r="DL260" s="62"/>
      <c r="DM260" s="62"/>
      <c r="DN260" s="62"/>
      <c r="DO260" s="62"/>
      <c r="DP260" s="62"/>
      <c r="DQ260" s="62"/>
      <c r="DR260" s="62"/>
      <c r="DS260" s="62"/>
    </row>
    <row r="261" spans="1:123" s="49" customFormat="1" x14ac:dyDescent="0.25">
      <c r="A261" s="43">
        <v>3000</v>
      </c>
      <c r="B261" s="44"/>
      <c r="C261" s="45">
        <v>3981</v>
      </c>
      <c r="D261" s="46" t="s">
        <v>490</v>
      </c>
      <c r="E261" s="49" t="s">
        <v>980</v>
      </c>
      <c r="F261" s="48">
        <f>'P1-C1'!F266+'P1-C2'!F266</f>
        <v>1060.21</v>
      </c>
      <c r="G261" s="48">
        <f>'P1-C1'!G266+'P1-C2'!G266</f>
        <v>1006.89</v>
      </c>
      <c r="H261" s="48">
        <f>'P1-C1'!H266+'P1-C2'!H266</f>
        <v>985.73</v>
      </c>
      <c r="I261" s="48">
        <f>'P1-C1'!I266+'P1-C2'!I266</f>
        <v>1027.52</v>
      </c>
      <c r="J261" s="48">
        <f>'P1-C1'!J266+'P1-C2'!J266</f>
        <v>985.73</v>
      </c>
      <c r="K261" s="48">
        <f>'P1-C1'!K266+'P1-C2'!K266</f>
        <v>985.73</v>
      </c>
      <c r="L261" s="48">
        <f>'P1-C1'!L266+'P1-C2'!L266</f>
        <v>1060.21</v>
      </c>
      <c r="M261" s="48">
        <f>'P1-C1'!M266+'P1-C2'!M266</f>
        <v>1006.89</v>
      </c>
      <c r="N261" s="48">
        <f>'P1-C1'!N266+'P1-C2'!N266</f>
        <v>985.73</v>
      </c>
      <c r="O261" s="48">
        <f>'P1-C1'!O266+'P1-C2'!O266</f>
        <v>1027.52</v>
      </c>
      <c r="P261" s="48">
        <f>'P1-C1'!P266+'P1-C2'!P266</f>
        <v>985.73</v>
      </c>
      <c r="Q261" s="48">
        <f>'P1-C1'!Q266+'P1-C2'!Q266</f>
        <v>2556.38</v>
      </c>
      <c r="R261" s="66">
        <f t="shared" si="5"/>
        <v>13674.27</v>
      </c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  <c r="DL261" s="62"/>
      <c r="DM261" s="62"/>
      <c r="DN261" s="62"/>
      <c r="DO261" s="62"/>
      <c r="DP261" s="62"/>
      <c r="DQ261" s="62"/>
      <c r="DR261" s="62"/>
      <c r="DS261" s="62"/>
    </row>
    <row r="262" spans="1:123" s="49" customFormat="1" x14ac:dyDescent="0.25">
      <c r="A262" s="43">
        <v>3000</v>
      </c>
      <c r="B262" s="44"/>
      <c r="C262" s="45">
        <v>3982</v>
      </c>
      <c r="D262" s="46" t="s">
        <v>491</v>
      </c>
      <c r="E262" s="56"/>
      <c r="F262" s="48">
        <f>'P1-C1'!F267+'P1-C2'!F267</f>
        <v>0</v>
      </c>
      <c r="G262" s="48">
        <f>'P1-C1'!G267+'P1-C2'!G267</f>
        <v>0</v>
      </c>
      <c r="H262" s="48">
        <f>'P1-C1'!H267+'P1-C2'!H267</f>
        <v>0</v>
      </c>
      <c r="I262" s="48">
        <f>'P1-C1'!I267+'P1-C2'!I267</f>
        <v>0</v>
      </c>
      <c r="J262" s="48">
        <f>'P1-C1'!J267+'P1-C2'!J267</f>
        <v>0</v>
      </c>
      <c r="K262" s="48">
        <f>'P1-C1'!K267+'P1-C2'!K267</f>
        <v>0</v>
      </c>
      <c r="L262" s="48">
        <f>'P1-C1'!L267+'P1-C2'!L267</f>
        <v>0</v>
      </c>
      <c r="M262" s="48">
        <f>'P1-C1'!M267+'P1-C2'!M267</f>
        <v>0</v>
      </c>
      <c r="N262" s="48">
        <f>'P1-C1'!N267+'P1-C2'!N267</f>
        <v>0</v>
      </c>
      <c r="O262" s="48">
        <f>'P1-C1'!O267+'P1-C2'!O267</f>
        <v>0</v>
      </c>
      <c r="P262" s="48">
        <f>'P1-C1'!P267+'P1-C2'!P267</f>
        <v>0</v>
      </c>
      <c r="Q262" s="48">
        <f>'P1-C1'!Q267+'P1-C2'!Q267</f>
        <v>0</v>
      </c>
      <c r="R262" s="66">
        <f t="shared" si="5"/>
        <v>0</v>
      </c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2"/>
      <c r="CO262" s="62"/>
      <c r="CP262" s="62"/>
      <c r="CQ262" s="62"/>
      <c r="CR262" s="62"/>
      <c r="CS262" s="62"/>
      <c r="CT262" s="62"/>
      <c r="CU262" s="62"/>
      <c r="CV262" s="62"/>
      <c r="CW262" s="62"/>
      <c r="CX262" s="62"/>
      <c r="CY262" s="62"/>
      <c r="CZ262" s="62"/>
      <c r="DA262" s="62"/>
      <c r="DB262" s="62"/>
      <c r="DC262" s="62"/>
      <c r="DD262" s="62"/>
      <c r="DE262" s="62"/>
      <c r="DF262" s="62"/>
      <c r="DG262" s="62"/>
      <c r="DH262" s="62"/>
      <c r="DI262" s="62"/>
      <c r="DJ262" s="62"/>
      <c r="DK262" s="62"/>
      <c r="DL262" s="62"/>
      <c r="DM262" s="62"/>
      <c r="DN262" s="62"/>
      <c r="DO262" s="62"/>
      <c r="DP262" s="62"/>
      <c r="DQ262" s="62"/>
      <c r="DR262" s="62"/>
      <c r="DS262" s="62"/>
    </row>
    <row r="263" spans="1:123" s="49" customFormat="1" x14ac:dyDescent="0.25">
      <c r="A263" s="43">
        <v>3000</v>
      </c>
      <c r="B263" s="44"/>
      <c r="C263" s="45">
        <v>3991</v>
      </c>
      <c r="D263" s="46" t="s">
        <v>492</v>
      </c>
      <c r="E263" s="56"/>
      <c r="F263" s="48">
        <f>'P1-C1'!F268+'P1-C2'!F268</f>
        <v>0</v>
      </c>
      <c r="G263" s="48">
        <f>'P1-C1'!G268+'P1-C2'!G268</f>
        <v>0</v>
      </c>
      <c r="H263" s="48">
        <f>'P1-C1'!H268+'P1-C2'!H268</f>
        <v>0</v>
      </c>
      <c r="I263" s="48">
        <f>'P1-C1'!I268+'P1-C2'!I268</f>
        <v>0</v>
      </c>
      <c r="J263" s="48">
        <f>'P1-C1'!J268+'P1-C2'!J268</f>
        <v>0</v>
      </c>
      <c r="K263" s="48">
        <f>'P1-C1'!K268+'P1-C2'!K268</f>
        <v>0</v>
      </c>
      <c r="L263" s="48">
        <f>'P1-C1'!L268+'P1-C2'!L268</f>
        <v>0</v>
      </c>
      <c r="M263" s="48">
        <f>'P1-C1'!M268+'P1-C2'!M268</f>
        <v>0</v>
      </c>
      <c r="N263" s="48">
        <f>'P1-C1'!N268+'P1-C2'!N268</f>
        <v>0</v>
      </c>
      <c r="O263" s="48">
        <f>'P1-C1'!O268+'P1-C2'!O268</f>
        <v>0</v>
      </c>
      <c r="P263" s="48">
        <f>'P1-C1'!P268+'P1-C2'!P268</f>
        <v>0</v>
      </c>
      <c r="Q263" s="48">
        <f>'P1-C1'!Q268+'P1-C2'!Q268</f>
        <v>0</v>
      </c>
      <c r="R263" s="66">
        <f t="shared" si="5"/>
        <v>0</v>
      </c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  <c r="CF263" s="62"/>
      <c r="CG263" s="62"/>
      <c r="CH263" s="62"/>
      <c r="CI263" s="62"/>
      <c r="CJ263" s="62"/>
      <c r="CK263" s="62"/>
      <c r="CL263" s="62"/>
      <c r="CM263" s="62"/>
      <c r="CN263" s="62"/>
      <c r="CO263" s="62"/>
      <c r="CP263" s="62"/>
      <c r="CQ263" s="62"/>
      <c r="CR263" s="62"/>
      <c r="CS263" s="62"/>
      <c r="CT263" s="62"/>
      <c r="CU263" s="62"/>
      <c r="CV263" s="62"/>
      <c r="CW263" s="62"/>
      <c r="CX263" s="62"/>
      <c r="CY263" s="62"/>
      <c r="CZ263" s="62"/>
      <c r="DA263" s="62"/>
      <c r="DB263" s="62"/>
      <c r="DC263" s="62"/>
      <c r="DD263" s="62"/>
      <c r="DE263" s="62"/>
      <c r="DF263" s="62"/>
      <c r="DG263" s="62"/>
      <c r="DH263" s="62"/>
      <c r="DI263" s="62"/>
      <c r="DJ263" s="62"/>
      <c r="DK263" s="62"/>
      <c r="DL263" s="62"/>
      <c r="DM263" s="62"/>
      <c r="DN263" s="62"/>
      <c r="DO263" s="62"/>
      <c r="DP263" s="62"/>
      <c r="DQ263" s="62"/>
      <c r="DR263" s="62"/>
      <c r="DS263" s="62"/>
    </row>
    <row r="264" spans="1:123" s="49" customFormat="1" x14ac:dyDescent="0.25">
      <c r="A264" s="43">
        <v>3000</v>
      </c>
      <c r="B264" s="44"/>
      <c r="C264" s="45">
        <v>3992</v>
      </c>
      <c r="D264" s="46" t="s">
        <v>493</v>
      </c>
      <c r="E264" s="56"/>
      <c r="F264" s="48">
        <f>'P1-C1'!F269+'P1-C2'!F269</f>
        <v>0</v>
      </c>
      <c r="G264" s="48">
        <f>'P1-C1'!G269+'P1-C2'!G269</f>
        <v>0</v>
      </c>
      <c r="H264" s="48">
        <f>'P1-C1'!H269+'P1-C2'!H269</f>
        <v>0</v>
      </c>
      <c r="I264" s="48">
        <f>'P1-C1'!I269+'P1-C2'!I269</f>
        <v>0</v>
      </c>
      <c r="J264" s="48">
        <f>'P1-C1'!J269+'P1-C2'!J269</f>
        <v>0</v>
      </c>
      <c r="K264" s="48">
        <f>'P1-C1'!K269+'P1-C2'!K269</f>
        <v>0</v>
      </c>
      <c r="L264" s="48">
        <f>'P1-C1'!L269+'P1-C2'!L269</f>
        <v>0</v>
      </c>
      <c r="M264" s="48">
        <f>'P1-C1'!M269+'P1-C2'!M269</f>
        <v>0</v>
      </c>
      <c r="N264" s="48">
        <f>'P1-C1'!N269+'P1-C2'!N269</f>
        <v>0</v>
      </c>
      <c r="O264" s="48">
        <f>'P1-C1'!O269+'P1-C2'!O269</f>
        <v>0</v>
      </c>
      <c r="P264" s="48">
        <f>'P1-C1'!P269+'P1-C2'!P269</f>
        <v>0</v>
      </c>
      <c r="Q264" s="48">
        <f>'P1-C1'!Q269+'P1-C2'!Q269</f>
        <v>0</v>
      </c>
      <c r="R264" s="66">
        <f t="shared" si="5"/>
        <v>0</v>
      </c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  <c r="CF264" s="62"/>
      <c r="CG264" s="62"/>
      <c r="CH264" s="62"/>
      <c r="CI264" s="62"/>
      <c r="CJ264" s="62"/>
      <c r="CK264" s="62"/>
      <c r="CL264" s="62"/>
      <c r="CM264" s="62"/>
      <c r="CN264" s="62"/>
      <c r="CO264" s="62"/>
      <c r="CP264" s="62"/>
      <c r="CQ264" s="62"/>
      <c r="CR264" s="62"/>
      <c r="CS264" s="62"/>
      <c r="CT264" s="62"/>
      <c r="CU264" s="62"/>
      <c r="CV264" s="62"/>
      <c r="CW264" s="62"/>
      <c r="CX264" s="62"/>
      <c r="CY264" s="62"/>
      <c r="CZ264" s="62"/>
      <c r="DA264" s="62"/>
      <c r="DB264" s="62"/>
      <c r="DC264" s="62"/>
      <c r="DD264" s="62"/>
      <c r="DE264" s="62"/>
      <c r="DF264" s="62"/>
      <c r="DG264" s="62"/>
      <c r="DH264" s="62"/>
      <c r="DI264" s="62"/>
      <c r="DJ264" s="62"/>
      <c r="DK264" s="62"/>
      <c r="DL264" s="62"/>
      <c r="DM264" s="62"/>
      <c r="DN264" s="62"/>
      <c r="DO264" s="62"/>
      <c r="DP264" s="62"/>
      <c r="DQ264" s="62"/>
      <c r="DR264" s="62"/>
      <c r="DS264" s="62"/>
    </row>
    <row r="265" spans="1:123" s="49" customFormat="1" ht="15.75" customHeight="1" x14ac:dyDescent="0.25">
      <c r="A265" s="58" t="s">
        <v>703</v>
      </c>
      <c r="B265" s="58"/>
      <c r="C265" s="58"/>
      <c r="D265" s="58"/>
      <c r="E265" s="58"/>
      <c r="F265" s="48">
        <f>'P1-C1'!F270+'P1-C2'!F270</f>
        <v>36410.21</v>
      </c>
      <c r="G265" s="48">
        <f>'P1-C1'!G270+'P1-C2'!G270</f>
        <v>1006.89</v>
      </c>
      <c r="H265" s="48">
        <f>'P1-C1'!H270+'P1-C2'!H270</f>
        <v>985.73</v>
      </c>
      <c r="I265" s="48">
        <f>'P1-C1'!I270+'P1-C2'!I270</f>
        <v>1027.52</v>
      </c>
      <c r="J265" s="48">
        <f>'P1-C1'!J270+'P1-C2'!J270</f>
        <v>985.73</v>
      </c>
      <c r="K265" s="48">
        <f>'P1-C1'!K270+'P1-C2'!K270</f>
        <v>985.73</v>
      </c>
      <c r="L265" s="48">
        <f>'P1-C1'!L270+'P1-C2'!L270</f>
        <v>1060.21</v>
      </c>
      <c r="M265" s="48">
        <f>'P1-C1'!M270+'P1-C2'!M270</f>
        <v>1006.89</v>
      </c>
      <c r="N265" s="48">
        <f>'P1-C1'!N270+'P1-C2'!N270</f>
        <v>985.73</v>
      </c>
      <c r="O265" s="48">
        <f>'P1-C1'!O270+'P1-C2'!O270</f>
        <v>1027.52</v>
      </c>
      <c r="P265" s="48">
        <f>'P1-C1'!P270+'P1-C2'!P270</f>
        <v>985.73</v>
      </c>
      <c r="Q265" s="48">
        <f>'P1-C1'!Q270+'P1-C2'!Q270</f>
        <v>2556.38</v>
      </c>
      <c r="R265" s="64">
        <f>SUM(R158:R264)</f>
        <v>49024.270000000004</v>
      </c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2"/>
      <c r="CO265" s="62"/>
      <c r="CP265" s="62"/>
      <c r="CQ265" s="62"/>
      <c r="CR265" s="62"/>
      <c r="CS265" s="62"/>
      <c r="CT265" s="62"/>
      <c r="CU265" s="62"/>
      <c r="CV265" s="62"/>
      <c r="CW265" s="62"/>
      <c r="CX265" s="62"/>
      <c r="CY265" s="62"/>
      <c r="CZ265" s="62"/>
      <c r="DA265" s="62"/>
      <c r="DB265" s="62"/>
      <c r="DC265" s="62"/>
      <c r="DD265" s="62"/>
      <c r="DE265" s="62"/>
      <c r="DF265" s="62"/>
      <c r="DG265" s="62"/>
      <c r="DH265" s="62"/>
      <c r="DI265" s="62"/>
      <c r="DJ265" s="62"/>
      <c r="DK265" s="62"/>
      <c r="DL265" s="62"/>
      <c r="DM265" s="62"/>
      <c r="DN265" s="62"/>
      <c r="DO265" s="62"/>
      <c r="DP265" s="62"/>
      <c r="DQ265" s="62"/>
      <c r="DR265" s="62"/>
      <c r="DS265" s="62"/>
    </row>
    <row r="266" spans="1:123" s="49" customFormat="1" x14ac:dyDescent="0.25">
      <c r="A266" s="53"/>
      <c r="B266" s="53"/>
      <c r="C266" s="53"/>
      <c r="D266" s="53"/>
      <c r="E266" s="53"/>
      <c r="F266" s="48">
        <f>'P1-C1'!F271+'P1-C2'!F271</f>
        <v>0</v>
      </c>
      <c r="G266" s="48">
        <f>'P1-C1'!G271+'P1-C2'!G271</f>
        <v>0</v>
      </c>
      <c r="H266" s="48">
        <f>'P1-C1'!H271+'P1-C2'!H271</f>
        <v>0</v>
      </c>
      <c r="I266" s="48">
        <f>'P1-C1'!I271+'P1-C2'!I271</f>
        <v>0</v>
      </c>
      <c r="J266" s="48">
        <f>'P1-C1'!J271+'P1-C2'!J271</f>
        <v>0</v>
      </c>
      <c r="K266" s="48">
        <f>'P1-C1'!K271+'P1-C2'!K271</f>
        <v>0</v>
      </c>
      <c r="L266" s="48">
        <f>'P1-C1'!L271+'P1-C2'!L271</f>
        <v>0</v>
      </c>
      <c r="M266" s="48">
        <f>'P1-C1'!M271+'P1-C2'!M271</f>
        <v>0</v>
      </c>
      <c r="N266" s="48">
        <f>'P1-C1'!N271+'P1-C2'!N271</f>
        <v>0</v>
      </c>
      <c r="O266" s="48">
        <f>'P1-C1'!O271+'P1-C2'!O271</f>
        <v>0</v>
      </c>
      <c r="P266" s="48">
        <f>'P1-C1'!P271+'P1-C2'!P271</f>
        <v>0</v>
      </c>
      <c r="Q266" s="48">
        <f>'P1-C1'!Q271+'P1-C2'!Q271</f>
        <v>0</v>
      </c>
      <c r="R266" s="66">
        <f t="shared" si="5"/>
        <v>0</v>
      </c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2"/>
      <c r="CO266" s="62"/>
      <c r="CP266" s="62"/>
      <c r="CQ266" s="62"/>
      <c r="CR266" s="62"/>
      <c r="CS266" s="62"/>
      <c r="CT266" s="62"/>
      <c r="CU266" s="62"/>
      <c r="CV266" s="62"/>
      <c r="CW266" s="62"/>
      <c r="CX266" s="62"/>
      <c r="CY266" s="62"/>
      <c r="CZ266" s="62"/>
      <c r="DA266" s="62"/>
      <c r="DB266" s="62"/>
      <c r="DC266" s="62"/>
      <c r="DD266" s="62"/>
      <c r="DE266" s="62"/>
      <c r="DF266" s="62"/>
      <c r="DG266" s="62"/>
      <c r="DH266" s="62"/>
      <c r="DI266" s="62"/>
      <c r="DJ266" s="62"/>
      <c r="DK266" s="62"/>
      <c r="DL266" s="62"/>
      <c r="DM266" s="62"/>
      <c r="DN266" s="62"/>
      <c r="DO266" s="62"/>
      <c r="DP266" s="62"/>
      <c r="DQ266" s="62"/>
      <c r="DR266" s="62"/>
      <c r="DS266" s="62"/>
    </row>
    <row r="267" spans="1:123" s="49" customFormat="1" x14ac:dyDescent="0.25">
      <c r="A267" s="43">
        <v>4000</v>
      </c>
      <c r="B267" s="44"/>
      <c r="C267" s="45">
        <v>4111</v>
      </c>
      <c r="D267" s="46" t="s">
        <v>494</v>
      </c>
      <c r="E267" s="56"/>
      <c r="F267" s="48">
        <f>'P1-C1'!F272+'P1-C2'!F272</f>
        <v>0</v>
      </c>
      <c r="G267" s="48">
        <f>'P1-C1'!G272+'P1-C2'!G272</f>
        <v>0</v>
      </c>
      <c r="H267" s="48">
        <f>'P1-C1'!H272+'P1-C2'!H272</f>
        <v>0</v>
      </c>
      <c r="I267" s="48">
        <f>'P1-C1'!I272+'P1-C2'!I272</f>
        <v>0</v>
      </c>
      <c r="J267" s="48">
        <f>'P1-C1'!J272+'P1-C2'!J272</f>
        <v>0</v>
      </c>
      <c r="K267" s="48">
        <f>'P1-C1'!K272+'P1-C2'!K272</f>
        <v>0</v>
      </c>
      <c r="L267" s="48">
        <f>'P1-C1'!L272+'P1-C2'!L272</f>
        <v>0</v>
      </c>
      <c r="M267" s="48">
        <f>'P1-C1'!M272+'P1-C2'!M272</f>
        <v>0</v>
      </c>
      <c r="N267" s="48">
        <f>'P1-C1'!N272+'P1-C2'!N272</f>
        <v>0</v>
      </c>
      <c r="O267" s="48">
        <f>'P1-C1'!O272+'P1-C2'!O272</f>
        <v>0</v>
      </c>
      <c r="P267" s="48">
        <f>'P1-C1'!P272+'P1-C2'!P272</f>
        <v>0</v>
      </c>
      <c r="Q267" s="48">
        <f>'P1-C1'!Q272+'P1-C2'!Q272</f>
        <v>0</v>
      </c>
      <c r="R267" s="66">
        <f t="shared" ref="R267:R322" si="6">SUM(F267:Q267)</f>
        <v>0</v>
      </c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2"/>
      <c r="CO267" s="62"/>
      <c r="CP267" s="62"/>
      <c r="CQ267" s="62"/>
      <c r="CR267" s="62"/>
      <c r="CS267" s="62"/>
      <c r="CT267" s="62"/>
      <c r="CU267" s="62"/>
      <c r="CV267" s="62"/>
      <c r="CW267" s="62"/>
      <c r="CX267" s="62"/>
      <c r="CY267" s="62"/>
      <c r="CZ267" s="62"/>
      <c r="DA267" s="62"/>
      <c r="DB267" s="62"/>
      <c r="DC267" s="62"/>
      <c r="DD267" s="62"/>
      <c r="DE267" s="62"/>
      <c r="DF267" s="62"/>
      <c r="DG267" s="62"/>
      <c r="DH267" s="62"/>
      <c r="DI267" s="62"/>
      <c r="DJ267" s="62"/>
      <c r="DK267" s="62"/>
      <c r="DL267" s="62"/>
      <c r="DM267" s="62"/>
      <c r="DN267" s="62"/>
      <c r="DO267" s="62"/>
      <c r="DP267" s="62"/>
      <c r="DQ267" s="62"/>
      <c r="DR267" s="62"/>
      <c r="DS267" s="62"/>
    </row>
    <row r="268" spans="1:123" s="49" customFormat="1" x14ac:dyDescent="0.25">
      <c r="A268" s="43">
        <v>4000</v>
      </c>
      <c r="B268" s="44"/>
      <c r="C268" s="45">
        <v>4121</v>
      </c>
      <c r="D268" s="46" t="s">
        <v>495</v>
      </c>
      <c r="E268" s="56"/>
      <c r="F268" s="48">
        <f>'P1-C1'!F273+'P1-C2'!F273</f>
        <v>0</v>
      </c>
      <c r="G268" s="48">
        <f>'P1-C1'!G273+'P1-C2'!G273</f>
        <v>0</v>
      </c>
      <c r="H268" s="48">
        <f>'P1-C1'!H273+'P1-C2'!H273</f>
        <v>0</v>
      </c>
      <c r="I268" s="48">
        <f>'P1-C1'!I273+'P1-C2'!I273</f>
        <v>0</v>
      </c>
      <c r="J268" s="48">
        <f>'P1-C1'!J273+'P1-C2'!J273</f>
        <v>0</v>
      </c>
      <c r="K268" s="48">
        <f>'P1-C1'!K273+'P1-C2'!K273</f>
        <v>0</v>
      </c>
      <c r="L268" s="48">
        <f>'P1-C1'!L273+'P1-C2'!L273</f>
        <v>0</v>
      </c>
      <c r="M268" s="48">
        <f>'P1-C1'!M273+'P1-C2'!M273</f>
        <v>0</v>
      </c>
      <c r="N268" s="48">
        <f>'P1-C1'!N273+'P1-C2'!N273</f>
        <v>0</v>
      </c>
      <c r="O268" s="48">
        <f>'P1-C1'!O273+'P1-C2'!O273</f>
        <v>0</v>
      </c>
      <c r="P268" s="48">
        <f>'P1-C1'!P273+'P1-C2'!P273</f>
        <v>0</v>
      </c>
      <c r="Q268" s="48">
        <f>'P1-C1'!Q273+'P1-C2'!Q273</f>
        <v>0</v>
      </c>
      <c r="R268" s="66">
        <f t="shared" si="6"/>
        <v>0</v>
      </c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2"/>
      <c r="CO268" s="62"/>
      <c r="CP268" s="62"/>
      <c r="CQ268" s="62"/>
      <c r="CR268" s="62"/>
      <c r="CS268" s="62"/>
      <c r="CT268" s="62"/>
      <c r="CU268" s="62"/>
      <c r="CV268" s="62"/>
      <c r="CW268" s="62"/>
      <c r="CX268" s="62"/>
      <c r="CY268" s="62"/>
      <c r="CZ268" s="62"/>
      <c r="DA268" s="62"/>
      <c r="DB268" s="62"/>
      <c r="DC268" s="62"/>
      <c r="DD268" s="62"/>
      <c r="DE268" s="62"/>
      <c r="DF268" s="62"/>
      <c r="DG268" s="62"/>
      <c r="DH268" s="62"/>
      <c r="DI268" s="62"/>
      <c r="DJ268" s="62"/>
      <c r="DK268" s="62"/>
      <c r="DL268" s="62"/>
      <c r="DM268" s="62"/>
      <c r="DN268" s="62"/>
      <c r="DO268" s="62"/>
      <c r="DP268" s="62"/>
      <c r="DQ268" s="62"/>
      <c r="DR268" s="62"/>
      <c r="DS268" s="62"/>
    </row>
    <row r="269" spans="1:123" s="49" customFormat="1" x14ac:dyDescent="0.25">
      <c r="A269" s="43">
        <v>4000</v>
      </c>
      <c r="B269" s="44"/>
      <c r="C269" s="45">
        <v>4131</v>
      </c>
      <c r="D269" s="46" t="s">
        <v>496</v>
      </c>
      <c r="E269" s="56"/>
      <c r="F269" s="48">
        <f>'P1-C1'!F274+'P1-C2'!F274</f>
        <v>0</v>
      </c>
      <c r="G269" s="48">
        <f>'P1-C1'!G274+'P1-C2'!G274</f>
        <v>0</v>
      </c>
      <c r="H269" s="48">
        <f>'P1-C1'!H274+'P1-C2'!H274</f>
        <v>0</v>
      </c>
      <c r="I269" s="48">
        <f>'P1-C1'!I274+'P1-C2'!I274</f>
        <v>0</v>
      </c>
      <c r="J269" s="48">
        <f>'P1-C1'!J274+'P1-C2'!J274</f>
        <v>0</v>
      </c>
      <c r="K269" s="48">
        <f>'P1-C1'!K274+'P1-C2'!K274</f>
        <v>0</v>
      </c>
      <c r="L269" s="48">
        <f>'P1-C1'!L274+'P1-C2'!L274</f>
        <v>0</v>
      </c>
      <c r="M269" s="48">
        <f>'P1-C1'!M274+'P1-C2'!M274</f>
        <v>0</v>
      </c>
      <c r="N269" s="48">
        <f>'P1-C1'!N274+'P1-C2'!N274</f>
        <v>0</v>
      </c>
      <c r="O269" s="48">
        <f>'P1-C1'!O274+'P1-C2'!O274</f>
        <v>0</v>
      </c>
      <c r="P269" s="48">
        <f>'P1-C1'!P274+'P1-C2'!P274</f>
        <v>0</v>
      </c>
      <c r="Q269" s="48">
        <f>'P1-C1'!Q274+'P1-C2'!Q274</f>
        <v>0</v>
      </c>
      <c r="R269" s="66">
        <f t="shared" si="6"/>
        <v>0</v>
      </c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62"/>
      <c r="CE269" s="62"/>
      <c r="CF269" s="62"/>
      <c r="CG269" s="62"/>
      <c r="CH269" s="62"/>
      <c r="CI269" s="62"/>
      <c r="CJ269" s="62"/>
      <c r="CK269" s="62"/>
      <c r="CL269" s="62"/>
      <c r="CM269" s="62"/>
      <c r="CN269" s="62"/>
      <c r="CO269" s="62"/>
      <c r="CP269" s="62"/>
      <c r="CQ269" s="62"/>
      <c r="CR269" s="62"/>
      <c r="CS269" s="62"/>
      <c r="CT269" s="62"/>
      <c r="CU269" s="62"/>
      <c r="CV269" s="62"/>
      <c r="CW269" s="62"/>
      <c r="CX269" s="62"/>
      <c r="CY269" s="62"/>
      <c r="CZ269" s="62"/>
      <c r="DA269" s="62"/>
      <c r="DB269" s="62"/>
      <c r="DC269" s="62"/>
      <c r="DD269" s="62"/>
      <c r="DE269" s="62"/>
      <c r="DF269" s="62"/>
      <c r="DG269" s="62"/>
      <c r="DH269" s="62"/>
      <c r="DI269" s="62"/>
      <c r="DJ269" s="62"/>
      <c r="DK269" s="62"/>
      <c r="DL269" s="62"/>
      <c r="DM269" s="62"/>
      <c r="DN269" s="62"/>
      <c r="DO269" s="62"/>
      <c r="DP269" s="62"/>
      <c r="DQ269" s="62"/>
      <c r="DR269" s="62"/>
      <c r="DS269" s="62"/>
    </row>
    <row r="270" spans="1:123" s="49" customFormat="1" x14ac:dyDescent="0.25">
      <c r="A270" s="43">
        <v>4000</v>
      </c>
      <c r="B270" s="44"/>
      <c r="C270" s="45">
        <v>4141</v>
      </c>
      <c r="D270" s="46" t="s">
        <v>497</v>
      </c>
      <c r="E270" s="56"/>
      <c r="F270" s="48">
        <f>'P1-C1'!F275+'P1-C2'!F275</f>
        <v>0</v>
      </c>
      <c r="G270" s="48">
        <f>'P1-C1'!G275+'P1-C2'!G275</f>
        <v>0</v>
      </c>
      <c r="H270" s="48">
        <f>'P1-C1'!H275+'P1-C2'!H275</f>
        <v>0</v>
      </c>
      <c r="I270" s="48">
        <f>'P1-C1'!I275+'P1-C2'!I275</f>
        <v>0</v>
      </c>
      <c r="J270" s="48">
        <f>'P1-C1'!J275+'P1-C2'!J275</f>
        <v>0</v>
      </c>
      <c r="K270" s="48">
        <f>'P1-C1'!K275+'P1-C2'!K275</f>
        <v>0</v>
      </c>
      <c r="L270" s="48">
        <f>'P1-C1'!L275+'P1-C2'!L275</f>
        <v>0</v>
      </c>
      <c r="M270" s="48">
        <f>'P1-C1'!M275+'P1-C2'!M275</f>
        <v>0</v>
      </c>
      <c r="N270" s="48">
        <f>'P1-C1'!N275+'P1-C2'!N275</f>
        <v>0</v>
      </c>
      <c r="O270" s="48">
        <f>'P1-C1'!O275+'P1-C2'!O275</f>
        <v>0</v>
      </c>
      <c r="P270" s="48">
        <f>'P1-C1'!P275+'P1-C2'!P275</f>
        <v>0</v>
      </c>
      <c r="Q270" s="48">
        <f>'P1-C1'!Q275+'P1-C2'!Q275</f>
        <v>0</v>
      </c>
      <c r="R270" s="66">
        <f t="shared" si="6"/>
        <v>0</v>
      </c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2"/>
      <c r="CO270" s="62"/>
      <c r="CP270" s="62"/>
      <c r="CQ270" s="62"/>
      <c r="CR270" s="62"/>
      <c r="CS270" s="62"/>
      <c r="CT270" s="62"/>
      <c r="CU270" s="62"/>
      <c r="CV270" s="62"/>
      <c r="CW270" s="62"/>
      <c r="CX270" s="62"/>
      <c r="CY270" s="62"/>
      <c r="CZ270" s="62"/>
      <c r="DA270" s="62"/>
      <c r="DB270" s="62"/>
      <c r="DC270" s="62"/>
      <c r="DD270" s="62"/>
      <c r="DE270" s="62"/>
      <c r="DF270" s="62"/>
      <c r="DG270" s="62"/>
      <c r="DH270" s="62"/>
      <c r="DI270" s="62"/>
      <c r="DJ270" s="62"/>
      <c r="DK270" s="62"/>
      <c r="DL270" s="62"/>
      <c r="DM270" s="62"/>
      <c r="DN270" s="62"/>
      <c r="DO270" s="62"/>
      <c r="DP270" s="62"/>
      <c r="DQ270" s="62"/>
      <c r="DR270" s="62"/>
      <c r="DS270" s="62"/>
    </row>
    <row r="271" spans="1:123" s="49" customFormat="1" x14ac:dyDescent="0.25">
      <c r="A271" s="43">
        <v>4000</v>
      </c>
      <c r="B271" s="44"/>
      <c r="C271" s="45">
        <v>4151</v>
      </c>
      <c r="D271" s="46" t="s">
        <v>498</v>
      </c>
      <c r="E271" s="56"/>
      <c r="F271" s="48">
        <f>'P1-C1'!F276+'P1-C2'!F276</f>
        <v>0</v>
      </c>
      <c r="G271" s="48">
        <f>'P1-C1'!G276+'P1-C2'!G276</f>
        <v>0</v>
      </c>
      <c r="H271" s="48">
        <f>'P1-C1'!H276+'P1-C2'!H276</f>
        <v>0</v>
      </c>
      <c r="I271" s="48">
        <f>'P1-C1'!I276+'P1-C2'!I276</f>
        <v>0</v>
      </c>
      <c r="J271" s="48">
        <f>'P1-C1'!J276+'P1-C2'!J276</f>
        <v>0</v>
      </c>
      <c r="K271" s="48">
        <f>'P1-C1'!K276+'P1-C2'!K276</f>
        <v>0</v>
      </c>
      <c r="L271" s="48">
        <f>'P1-C1'!L276+'P1-C2'!L276</f>
        <v>0</v>
      </c>
      <c r="M271" s="48">
        <f>'P1-C1'!M276+'P1-C2'!M276</f>
        <v>0</v>
      </c>
      <c r="N271" s="48">
        <f>'P1-C1'!N276+'P1-C2'!N276</f>
        <v>0</v>
      </c>
      <c r="O271" s="48">
        <f>'P1-C1'!O276+'P1-C2'!O276</f>
        <v>0</v>
      </c>
      <c r="P271" s="48">
        <f>'P1-C1'!P276+'P1-C2'!P276</f>
        <v>0</v>
      </c>
      <c r="Q271" s="48">
        <f>'P1-C1'!Q276+'P1-C2'!Q276</f>
        <v>0</v>
      </c>
      <c r="R271" s="66">
        <f t="shared" si="6"/>
        <v>0</v>
      </c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62"/>
      <c r="CE271" s="62"/>
      <c r="CF271" s="62"/>
      <c r="CG271" s="62"/>
      <c r="CH271" s="62"/>
      <c r="CI271" s="62"/>
      <c r="CJ271" s="62"/>
      <c r="CK271" s="62"/>
      <c r="CL271" s="62"/>
      <c r="CM271" s="62"/>
      <c r="CN271" s="62"/>
      <c r="CO271" s="62"/>
      <c r="CP271" s="62"/>
      <c r="CQ271" s="62"/>
      <c r="CR271" s="62"/>
      <c r="CS271" s="62"/>
      <c r="CT271" s="62"/>
      <c r="CU271" s="62"/>
      <c r="CV271" s="62"/>
      <c r="CW271" s="62"/>
      <c r="CX271" s="62"/>
      <c r="CY271" s="62"/>
      <c r="CZ271" s="62"/>
      <c r="DA271" s="62"/>
      <c r="DB271" s="62"/>
      <c r="DC271" s="62"/>
      <c r="DD271" s="62"/>
      <c r="DE271" s="62"/>
      <c r="DF271" s="62"/>
      <c r="DG271" s="62"/>
      <c r="DH271" s="62"/>
      <c r="DI271" s="62"/>
      <c r="DJ271" s="62"/>
      <c r="DK271" s="62"/>
      <c r="DL271" s="62"/>
      <c r="DM271" s="62"/>
      <c r="DN271" s="62"/>
      <c r="DO271" s="62"/>
      <c r="DP271" s="62"/>
      <c r="DQ271" s="62"/>
      <c r="DR271" s="62"/>
      <c r="DS271" s="62"/>
    </row>
    <row r="272" spans="1:123" s="49" customFormat="1" x14ac:dyDescent="0.25">
      <c r="A272" s="43">
        <v>4000</v>
      </c>
      <c r="B272" s="44"/>
      <c r="C272" s="45">
        <v>4161</v>
      </c>
      <c r="D272" s="46" t="s">
        <v>499</v>
      </c>
      <c r="E272" s="56"/>
      <c r="F272" s="48">
        <f>'P1-C1'!F277+'P1-C2'!F277</f>
        <v>0</v>
      </c>
      <c r="G272" s="48">
        <f>'P1-C1'!G277+'P1-C2'!G277</f>
        <v>0</v>
      </c>
      <c r="H272" s="48">
        <f>'P1-C1'!H277+'P1-C2'!H277</f>
        <v>0</v>
      </c>
      <c r="I272" s="48">
        <f>'P1-C1'!I277+'P1-C2'!I277</f>
        <v>0</v>
      </c>
      <c r="J272" s="48">
        <f>'P1-C1'!J277+'P1-C2'!J277</f>
        <v>0</v>
      </c>
      <c r="K272" s="48">
        <f>'P1-C1'!K277+'P1-C2'!K277</f>
        <v>0</v>
      </c>
      <c r="L272" s="48">
        <f>'P1-C1'!L277+'P1-C2'!L277</f>
        <v>0</v>
      </c>
      <c r="M272" s="48">
        <f>'P1-C1'!M277+'P1-C2'!M277</f>
        <v>0</v>
      </c>
      <c r="N272" s="48">
        <f>'P1-C1'!N277+'P1-C2'!N277</f>
        <v>0</v>
      </c>
      <c r="O272" s="48">
        <f>'P1-C1'!O277+'P1-C2'!O277</f>
        <v>0</v>
      </c>
      <c r="P272" s="48">
        <f>'P1-C1'!P277+'P1-C2'!P277</f>
        <v>0</v>
      </c>
      <c r="Q272" s="48">
        <f>'P1-C1'!Q277+'P1-C2'!Q277</f>
        <v>0</v>
      </c>
      <c r="R272" s="66">
        <f t="shared" si="6"/>
        <v>0</v>
      </c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  <c r="CF272" s="62"/>
      <c r="CG272" s="62"/>
      <c r="CH272" s="62"/>
      <c r="CI272" s="62"/>
      <c r="CJ272" s="62"/>
      <c r="CK272" s="62"/>
      <c r="CL272" s="62"/>
      <c r="CM272" s="62"/>
      <c r="CN272" s="62"/>
      <c r="CO272" s="62"/>
      <c r="CP272" s="62"/>
      <c r="CQ272" s="62"/>
      <c r="CR272" s="62"/>
      <c r="CS272" s="62"/>
      <c r="CT272" s="62"/>
      <c r="CU272" s="62"/>
      <c r="CV272" s="62"/>
      <c r="CW272" s="62"/>
      <c r="CX272" s="62"/>
      <c r="CY272" s="62"/>
      <c r="CZ272" s="62"/>
      <c r="DA272" s="62"/>
      <c r="DB272" s="62"/>
      <c r="DC272" s="62"/>
      <c r="DD272" s="62"/>
      <c r="DE272" s="62"/>
      <c r="DF272" s="62"/>
      <c r="DG272" s="62"/>
      <c r="DH272" s="62"/>
      <c r="DI272" s="62"/>
      <c r="DJ272" s="62"/>
      <c r="DK272" s="62"/>
      <c r="DL272" s="62"/>
      <c r="DM272" s="62"/>
      <c r="DN272" s="62"/>
      <c r="DO272" s="62"/>
      <c r="DP272" s="62"/>
      <c r="DQ272" s="62"/>
      <c r="DR272" s="62"/>
      <c r="DS272" s="62"/>
    </row>
    <row r="273" spans="1:123" s="49" customFormat="1" x14ac:dyDescent="0.25">
      <c r="A273" s="43">
        <v>4000</v>
      </c>
      <c r="B273" s="44"/>
      <c r="C273" s="45">
        <v>4171</v>
      </c>
      <c r="D273" s="46" t="s">
        <v>500</v>
      </c>
      <c r="E273" s="56"/>
      <c r="F273" s="48">
        <f>'P1-C1'!F278+'P1-C2'!F278</f>
        <v>0</v>
      </c>
      <c r="G273" s="48">
        <f>'P1-C1'!G278+'P1-C2'!G278</f>
        <v>0</v>
      </c>
      <c r="H273" s="48">
        <f>'P1-C1'!H278+'P1-C2'!H278</f>
        <v>0</v>
      </c>
      <c r="I273" s="48">
        <f>'P1-C1'!I278+'P1-C2'!I278</f>
        <v>0</v>
      </c>
      <c r="J273" s="48">
        <f>'P1-C1'!J278+'P1-C2'!J278</f>
        <v>0</v>
      </c>
      <c r="K273" s="48">
        <f>'P1-C1'!K278+'P1-C2'!K278</f>
        <v>0</v>
      </c>
      <c r="L273" s="48">
        <f>'P1-C1'!L278+'P1-C2'!L278</f>
        <v>0</v>
      </c>
      <c r="M273" s="48">
        <f>'P1-C1'!M278+'P1-C2'!M278</f>
        <v>0</v>
      </c>
      <c r="N273" s="48">
        <f>'P1-C1'!N278+'P1-C2'!N278</f>
        <v>0</v>
      </c>
      <c r="O273" s="48">
        <f>'P1-C1'!O278+'P1-C2'!O278</f>
        <v>0</v>
      </c>
      <c r="P273" s="48">
        <f>'P1-C1'!P278+'P1-C2'!P278</f>
        <v>0</v>
      </c>
      <c r="Q273" s="48">
        <f>'P1-C1'!Q278+'P1-C2'!Q278</f>
        <v>0</v>
      </c>
      <c r="R273" s="66">
        <f t="shared" si="6"/>
        <v>0</v>
      </c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2"/>
      <c r="CO273" s="62"/>
      <c r="CP273" s="62"/>
      <c r="CQ273" s="62"/>
      <c r="CR273" s="62"/>
      <c r="CS273" s="62"/>
      <c r="CT273" s="62"/>
      <c r="CU273" s="62"/>
      <c r="CV273" s="62"/>
      <c r="CW273" s="62"/>
      <c r="CX273" s="62"/>
      <c r="CY273" s="62"/>
      <c r="CZ273" s="62"/>
      <c r="DA273" s="62"/>
      <c r="DB273" s="62"/>
      <c r="DC273" s="62"/>
      <c r="DD273" s="62"/>
      <c r="DE273" s="62"/>
      <c r="DF273" s="62"/>
      <c r="DG273" s="62"/>
      <c r="DH273" s="62"/>
      <c r="DI273" s="62"/>
      <c r="DJ273" s="62"/>
      <c r="DK273" s="62"/>
      <c r="DL273" s="62"/>
      <c r="DM273" s="62"/>
      <c r="DN273" s="62"/>
      <c r="DO273" s="62"/>
      <c r="DP273" s="62"/>
      <c r="DQ273" s="62"/>
      <c r="DR273" s="62"/>
      <c r="DS273" s="62"/>
    </row>
    <row r="274" spans="1:123" s="49" customFormat="1" x14ac:dyDescent="0.25">
      <c r="A274" s="43">
        <v>4000</v>
      </c>
      <c r="B274" s="44"/>
      <c r="C274" s="45">
        <v>4181</v>
      </c>
      <c r="D274" s="46" t="s">
        <v>501</v>
      </c>
      <c r="E274" s="56"/>
      <c r="F274" s="48">
        <f>'P1-C1'!F279+'P1-C2'!F279</f>
        <v>0</v>
      </c>
      <c r="G274" s="48">
        <f>'P1-C1'!G279+'P1-C2'!G279</f>
        <v>0</v>
      </c>
      <c r="H274" s="48">
        <f>'P1-C1'!H279+'P1-C2'!H279</f>
        <v>0</v>
      </c>
      <c r="I274" s="48">
        <f>'P1-C1'!I279+'P1-C2'!I279</f>
        <v>0</v>
      </c>
      <c r="J274" s="48">
        <f>'P1-C1'!J279+'P1-C2'!J279</f>
        <v>0</v>
      </c>
      <c r="K274" s="48">
        <f>'P1-C1'!K279+'P1-C2'!K279</f>
        <v>0</v>
      </c>
      <c r="L274" s="48">
        <f>'P1-C1'!L279+'P1-C2'!L279</f>
        <v>0</v>
      </c>
      <c r="M274" s="48">
        <f>'P1-C1'!M279+'P1-C2'!M279</f>
        <v>0</v>
      </c>
      <c r="N274" s="48">
        <f>'P1-C1'!N279+'P1-C2'!N279</f>
        <v>0</v>
      </c>
      <c r="O274" s="48">
        <f>'P1-C1'!O279+'P1-C2'!O279</f>
        <v>0</v>
      </c>
      <c r="P274" s="48">
        <f>'P1-C1'!P279+'P1-C2'!P279</f>
        <v>0</v>
      </c>
      <c r="Q274" s="48">
        <f>'P1-C1'!Q279+'P1-C2'!Q279</f>
        <v>0</v>
      </c>
      <c r="R274" s="66">
        <f t="shared" si="6"/>
        <v>0</v>
      </c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2"/>
      <c r="CO274" s="62"/>
      <c r="CP274" s="62"/>
      <c r="CQ274" s="62"/>
      <c r="CR274" s="62"/>
      <c r="CS274" s="62"/>
      <c r="CT274" s="62"/>
      <c r="CU274" s="62"/>
      <c r="CV274" s="62"/>
      <c r="CW274" s="62"/>
      <c r="CX274" s="62"/>
      <c r="CY274" s="62"/>
      <c r="CZ274" s="62"/>
      <c r="DA274" s="62"/>
      <c r="DB274" s="62"/>
      <c r="DC274" s="62"/>
      <c r="DD274" s="62"/>
      <c r="DE274" s="62"/>
      <c r="DF274" s="62"/>
      <c r="DG274" s="62"/>
      <c r="DH274" s="62"/>
      <c r="DI274" s="62"/>
      <c r="DJ274" s="62"/>
      <c r="DK274" s="62"/>
      <c r="DL274" s="62"/>
      <c r="DM274" s="62"/>
      <c r="DN274" s="62"/>
      <c r="DO274" s="62"/>
      <c r="DP274" s="62"/>
      <c r="DQ274" s="62"/>
      <c r="DR274" s="62"/>
      <c r="DS274" s="62"/>
    </row>
    <row r="275" spans="1:123" s="49" customFormat="1" x14ac:dyDescent="0.25">
      <c r="A275" s="43">
        <v>4000</v>
      </c>
      <c r="B275" s="44"/>
      <c r="C275" s="45">
        <v>4191</v>
      </c>
      <c r="D275" s="46" t="s">
        <v>502</v>
      </c>
      <c r="E275" s="56"/>
      <c r="F275" s="48">
        <f>'P1-C1'!F280+'P1-C2'!F280</f>
        <v>0</v>
      </c>
      <c r="G275" s="48">
        <f>'P1-C1'!G280+'P1-C2'!G280</f>
        <v>0</v>
      </c>
      <c r="H275" s="48">
        <f>'P1-C1'!H280+'P1-C2'!H280</f>
        <v>0</v>
      </c>
      <c r="I275" s="48">
        <f>'P1-C1'!I280+'P1-C2'!I280</f>
        <v>0</v>
      </c>
      <c r="J275" s="48">
        <f>'P1-C1'!J280+'P1-C2'!J280</f>
        <v>0</v>
      </c>
      <c r="K275" s="48">
        <f>'P1-C1'!K280+'P1-C2'!K280</f>
        <v>0</v>
      </c>
      <c r="L275" s="48">
        <f>'P1-C1'!L280+'P1-C2'!L280</f>
        <v>0</v>
      </c>
      <c r="M275" s="48">
        <f>'P1-C1'!M280+'P1-C2'!M280</f>
        <v>0</v>
      </c>
      <c r="N275" s="48">
        <f>'P1-C1'!N280+'P1-C2'!N280</f>
        <v>0</v>
      </c>
      <c r="O275" s="48">
        <f>'P1-C1'!O280+'P1-C2'!O280</f>
        <v>0</v>
      </c>
      <c r="P275" s="48">
        <f>'P1-C1'!P280+'P1-C2'!P280</f>
        <v>0</v>
      </c>
      <c r="Q275" s="48">
        <f>'P1-C1'!Q280+'P1-C2'!Q280</f>
        <v>0</v>
      </c>
      <c r="R275" s="66">
        <f t="shared" si="6"/>
        <v>0</v>
      </c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2"/>
      <c r="CG275" s="62"/>
      <c r="CH275" s="62"/>
      <c r="CI275" s="62"/>
      <c r="CJ275" s="62"/>
      <c r="CK275" s="62"/>
      <c r="CL275" s="62"/>
      <c r="CM275" s="62"/>
      <c r="CN275" s="62"/>
      <c r="CO275" s="62"/>
      <c r="CP275" s="62"/>
      <c r="CQ275" s="62"/>
      <c r="CR275" s="62"/>
      <c r="CS275" s="62"/>
      <c r="CT275" s="62"/>
      <c r="CU275" s="62"/>
      <c r="CV275" s="62"/>
      <c r="CW275" s="62"/>
      <c r="CX275" s="62"/>
      <c r="CY275" s="62"/>
      <c r="CZ275" s="62"/>
      <c r="DA275" s="62"/>
      <c r="DB275" s="62"/>
      <c r="DC275" s="62"/>
      <c r="DD275" s="62"/>
      <c r="DE275" s="62"/>
      <c r="DF275" s="62"/>
      <c r="DG275" s="62"/>
      <c r="DH275" s="62"/>
      <c r="DI275" s="62"/>
      <c r="DJ275" s="62"/>
      <c r="DK275" s="62"/>
      <c r="DL275" s="62"/>
      <c r="DM275" s="62"/>
      <c r="DN275" s="62"/>
      <c r="DO275" s="62"/>
      <c r="DP275" s="62"/>
      <c r="DQ275" s="62"/>
      <c r="DR275" s="62"/>
      <c r="DS275" s="62"/>
    </row>
    <row r="276" spans="1:123" s="49" customFormat="1" x14ac:dyDescent="0.25">
      <c r="A276" s="43">
        <v>4000</v>
      </c>
      <c r="B276" s="44"/>
      <c r="C276" s="45">
        <v>4211</v>
      </c>
      <c r="D276" s="46" t="s">
        <v>503</v>
      </c>
      <c r="E276" s="56"/>
      <c r="F276" s="48">
        <f>'P1-C1'!F281+'P1-C2'!F281</f>
        <v>0</v>
      </c>
      <c r="G276" s="48">
        <f>'P1-C1'!G281+'P1-C2'!G281</f>
        <v>0</v>
      </c>
      <c r="H276" s="48">
        <f>'P1-C1'!H281+'P1-C2'!H281</f>
        <v>0</v>
      </c>
      <c r="I276" s="48">
        <f>'P1-C1'!I281+'P1-C2'!I281</f>
        <v>0</v>
      </c>
      <c r="J276" s="48">
        <f>'P1-C1'!J281+'P1-C2'!J281</f>
        <v>0</v>
      </c>
      <c r="K276" s="48">
        <f>'P1-C1'!K281+'P1-C2'!K281</f>
        <v>0</v>
      </c>
      <c r="L276" s="48">
        <f>'P1-C1'!L281+'P1-C2'!L281</f>
        <v>0</v>
      </c>
      <c r="M276" s="48">
        <f>'P1-C1'!M281+'P1-C2'!M281</f>
        <v>0</v>
      </c>
      <c r="N276" s="48">
        <f>'P1-C1'!N281+'P1-C2'!N281</f>
        <v>0</v>
      </c>
      <c r="O276" s="48">
        <f>'P1-C1'!O281+'P1-C2'!O281</f>
        <v>0</v>
      </c>
      <c r="P276" s="48">
        <f>'P1-C1'!P281+'P1-C2'!P281</f>
        <v>0</v>
      </c>
      <c r="Q276" s="48">
        <f>'P1-C1'!Q281+'P1-C2'!Q281</f>
        <v>0</v>
      </c>
      <c r="R276" s="66">
        <f t="shared" si="6"/>
        <v>0</v>
      </c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2"/>
      <c r="CO276" s="62"/>
      <c r="CP276" s="62"/>
      <c r="CQ276" s="62"/>
      <c r="CR276" s="62"/>
      <c r="CS276" s="62"/>
      <c r="CT276" s="62"/>
      <c r="CU276" s="62"/>
      <c r="CV276" s="62"/>
      <c r="CW276" s="62"/>
      <c r="CX276" s="62"/>
      <c r="CY276" s="62"/>
      <c r="CZ276" s="62"/>
      <c r="DA276" s="62"/>
      <c r="DB276" s="62"/>
      <c r="DC276" s="62"/>
      <c r="DD276" s="62"/>
      <c r="DE276" s="62"/>
      <c r="DF276" s="62"/>
      <c r="DG276" s="62"/>
      <c r="DH276" s="62"/>
      <c r="DI276" s="62"/>
      <c r="DJ276" s="62"/>
      <c r="DK276" s="62"/>
      <c r="DL276" s="62"/>
      <c r="DM276" s="62"/>
      <c r="DN276" s="62"/>
      <c r="DO276" s="62"/>
      <c r="DP276" s="62"/>
      <c r="DQ276" s="62"/>
      <c r="DR276" s="62"/>
      <c r="DS276" s="62"/>
    </row>
    <row r="277" spans="1:123" s="49" customFormat="1" x14ac:dyDescent="0.25">
      <c r="A277" s="43">
        <v>4000</v>
      </c>
      <c r="B277" s="44"/>
      <c r="C277" s="45">
        <v>4212</v>
      </c>
      <c r="D277" s="46" t="s">
        <v>504</v>
      </c>
      <c r="E277" s="56"/>
      <c r="F277" s="48">
        <f>'P1-C1'!F282+'P1-C2'!F282</f>
        <v>0</v>
      </c>
      <c r="G277" s="48">
        <f>'P1-C1'!G282+'P1-C2'!G282</f>
        <v>0</v>
      </c>
      <c r="H277" s="48">
        <f>'P1-C1'!H282+'P1-C2'!H282</f>
        <v>0</v>
      </c>
      <c r="I277" s="48">
        <f>'P1-C1'!I282+'P1-C2'!I282</f>
        <v>0</v>
      </c>
      <c r="J277" s="48">
        <f>'P1-C1'!J282+'P1-C2'!J282</f>
        <v>0</v>
      </c>
      <c r="K277" s="48">
        <f>'P1-C1'!K282+'P1-C2'!K282</f>
        <v>0</v>
      </c>
      <c r="L277" s="48">
        <f>'P1-C1'!L282+'P1-C2'!L282</f>
        <v>0</v>
      </c>
      <c r="M277" s="48">
        <f>'P1-C1'!M282+'P1-C2'!M282</f>
        <v>0</v>
      </c>
      <c r="N277" s="48">
        <f>'P1-C1'!N282+'P1-C2'!N282</f>
        <v>0</v>
      </c>
      <c r="O277" s="48">
        <f>'P1-C1'!O282+'P1-C2'!O282</f>
        <v>0</v>
      </c>
      <c r="P277" s="48">
        <f>'P1-C1'!P282+'P1-C2'!P282</f>
        <v>0</v>
      </c>
      <c r="Q277" s="48">
        <f>'P1-C1'!Q282+'P1-C2'!Q282</f>
        <v>0</v>
      </c>
      <c r="R277" s="66">
        <f t="shared" si="6"/>
        <v>0</v>
      </c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  <c r="CF277" s="62"/>
      <c r="CG277" s="62"/>
      <c r="CH277" s="62"/>
      <c r="CI277" s="62"/>
      <c r="CJ277" s="62"/>
      <c r="CK277" s="62"/>
      <c r="CL277" s="62"/>
      <c r="CM277" s="62"/>
      <c r="CN277" s="62"/>
      <c r="CO277" s="62"/>
      <c r="CP277" s="62"/>
      <c r="CQ277" s="62"/>
      <c r="CR277" s="62"/>
      <c r="CS277" s="62"/>
      <c r="CT277" s="62"/>
      <c r="CU277" s="62"/>
      <c r="CV277" s="62"/>
      <c r="CW277" s="62"/>
      <c r="CX277" s="62"/>
      <c r="CY277" s="62"/>
      <c r="CZ277" s="62"/>
      <c r="DA277" s="62"/>
      <c r="DB277" s="62"/>
      <c r="DC277" s="62"/>
      <c r="DD277" s="62"/>
      <c r="DE277" s="62"/>
      <c r="DF277" s="62"/>
      <c r="DG277" s="62"/>
      <c r="DH277" s="62"/>
      <c r="DI277" s="62"/>
      <c r="DJ277" s="62"/>
      <c r="DK277" s="62"/>
      <c r="DL277" s="62"/>
      <c r="DM277" s="62"/>
      <c r="DN277" s="62"/>
      <c r="DO277" s="62"/>
      <c r="DP277" s="62"/>
      <c r="DQ277" s="62"/>
      <c r="DR277" s="62"/>
      <c r="DS277" s="62"/>
    </row>
    <row r="278" spans="1:123" s="49" customFormat="1" x14ac:dyDescent="0.25">
      <c r="A278" s="43">
        <v>4000</v>
      </c>
      <c r="B278" s="44"/>
      <c r="C278" s="45">
        <v>4213</v>
      </c>
      <c r="D278" s="46" t="s">
        <v>505</v>
      </c>
      <c r="E278" s="56"/>
      <c r="F278" s="48">
        <f>'P1-C1'!F283+'P1-C2'!F283</f>
        <v>0</v>
      </c>
      <c r="G278" s="48">
        <f>'P1-C1'!G283+'P1-C2'!G283</f>
        <v>0</v>
      </c>
      <c r="H278" s="48">
        <f>'P1-C1'!H283+'P1-C2'!H283</f>
        <v>0</v>
      </c>
      <c r="I278" s="48">
        <f>'P1-C1'!I283+'P1-C2'!I283</f>
        <v>0</v>
      </c>
      <c r="J278" s="48">
        <f>'P1-C1'!J283+'P1-C2'!J283</f>
        <v>0</v>
      </c>
      <c r="K278" s="48">
        <f>'P1-C1'!K283+'P1-C2'!K283</f>
        <v>0</v>
      </c>
      <c r="L278" s="48">
        <f>'P1-C1'!L283+'P1-C2'!L283</f>
        <v>0</v>
      </c>
      <c r="M278" s="48">
        <f>'P1-C1'!M283+'P1-C2'!M283</f>
        <v>0</v>
      </c>
      <c r="N278" s="48">
        <f>'P1-C1'!N283+'P1-C2'!N283</f>
        <v>0</v>
      </c>
      <c r="O278" s="48">
        <f>'P1-C1'!O283+'P1-C2'!O283</f>
        <v>0</v>
      </c>
      <c r="P278" s="48">
        <f>'P1-C1'!P283+'P1-C2'!P283</f>
        <v>0</v>
      </c>
      <c r="Q278" s="48">
        <f>'P1-C1'!Q283+'P1-C2'!Q283</f>
        <v>0</v>
      </c>
      <c r="R278" s="66">
        <f t="shared" si="6"/>
        <v>0</v>
      </c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  <c r="CF278" s="62"/>
      <c r="CG278" s="62"/>
      <c r="CH278" s="62"/>
      <c r="CI278" s="62"/>
      <c r="CJ278" s="62"/>
      <c r="CK278" s="62"/>
      <c r="CL278" s="62"/>
      <c r="CM278" s="62"/>
      <c r="CN278" s="62"/>
      <c r="CO278" s="62"/>
      <c r="CP278" s="62"/>
      <c r="CQ278" s="62"/>
      <c r="CR278" s="62"/>
      <c r="CS278" s="62"/>
      <c r="CT278" s="62"/>
      <c r="CU278" s="62"/>
      <c r="CV278" s="62"/>
      <c r="CW278" s="62"/>
      <c r="CX278" s="62"/>
      <c r="CY278" s="62"/>
      <c r="CZ278" s="62"/>
      <c r="DA278" s="62"/>
      <c r="DB278" s="62"/>
      <c r="DC278" s="62"/>
      <c r="DD278" s="62"/>
      <c r="DE278" s="62"/>
      <c r="DF278" s="62"/>
      <c r="DG278" s="62"/>
      <c r="DH278" s="62"/>
      <c r="DI278" s="62"/>
      <c r="DJ278" s="62"/>
      <c r="DK278" s="62"/>
      <c r="DL278" s="62"/>
      <c r="DM278" s="62"/>
      <c r="DN278" s="62"/>
      <c r="DO278" s="62"/>
      <c r="DP278" s="62"/>
      <c r="DQ278" s="62"/>
      <c r="DR278" s="62"/>
      <c r="DS278" s="62"/>
    </row>
    <row r="279" spans="1:123" s="49" customFormat="1" x14ac:dyDescent="0.25">
      <c r="A279" s="43">
        <v>4000</v>
      </c>
      <c r="B279" s="44"/>
      <c r="C279" s="45">
        <v>4214</v>
      </c>
      <c r="D279" s="46" t="s">
        <v>506</v>
      </c>
      <c r="E279" s="56"/>
      <c r="F279" s="48">
        <f>'P1-C1'!F284+'P1-C2'!F284</f>
        <v>0</v>
      </c>
      <c r="G279" s="48">
        <f>'P1-C1'!G284+'P1-C2'!G284</f>
        <v>0</v>
      </c>
      <c r="H279" s="48">
        <f>'P1-C1'!H284+'P1-C2'!H284</f>
        <v>0</v>
      </c>
      <c r="I279" s="48">
        <f>'P1-C1'!I284+'P1-C2'!I284</f>
        <v>0</v>
      </c>
      <c r="J279" s="48">
        <f>'P1-C1'!J284+'P1-C2'!J284</f>
        <v>0</v>
      </c>
      <c r="K279" s="48">
        <f>'P1-C1'!K284+'P1-C2'!K284</f>
        <v>0</v>
      </c>
      <c r="L279" s="48">
        <f>'P1-C1'!L284+'P1-C2'!L284</f>
        <v>0</v>
      </c>
      <c r="M279" s="48">
        <f>'P1-C1'!M284+'P1-C2'!M284</f>
        <v>0</v>
      </c>
      <c r="N279" s="48">
        <f>'P1-C1'!N284+'P1-C2'!N284</f>
        <v>0</v>
      </c>
      <c r="O279" s="48">
        <f>'P1-C1'!O284+'P1-C2'!O284</f>
        <v>0</v>
      </c>
      <c r="P279" s="48">
        <f>'P1-C1'!P284+'P1-C2'!P284</f>
        <v>0</v>
      </c>
      <c r="Q279" s="48">
        <f>'P1-C1'!Q284+'P1-C2'!Q284</f>
        <v>0</v>
      </c>
      <c r="R279" s="66">
        <f t="shared" si="6"/>
        <v>0</v>
      </c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  <c r="CF279" s="62"/>
      <c r="CG279" s="62"/>
      <c r="CH279" s="62"/>
      <c r="CI279" s="62"/>
      <c r="CJ279" s="62"/>
      <c r="CK279" s="62"/>
      <c r="CL279" s="62"/>
      <c r="CM279" s="62"/>
      <c r="CN279" s="62"/>
      <c r="CO279" s="62"/>
      <c r="CP279" s="62"/>
      <c r="CQ279" s="62"/>
      <c r="CR279" s="62"/>
      <c r="CS279" s="62"/>
      <c r="CT279" s="62"/>
      <c r="CU279" s="62"/>
      <c r="CV279" s="62"/>
      <c r="CW279" s="62"/>
      <c r="CX279" s="62"/>
      <c r="CY279" s="62"/>
      <c r="CZ279" s="62"/>
      <c r="DA279" s="62"/>
      <c r="DB279" s="62"/>
      <c r="DC279" s="62"/>
      <c r="DD279" s="62"/>
      <c r="DE279" s="62"/>
      <c r="DF279" s="62"/>
      <c r="DG279" s="62"/>
      <c r="DH279" s="62"/>
      <c r="DI279" s="62"/>
      <c r="DJ279" s="62"/>
      <c r="DK279" s="62"/>
      <c r="DL279" s="62"/>
      <c r="DM279" s="62"/>
      <c r="DN279" s="62"/>
      <c r="DO279" s="62"/>
      <c r="DP279" s="62"/>
      <c r="DQ279" s="62"/>
      <c r="DR279" s="62"/>
      <c r="DS279" s="62"/>
    </row>
    <row r="280" spans="1:123" s="49" customFormat="1" x14ac:dyDescent="0.25">
      <c r="A280" s="43">
        <v>4000</v>
      </c>
      <c r="B280" s="44"/>
      <c r="C280" s="45">
        <v>4221</v>
      </c>
      <c r="D280" s="46" t="s">
        <v>507</v>
      </c>
      <c r="E280" s="56"/>
      <c r="F280" s="48">
        <f>'P1-C1'!F285+'P1-C2'!F285</f>
        <v>0</v>
      </c>
      <c r="G280" s="48">
        <f>'P1-C1'!G285+'P1-C2'!G285</f>
        <v>0</v>
      </c>
      <c r="H280" s="48">
        <f>'P1-C1'!H285+'P1-C2'!H285</f>
        <v>0</v>
      </c>
      <c r="I280" s="48">
        <f>'P1-C1'!I285+'P1-C2'!I285</f>
        <v>0</v>
      </c>
      <c r="J280" s="48">
        <f>'P1-C1'!J285+'P1-C2'!J285</f>
        <v>0</v>
      </c>
      <c r="K280" s="48">
        <f>'P1-C1'!K285+'P1-C2'!K285</f>
        <v>0</v>
      </c>
      <c r="L280" s="48">
        <f>'P1-C1'!L285+'P1-C2'!L285</f>
        <v>0</v>
      </c>
      <c r="M280" s="48">
        <f>'P1-C1'!M285+'P1-C2'!M285</f>
        <v>0</v>
      </c>
      <c r="N280" s="48">
        <f>'P1-C1'!N285+'P1-C2'!N285</f>
        <v>0</v>
      </c>
      <c r="O280" s="48">
        <f>'P1-C1'!O285+'P1-C2'!O285</f>
        <v>0</v>
      </c>
      <c r="P280" s="48">
        <f>'P1-C1'!P285+'P1-C2'!P285</f>
        <v>0</v>
      </c>
      <c r="Q280" s="48">
        <f>'P1-C1'!Q285+'P1-C2'!Q285</f>
        <v>0</v>
      </c>
      <c r="R280" s="66">
        <f t="shared" si="6"/>
        <v>0</v>
      </c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  <c r="CF280" s="62"/>
      <c r="CG280" s="62"/>
      <c r="CH280" s="62"/>
      <c r="CI280" s="62"/>
      <c r="CJ280" s="62"/>
      <c r="CK280" s="62"/>
      <c r="CL280" s="62"/>
      <c r="CM280" s="62"/>
      <c r="CN280" s="62"/>
      <c r="CO280" s="62"/>
      <c r="CP280" s="62"/>
      <c r="CQ280" s="62"/>
      <c r="CR280" s="62"/>
      <c r="CS280" s="62"/>
      <c r="CT280" s="62"/>
      <c r="CU280" s="62"/>
      <c r="CV280" s="62"/>
      <c r="CW280" s="62"/>
      <c r="CX280" s="62"/>
      <c r="CY280" s="62"/>
      <c r="CZ280" s="62"/>
      <c r="DA280" s="62"/>
      <c r="DB280" s="62"/>
      <c r="DC280" s="62"/>
      <c r="DD280" s="62"/>
      <c r="DE280" s="62"/>
      <c r="DF280" s="62"/>
      <c r="DG280" s="62"/>
      <c r="DH280" s="62"/>
      <c r="DI280" s="62"/>
      <c r="DJ280" s="62"/>
      <c r="DK280" s="62"/>
      <c r="DL280" s="62"/>
      <c r="DM280" s="62"/>
      <c r="DN280" s="62"/>
      <c r="DO280" s="62"/>
      <c r="DP280" s="62"/>
      <c r="DQ280" s="62"/>
      <c r="DR280" s="62"/>
      <c r="DS280" s="62"/>
    </row>
    <row r="281" spans="1:123" s="49" customFormat="1" x14ac:dyDescent="0.25">
      <c r="A281" s="43">
        <v>4000</v>
      </c>
      <c r="B281" s="44"/>
      <c r="C281" s="45">
        <v>4231</v>
      </c>
      <c r="D281" s="46" t="s">
        <v>508</v>
      </c>
      <c r="E281" s="56"/>
      <c r="F281" s="48">
        <f>'P1-C1'!F286+'P1-C2'!F286</f>
        <v>0</v>
      </c>
      <c r="G281" s="48">
        <f>'P1-C1'!G286+'P1-C2'!G286</f>
        <v>0</v>
      </c>
      <c r="H281" s="48">
        <f>'P1-C1'!H286+'P1-C2'!H286</f>
        <v>0</v>
      </c>
      <c r="I281" s="48">
        <f>'P1-C1'!I286+'P1-C2'!I286</f>
        <v>0</v>
      </c>
      <c r="J281" s="48">
        <f>'P1-C1'!J286+'P1-C2'!J286</f>
        <v>0</v>
      </c>
      <c r="K281" s="48">
        <f>'P1-C1'!K286+'P1-C2'!K286</f>
        <v>0</v>
      </c>
      <c r="L281" s="48">
        <f>'P1-C1'!L286+'P1-C2'!L286</f>
        <v>0</v>
      </c>
      <c r="M281" s="48">
        <f>'P1-C1'!M286+'P1-C2'!M286</f>
        <v>0</v>
      </c>
      <c r="N281" s="48">
        <f>'P1-C1'!N286+'P1-C2'!N286</f>
        <v>0</v>
      </c>
      <c r="O281" s="48">
        <f>'P1-C1'!O286+'P1-C2'!O286</f>
        <v>0</v>
      </c>
      <c r="P281" s="48">
        <f>'P1-C1'!P286+'P1-C2'!P286</f>
        <v>0</v>
      </c>
      <c r="Q281" s="48">
        <f>'P1-C1'!Q286+'P1-C2'!Q286</f>
        <v>0</v>
      </c>
      <c r="R281" s="66">
        <f t="shared" si="6"/>
        <v>0</v>
      </c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  <c r="CF281" s="62"/>
      <c r="CG281" s="62"/>
      <c r="CH281" s="62"/>
      <c r="CI281" s="62"/>
      <c r="CJ281" s="62"/>
      <c r="CK281" s="62"/>
      <c r="CL281" s="62"/>
      <c r="CM281" s="62"/>
      <c r="CN281" s="62"/>
      <c r="CO281" s="62"/>
      <c r="CP281" s="62"/>
      <c r="CQ281" s="62"/>
      <c r="CR281" s="62"/>
      <c r="CS281" s="62"/>
      <c r="CT281" s="62"/>
      <c r="CU281" s="62"/>
      <c r="CV281" s="62"/>
      <c r="CW281" s="62"/>
      <c r="CX281" s="62"/>
      <c r="CY281" s="62"/>
      <c r="CZ281" s="62"/>
      <c r="DA281" s="62"/>
      <c r="DB281" s="62"/>
      <c r="DC281" s="62"/>
      <c r="DD281" s="62"/>
      <c r="DE281" s="62"/>
      <c r="DF281" s="62"/>
      <c r="DG281" s="62"/>
      <c r="DH281" s="62"/>
      <c r="DI281" s="62"/>
      <c r="DJ281" s="62"/>
      <c r="DK281" s="62"/>
      <c r="DL281" s="62"/>
      <c r="DM281" s="62"/>
      <c r="DN281" s="62"/>
      <c r="DO281" s="62"/>
      <c r="DP281" s="62"/>
      <c r="DQ281" s="62"/>
      <c r="DR281" s="62"/>
      <c r="DS281" s="62"/>
    </row>
    <row r="282" spans="1:123" s="49" customFormat="1" x14ac:dyDescent="0.25">
      <c r="A282" s="43">
        <v>4000</v>
      </c>
      <c r="B282" s="44"/>
      <c r="C282" s="45">
        <v>4241</v>
      </c>
      <c r="D282" s="46" t="s">
        <v>509</v>
      </c>
      <c r="E282" s="56"/>
      <c r="F282" s="48">
        <f>'P1-C1'!F287+'P1-C2'!F287</f>
        <v>0</v>
      </c>
      <c r="G282" s="48">
        <f>'P1-C1'!G287+'P1-C2'!G287</f>
        <v>0</v>
      </c>
      <c r="H282" s="48">
        <f>'P1-C1'!H287+'P1-C2'!H287</f>
        <v>0</v>
      </c>
      <c r="I282" s="48">
        <f>'P1-C1'!I287+'P1-C2'!I287</f>
        <v>0</v>
      </c>
      <c r="J282" s="48">
        <f>'P1-C1'!J287+'P1-C2'!J287</f>
        <v>0</v>
      </c>
      <c r="K282" s="48">
        <f>'P1-C1'!K287+'P1-C2'!K287</f>
        <v>0</v>
      </c>
      <c r="L282" s="48">
        <f>'P1-C1'!L287+'P1-C2'!L287</f>
        <v>0</v>
      </c>
      <c r="M282" s="48">
        <f>'P1-C1'!M287+'P1-C2'!M287</f>
        <v>0</v>
      </c>
      <c r="N282" s="48">
        <f>'P1-C1'!N287+'P1-C2'!N287</f>
        <v>0</v>
      </c>
      <c r="O282" s="48">
        <f>'P1-C1'!O287+'P1-C2'!O287</f>
        <v>0</v>
      </c>
      <c r="P282" s="48">
        <f>'P1-C1'!P287+'P1-C2'!P287</f>
        <v>0</v>
      </c>
      <c r="Q282" s="48">
        <f>'P1-C1'!Q287+'P1-C2'!Q287</f>
        <v>0</v>
      </c>
      <c r="R282" s="66">
        <f t="shared" si="6"/>
        <v>0</v>
      </c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62"/>
      <c r="BP282" s="62"/>
      <c r="BQ282" s="62"/>
      <c r="BR282" s="62"/>
      <c r="BS282" s="62"/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62"/>
      <c r="CE282" s="62"/>
      <c r="CF282" s="62"/>
      <c r="CG282" s="62"/>
      <c r="CH282" s="62"/>
      <c r="CI282" s="62"/>
      <c r="CJ282" s="62"/>
      <c r="CK282" s="62"/>
      <c r="CL282" s="62"/>
      <c r="CM282" s="62"/>
      <c r="CN282" s="62"/>
      <c r="CO282" s="62"/>
      <c r="CP282" s="62"/>
      <c r="CQ282" s="62"/>
      <c r="CR282" s="62"/>
      <c r="CS282" s="62"/>
      <c r="CT282" s="62"/>
      <c r="CU282" s="62"/>
      <c r="CV282" s="62"/>
      <c r="CW282" s="62"/>
      <c r="CX282" s="62"/>
      <c r="CY282" s="62"/>
      <c r="CZ282" s="62"/>
      <c r="DA282" s="62"/>
      <c r="DB282" s="62"/>
      <c r="DC282" s="62"/>
      <c r="DD282" s="62"/>
      <c r="DE282" s="62"/>
      <c r="DF282" s="62"/>
      <c r="DG282" s="62"/>
      <c r="DH282" s="62"/>
      <c r="DI282" s="62"/>
      <c r="DJ282" s="62"/>
      <c r="DK282" s="62"/>
      <c r="DL282" s="62"/>
      <c r="DM282" s="62"/>
      <c r="DN282" s="62"/>
      <c r="DO282" s="62"/>
      <c r="DP282" s="62"/>
      <c r="DQ282" s="62"/>
      <c r="DR282" s="62"/>
      <c r="DS282" s="62"/>
    </row>
    <row r="283" spans="1:123" s="49" customFormat="1" x14ac:dyDescent="0.25">
      <c r="A283" s="43">
        <v>4000</v>
      </c>
      <c r="B283" s="44"/>
      <c r="C283" s="45">
        <v>4251</v>
      </c>
      <c r="D283" s="46" t="s">
        <v>510</v>
      </c>
      <c r="E283" s="56"/>
      <c r="F283" s="48">
        <f>'P1-C1'!F288+'P1-C2'!F288</f>
        <v>0</v>
      </c>
      <c r="G283" s="48">
        <f>'P1-C1'!G288+'P1-C2'!G288</f>
        <v>0</v>
      </c>
      <c r="H283" s="48">
        <f>'P1-C1'!H288+'P1-C2'!H288</f>
        <v>0</v>
      </c>
      <c r="I283" s="48">
        <f>'P1-C1'!I288+'P1-C2'!I288</f>
        <v>0</v>
      </c>
      <c r="J283" s="48">
        <f>'P1-C1'!J288+'P1-C2'!J288</f>
        <v>0</v>
      </c>
      <c r="K283" s="48">
        <f>'P1-C1'!K288+'P1-C2'!K288</f>
        <v>0</v>
      </c>
      <c r="L283" s="48">
        <f>'P1-C1'!L288+'P1-C2'!L288</f>
        <v>0</v>
      </c>
      <c r="M283" s="48">
        <f>'P1-C1'!M288+'P1-C2'!M288</f>
        <v>0</v>
      </c>
      <c r="N283" s="48">
        <f>'P1-C1'!N288+'P1-C2'!N288</f>
        <v>0</v>
      </c>
      <c r="O283" s="48">
        <f>'P1-C1'!O288+'P1-C2'!O288</f>
        <v>0</v>
      </c>
      <c r="P283" s="48">
        <f>'P1-C1'!P288+'P1-C2'!P288</f>
        <v>0</v>
      </c>
      <c r="Q283" s="48">
        <f>'P1-C1'!Q288+'P1-C2'!Q288</f>
        <v>0</v>
      </c>
      <c r="R283" s="66">
        <f t="shared" si="6"/>
        <v>0</v>
      </c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62"/>
      <c r="CE283" s="62"/>
      <c r="CF283" s="62"/>
      <c r="CG283" s="62"/>
      <c r="CH283" s="62"/>
      <c r="CI283" s="62"/>
      <c r="CJ283" s="62"/>
      <c r="CK283" s="62"/>
      <c r="CL283" s="62"/>
      <c r="CM283" s="62"/>
      <c r="CN283" s="62"/>
      <c r="CO283" s="62"/>
      <c r="CP283" s="62"/>
      <c r="CQ283" s="62"/>
      <c r="CR283" s="62"/>
      <c r="CS283" s="62"/>
      <c r="CT283" s="62"/>
      <c r="CU283" s="62"/>
      <c r="CV283" s="62"/>
      <c r="CW283" s="62"/>
      <c r="CX283" s="62"/>
      <c r="CY283" s="62"/>
      <c r="CZ283" s="62"/>
      <c r="DA283" s="62"/>
      <c r="DB283" s="62"/>
      <c r="DC283" s="62"/>
      <c r="DD283" s="62"/>
      <c r="DE283" s="62"/>
      <c r="DF283" s="62"/>
      <c r="DG283" s="62"/>
      <c r="DH283" s="62"/>
      <c r="DI283" s="62"/>
      <c r="DJ283" s="62"/>
      <c r="DK283" s="62"/>
      <c r="DL283" s="62"/>
      <c r="DM283" s="62"/>
      <c r="DN283" s="62"/>
      <c r="DO283" s="62"/>
      <c r="DP283" s="62"/>
      <c r="DQ283" s="62"/>
      <c r="DR283" s="62"/>
      <c r="DS283" s="62"/>
    </row>
    <row r="284" spans="1:123" s="49" customFormat="1" x14ac:dyDescent="0.25">
      <c r="A284" s="43">
        <v>4000</v>
      </c>
      <c r="B284" s="44"/>
      <c r="C284" s="45">
        <v>4311</v>
      </c>
      <c r="D284" s="46" t="s">
        <v>511</v>
      </c>
      <c r="E284" s="56"/>
      <c r="F284" s="48">
        <f>'P1-C1'!F289+'P1-C2'!F289</f>
        <v>0</v>
      </c>
      <c r="G284" s="48">
        <f>'P1-C1'!G289+'P1-C2'!G289</f>
        <v>0</v>
      </c>
      <c r="H284" s="48">
        <f>'P1-C1'!H289+'P1-C2'!H289</f>
        <v>0</v>
      </c>
      <c r="I284" s="48">
        <f>'P1-C1'!I289+'P1-C2'!I289</f>
        <v>0</v>
      </c>
      <c r="J284" s="48">
        <f>'P1-C1'!J289+'P1-C2'!J289</f>
        <v>0</v>
      </c>
      <c r="K284" s="48">
        <f>'P1-C1'!K289+'P1-C2'!K289</f>
        <v>0</v>
      </c>
      <c r="L284" s="48">
        <f>'P1-C1'!L289+'P1-C2'!L289</f>
        <v>0</v>
      </c>
      <c r="M284" s="48">
        <f>'P1-C1'!M289+'P1-C2'!M289</f>
        <v>0</v>
      </c>
      <c r="N284" s="48">
        <f>'P1-C1'!N289+'P1-C2'!N289</f>
        <v>0</v>
      </c>
      <c r="O284" s="48">
        <f>'P1-C1'!O289+'P1-C2'!O289</f>
        <v>0</v>
      </c>
      <c r="P284" s="48">
        <f>'P1-C1'!P289+'P1-C2'!P289</f>
        <v>0</v>
      </c>
      <c r="Q284" s="48">
        <f>'P1-C1'!Q289+'P1-C2'!Q289</f>
        <v>0</v>
      </c>
      <c r="R284" s="66">
        <f t="shared" si="6"/>
        <v>0</v>
      </c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  <c r="CF284" s="62"/>
      <c r="CG284" s="62"/>
      <c r="CH284" s="62"/>
      <c r="CI284" s="62"/>
      <c r="CJ284" s="62"/>
      <c r="CK284" s="62"/>
      <c r="CL284" s="62"/>
      <c r="CM284" s="62"/>
      <c r="CN284" s="62"/>
      <c r="CO284" s="62"/>
      <c r="CP284" s="62"/>
      <c r="CQ284" s="62"/>
      <c r="CR284" s="62"/>
      <c r="CS284" s="62"/>
      <c r="CT284" s="62"/>
      <c r="CU284" s="62"/>
      <c r="CV284" s="62"/>
      <c r="CW284" s="62"/>
      <c r="CX284" s="62"/>
      <c r="CY284" s="62"/>
      <c r="CZ284" s="62"/>
      <c r="DA284" s="62"/>
      <c r="DB284" s="62"/>
      <c r="DC284" s="62"/>
      <c r="DD284" s="62"/>
      <c r="DE284" s="62"/>
      <c r="DF284" s="62"/>
      <c r="DG284" s="62"/>
      <c r="DH284" s="62"/>
      <c r="DI284" s="62"/>
      <c r="DJ284" s="62"/>
      <c r="DK284" s="62"/>
      <c r="DL284" s="62"/>
      <c r="DM284" s="62"/>
      <c r="DN284" s="62"/>
      <c r="DO284" s="62"/>
      <c r="DP284" s="62"/>
      <c r="DQ284" s="62"/>
      <c r="DR284" s="62"/>
      <c r="DS284" s="62"/>
    </row>
    <row r="285" spans="1:123" s="49" customFormat="1" x14ac:dyDescent="0.25">
      <c r="A285" s="43">
        <v>4000</v>
      </c>
      <c r="B285" s="44"/>
      <c r="C285" s="45">
        <v>4321</v>
      </c>
      <c r="D285" s="46" t="s">
        <v>512</v>
      </c>
      <c r="E285" s="56"/>
      <c r="F285" s="48">
        <f>'P1-C1'!F290+'P1-C2'!F290</f>
        <v>0</v>
      </c>
      <c r="G285" s="48">
        <f>'P1-C1'!G290+'P1-C2'!G290</f>
        <v>0</v>
      </c>
      <c r="H285" s="48">
        <f>'P1-C1'!H290+'P1-C2'!H290</f>
        <v>0</v>
      </c>
      <c r="I285" s="48">
        <f>'P1-C1'!I290+'P1-C2'!I290</f>
        <v>0</v>
      </c>
      <c r="J285" s="48">
        <f>'P1-C1'!J290+'P1-C2'!J290</f>
        <v>0</v>
      </c>
      <c r="K285" s="48">
        <f>'P1-C1'!K290+'P1-C2'!K290</f>
        <v>0</v>
      </c>
      <c r="L285" s="48">
        <f>'P1-C1'!L290+'P1-C2'!L290</f>
        <v>0</v>
      </c>
      <c r="M285" s="48">
        <f>'P1-C1'!M290+'P1-C2'!M290</f>
        <v>0</v>
      </c>
      <c r="N285" s="48">
        <f>'P1-C1'!N290+'P1-C2'!N290</f>
        <v>0</v>
      </c>
      <c r="O285" s="48">
        <f>'P1-C1'!O290+'P1-C2'!O290</f>
        <v>0</v>
      </c>
      <c r="P285" s="48">
        <f>'P1-C1'!P290+'P1-C2'!P290</f>
        <v>0</v>
      </c>
      <c r="Q285" s="48">
        <f>'P1-C1'!Q290+'P1-C2'!Q290</f>
        <v>0</v>
      </c>
      <c r="R285" s="66">
        <f t="shared" si="6"/>
        <v>0</v>
      </c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  <c r="CF285" s="62"/>
      <c r="CG285" s="62"/>
      <c r="CH285" s="62"/>
      <c r="CI285" s="62"/>
      <c r="CJ285" s="62"/>
      <c r="CK285" s="62"/>
      <c r="CL285" s="62"/>
      <c r="CM285" s="62"/>
      <c r="CN285" s="62"/>
      <c r="CO285" s="62"/>
      <c r="CP285" s="62"/>
      <c r="CQ285" s="62"/>
      <c r="CR285" s="62"/>
      <c r="CS285" s="62"/>
      <c r="CT285" s="62"/>
      <c r="CU285" s="62"/>
      <c r="CV285" s="62"/>
      <c r="CW285" s="62"/>
      <c r="CX285" s="62"/>
      <c r="CY285" s="62"/>
      <c r="CZ285" s="62"/>
      <c r="DA285" s="62"/>
      <c r="DB285" s="62"/>
      <c r="DC285" s="62"/>
      <c r="DD285" s="62"/>
      <c r="DE285" s="62"/>
      <c r="DF285" s="62"/>
      <c r="DG285" s="62"/>
      <c r="DH285" s="62"/>
      <c r="DI285" s="62"/>
      <c r="DJ285" s="62"/>
      <c r="DK285" s="62"/>
      <c r="DL285" s="62"/>
      <c r="DM285" s="62"/>
      <c r="DN285" s="62"/>
      <c r="DO285" s="62"/>
      <c r="DP285" s="62"/>
      <c r="DQ285" s="62"/>
      <c r="DR285" s="62"/>
      <c r="DS285" s="62"/>
    </row>
    <row r="286" spans="1:123" s="49" customFormat="1" x14ac:dyDescent="0.25">
      <c r="A286" s="43">
        <v>4000</v>
      </c>
      <c r="B286" s="44"/>
      <c r="C286" s="45">
        <v>4331</v>
      </c>
      <c r="D286" s="46" t="s">
        <v>513</v>
      </c>
      <c r="E286" s="56"/>
      <c r="F286" s="48">
        <f>'P1-C1'!F291+'P1-C2'!F291</f>
        <v>0</v>
      </c>
      <c r="G286" s="48">
        <f>'P1-C1'!G291+'P1-C2'!G291</f>
        <v>0</v>
      </c>
      <c r="H286" s="48">
        <f>'P1-C1'!H291+'P1-C2'!H291</f>
        <v>0</v>
      </c>
      <c r="I286" s="48">
        <f>'P1-C1'!I291+'P1-C2'!I291</f>
        <v>0</v>
      </c>
      <c r="J286" s="48">
        <f>'P1-C1'!J291+'P1-C2'!J291</f>
        <v>0</v>
      </c>
      <c r="K286" s="48">
        <f>'P1-C1'!K291+'P1-C2'!K291</f>
        <v>0</v>
      </c>
      <c r="L286" s="48">
        <f>'P1-C1'!L291+'P1-C2'!L291</f>
        <v>0</v>
      </c>
      <c r="M286" s="48">
        <f>'P1-C1'!M291+'P1-C2'!M291</f>
        <v>0</v>
      </c>
      <c r="N286" s="48">
        <f>'P1-C1'!N291+'P1-C2'!N291</f>
        <v>0</v>
      </c>
      <c r="O286" s="48">
        <f>'P1-C1'!O291+'P1-C2'!O291</f>
        <v>0</v>
      </c>
      <c r="P286" s="48">
        <f>'P1-C1'!P291+'P1-C2'!P291</f>
        <v>0</v>
      </c>
      <c r="Q286" s="48">
        <f>'P1-C1'!Q291+'P1-C2'!Q291</f>
        <v>0</v>
      </c>
      <c r="R286" s="66">
        <f t="shared" si="6"/>
        <v>0</v>
      </c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  <c r="CF286" s="62"/>
      <c r="CG286" s="62"/>
      <c r="CH286" s="62"/>
      <c r="CI286" s="62"/>
      <c r="CJ286" s="62"/>
      <c r="CK286" s="62"/>
      <c r="CL286" s="62"/>
      <c r="CM286" s="62"/>
      <c r="CN286" s="62"/>
      <c r="CO286" s="62"/>
      <c r="CP286" s="62"/>
      <c r="CQ286" s="62"/>
      <c r="CR286" s="62"/>
      <c r="CS286" s="62"/>
      <c r="CT286" s="62"/>
      <c r="CU286" s="62"/>
      <c r="CV286" s="62"/>
      <c r="CW286" s="62"/>
      <c r="CX286" s="62"/>
      <c r="CY286" s="62"/>
      <c r="CZ286" s="62"/>
      <c r="DA286" s="62"/>
      <c r="DB286" s="62"/>
      <c r="DC286" s="62"/>
      <c r="DD286" s="62"/>
      <c r="DE286" s="62"/>
      <c r="DF286" s="62"/>
      <c r="DG286" s="62"/>
      <c r="DH286" s="62"/>
      <c r="DI286" s="62"/>
      <c r="DJ286" s="62"/>
      <c r="DK286" s="62"/>
      <c r="DL286" s="62"/>
      <c r="DM286" s="62"/>
      <c r="DN286" s="62"/>
      <c r="DO286" s="62"/>
      <c r="DP286" s="62"/>
      <c r="DQ286" s="62"/>
      <c r="DR286" s="62"/>
      <c r="DS286" s="62"/>
    </row>
    <row r="287" spans="1:123" s="49" customFormat="1" x14ac:dyDescent="0.25">
      <c r="A287" s="43">
        <v>4000</v>
      </c>
      <c r="B287" s="44"/>
      <c r="C287" s="45">
        <v>4341</v>
      </c>
      <c r="D287" s="46" t="s">
        <v>514</v>
      </c>
      <c r="E287" s="56"/>
      <c r="F287" s="48">
        <f>'P1-C1'!F292+'P1-C2'!F292</f>
        <v>0</v>
      </c>
      <c r="G287" s="48">
        <f>'P1-C1'!G292+'P1-C2'!G292</f>
        <v>0</v>
      </c>
      <c r="H287" s="48">
        <f>'P1-C1'!H292+'P1-C2'!H292</f>
        <v>0</v>
      </c>
      <c r="I287" s="48">
        <f>'P1-C1'!I292+'P1-C2'!I292</f>
        <v>0</v>
      </c>
      <c r="J287" s="48">
        <f>'P1-C1'!J292+'P1-C2'!J292</f>
        <v>0</v>
      </c>
      <c r="K287" s="48">
        <f>'P1-C1'!K292+'P1-C2'!K292</f>
        <v>0</v>
      </c>
      <c r="L287" s="48">
        <f>'P1-C1'!L292+'P1-C2'!L292</f>
        <v>0</v>
      </c>
      <c r="M287" s="48">
        <f>'P1-C1'!M292+'P1-C2'!M292</f>
        <v>0</v>
      </c>
      <c r="N287" s="48">
        <f>'P1-C1'!N292+'P1-C2'!N292</f>
        <v>0</v>
      </c>
      <c r="O287" s="48">
        <f>'P1-C1'!O292+'P1-C2'!O292</f>
        <v>0</v>
      </c>
      <c r="P287" s="48">
        <f>'P1-C1'!P292+'P1-C2'!P292</f>
        <v>0</v>
      </c>
      <c r="Q287" s="48">
        <f>'P1-C1'!Q292+'P1-C2'!Q292</f>
        <v>0</v>
      </c>
      <c r="R287" s="66">
        <f t="shared" si="6"/>
        <v>0</v>
      </c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  <c r="CF287" s="62"/>
      <c r="CG287" s="62"/>
      <c r="CH287" s="62"/>
      <c r="CI287" s="62"/>
      <c r="CJ287" s="62"/>
      <c r="CK287" s="62"/>
      <c r="CL287" s="62"/>
      <c r="CM287" s="62"/>
      <c r="CN287" s="62"/>
      <c r="CO287" s="62"/>
      <c r="CP287" s="62"/>
      <c r="CQ287" s="62"/>
      <c r="CR287" s="62"/>
      <c r="CS287" s="62"/>
      <c r="CT287" s="62"/>
      <c r="CU287" s="62"/>
      <c r="CV287" s="62"/>
      <c r="CW287" s="62"/>
      <c r="CX287" s="62"/>
      <c r="CY287" s="62"/>
      <c r="CZ287" s="62"/>
      <c r="DA287" s="62"/>
      <c r="DB287" s="62"/>
      <c r="DC287" s="62"/>
      <c r="DD287" s="62"/>
      <c r="DE287" s="62"/>
      <c r="DF287" s="62"/>
      <c r="DG287" s="62"/>
      <c r="DH287" s="62"/>
      <c r="DI287" s="62"/>
      <c r="DJ287" s="62"/>
      <c r="DK287" s="62"/>
      <c r="DL287" s="62"/>
      <c r="DM287" s="62"/>
      <c r="DN287" s="62"/>
      <c r="DO287" s="62"/>
      <c r="DP287" s="62"/>
      <c r="DQ287" s="62"/>
      <c r="DR287" s="62"/>
      <c r="DS287" s="62"/>
    </row>
    <row r="288" spans="1:123" s="49" customFormat="1" x14ac:dyDescent="0.25">
      <c r="A288" s="43">
        <v>4000</v>
      </c>
      <c r="B288" s="44"/>
      <c r="C288" s="45">
        <v>4351</v>
      </c>
      <c r="D288" s="46" t="s">
        <v>515</v>
      </c>
      <c r="E288" s="56"/>
      <c r="F288" s="48">
        <f>'P1-C1'!F293+'P1-C2'!F293</f>
        <v>0</v>
      </c>
      <c r="G288" s="48">
        <f>'P1-C1'!G293+'P1-C2'!G293</f>
        <v>0</v>
      </c>
      <c r="H288" s="48">
        <f>'P1-C1'!H293+'P1-C2'!H293</f>
        <v>0</v>
      </c>
      <c r="I288" s="48">
        <f>'P1-C1'!I293+'P1-C2'!I293</f>
        <v>0</v>
      </c>
      <c r="J288" s="48">
        <f>'P1-C1'!J293+'P1-C2'!J293</f>
        <v>0</v>
      </c>
      <c r="K288" s="48">
        <f>'P1-C1'!K293+'P1-C2'!K293</f>
        <v>0</v>
      </c>
      <c r="L288" s="48">
        <f>'P1-C1'!L293+'P1-C2'!L293</f>
        <v>0</v>
      </c>
      <c r="M288" s="48">
        <f>'P1-C1'!M293+'P1-C2'!M293</f>
        <v>0</v>
      </c>
      <c r="N288" s="48">
        <f>'P1-C1'!N293+'P1-C2'!N293</f>
        <v>0</v>
      </c>
      <c r="O288" s="48">
        <f>'P1-C1'!O293+'P1-C2'!O293</f>
        <v>0</v>
      </c>
      <c r="P288" s="48">
        <f>'P1-C1'!P293+'P1-C2'!P293</f>
        <v>0</v>
      </c>
      <c r="Q288" s="48">
        <f>'P1-C1'!Q293+'P1-C2'!Q293</f>
        <v>0</v>
      </c>
      <c r="R288" s="66">
        <f t="shared" si="6"/>
        <v>0</v>
      </c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  <c r="CF288" s="62"/>
      <c r="CG288" s="62"/>
      <c r="CH288" s="62"/>
      <c r="CI288" s="62"/>
      <c r="CJ288" s="62"/>
      <c r="CK288" s="62"/>
      <c r="CL288" s="62"/>
      <c r="CM288" s="62"/>
      <c r="CN288" s="62"/>
      <c r="CO288" s="62"/>
      <c r="CP288" s="62"/>
      <c r="CQ288" s="62"/>
      <c r="CR288" s="62"/>
      <c r="CS288" s="62"/>
      <c r="CT288" s="62"/>
      <c r="CU288" s="62"/>
      <c r="CV288" s="62"/>
      <c r="CW288" s="62"/>
      <c r="CX288" s="62"/>
      <c r="CY288" s="62"/>
      <c r="CZ288" s="62"/>
      <c r="DA288" s="62"/>
      <c r="DB288" s="62"/>
      <c r="DC288" s="62"/>
      <c r="DD288" s="62"/>
      <c r="DE288" s="62"/>
      <c r="DF288" s="62"/>
      <c r="DG288" s="62"/>
      <c r="DH288" s="62"/>
      <c r="DI288" s="62"/>
      <c r="DJ288" s="62"/>
      <c r="DK288" s="62"/>
      <c r="DL288" s="62"/>
      <c r="DM288" s="62"/>
      <c r="DN288" s="62"/>
      <c r="DO288" s="62"/>
      <c r="DP288" s="62"/>
      <c r="DQ288" s="62"/>
      <c r="DR288" s="62"/>
      <c r="DS288" s="62"/>
    </row>
    <row r="289" spans="1:123" s="49" customFormat="1" x14ac:dyDescent="0.25">
      <c r="A289" s="43">
        <v>4000</v>
      </c>
      <c r="B289" s="44"/>
      <c r="C289" s="45">
        <v>4361</v>
      </c>
      <c r="D289" s="46" t="s">
        <v>516</v>
      </c>
      <c r="E289" s="56"/>
      <c r="F289" s="48">
        <f>'P1-C1'!F294+'P1-C2'!F294</f>
        <v>0</v>
      </c>
      <c r="G289" s="48">
        <f>'P1-C1'!G294+'P1-C2'!G294</f>
        <v>0</v>
      </c>
      <c r="H289" s="48">
        <f>'P1-C1'!H294+'P1-C2'!H294</f>
        <v>0</v>
      </c>
      <c r="I289" s="48">
        <f>'P1-C1'!I294+'P1-C2'!I294</f>
        <v>0</v>
      </c>
      <c r="J289" s="48">
        <f>'P1-C1'!J294+'P1-C2'!J294</f>
        <v>0</v>
      </c>
      <c r="K289" s="48">
        <f>'P1-C1'!K294+'P1-C2'!K294</f>
        <v>0</v>
      </c>
      <c r="L289" s="48">
        <f>'P1-C1'!L294+'P1-C2'!L294</f>
        <v>0</v>
      </c>
      <c r="M289" s="48">
        <f>'P1-C1'!M294+'P1-C2'!M294</f>
        <v>0</v>
      </c>
      <c r="N289" s="48">
        <f>'P1-C1'!N294+'P1-C2'!N294</f>
        <v>0</v>
      </c>
      <c r="O289" s="48">
        <f>'P1-C1'!O294+'P1-C2'!O294</f>
        <v>0</v>
      </c>
      <c r="P289" s="48">
        <f>'P1-C1'!P294+'P1-C2'!P294</f>
        <v>0</v>
      </c>
      <c r="Q289" s="48">
        <f>'P1-C1'!Q294+'P1-C2'!Q294</f>
        <v>0</v>
      </c>
      <c r="R289" s="66">
        <f t="shared" si="6"/>
        <v>0</v>
      </c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  <c r="CF289" s="62"/>
      <c r="CG289" s="62"/>
      <c r="CH289" s="62"/>
      <c r="CI289" s="62"/>
      <c r="CJ289" s="62"/>
      <c r="CK289" s="62"/>
      <c r="CL289" s="62"/>
      <c r="CM289" s="62"/>
      <c r="CN289" s="62"/>
      <c r="CO289" s="62"/>
      <c r="CP289" s="62"/>
      <c r="CQ289" s="62"/>
      <c r="CR289" s="62"/>
      <c r="CS289" s="62"/>
      <c r="CT289" s="62"/>
      <c r="CU289" s="62"/>
      <c r="CV289" s="62"/>
      <c r="CW289" s="62"/>
      <c r="CX289" s="62"/>
      <c r="CY289" s="62"/>
      <c r="CZ289" s="62"/>
      <c r="DA289" s="62"/>
      <c r="DB289" s="62"/>
      <c r="DC289" s="62"/>
      <c r="DD289" s="62"/>
      <c r="DE289" s="62"/>
      <c r="DF289" s="62"/>
      <c r="DG289" s="62"/>
      <c r="DH289" s="62"/>
      <c r="DI289" s="62"/>
      <c r="DJ289" s="62"/>
      <c r="DK289" s="62"/>
      <c r="DL289" s="62"/>
      <c r="DM289" s="62"/>
      <c r="DN289" s="62"/>
      <c r="DO289" s="62"/>
      <c r="DP289" s="62"/>
      <c r="DQ289" s="62"/>
      <c r="DR289" s="62"/>
      <c r="DS289" s="62"/>
    </row>
    <row r="290" spans="1:123" s="49" customFormat="1" x14ac:dyDescent="0.25">
      <c r="A290" s="43">
        <v>4000</v>
      </c>
      <c r="B290" s="44"/>
      <c r="C290" s="45">
        <v>4371</v>
      </c>
      <c r="D290" s="46" t="s">
        <v>517</v>
      </c>
      <c r="E290" s="56"/>
      <c r="F290" s="48">
        <f>'P1-C1'!F295+'P1-C2'!F295</f>
        <v>0</v>
      </c>
      <c r="G290" s="48">
        <f>'P1-C1'!G295+'P1-C2'!G295</f>
        <v>0</v>
      </c>
      <c r="H290" s="48">
        <f>'P1-C1'!H295+'P1-C2'!H295</f>
        <v>0</v>
      </c>
      <c r="I290" s="48">
        <f>'P1-C1'!I295+'P1-C2'!I295</f>
        <v>0</v>
      </c>
      <c r="J290" s="48">
        <f>'P1-C1'!J295+'P1-C2'!J295</f>
        <v>0</v>
      </c>
      <c r="K290" s="48">
        <f>'P1-C1'!K295+'P1-C2'!K295</f>
        <v>0</v>
      </c>
      <c r="L290" s="48">
        <f>'P1-C1'!L295+'P1-C2'!L295</f>
        <v>0</v>
      </c>
      <c r="M290" s="48">
        <f>'P1-C1'!M295+'P1-C2'!M295</f>
        <v>0</v>
      </c>
      <c r="N290" s="48">
        <f>'P1-C1'!N295+'P1-C2'!N295</f>
        <v>0</v>
      </c>
      <c r="O290" s="48">
        <f>'P1-C1'!O295+'P1-C2'!O295</f>
        <v>0</v>
      </c>
      <c r="P290" s="48">
        <f>'P1-C1'!P295+'P1-C2'!P295</f>
        <v>0</v>
      </c>
      <c r="Q290" s="48">
        <f>'P1-C1'!Q295+'P1-C2'!Q295</f>
        <v>0</v>
      </c>
      <c r="R290" s="66">
        <f t="shared" si="6"/>
        <v>0</v>
      </c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  <c r="CF290" s="62"/>
      <c r="CG290" s="62"/>
      <c r="CH290" s="62"/>
      <c r="CI290" s="62"/>
      <c r="CJ290" s="62"/>
      <c r="CK290" s="62"/>
      <c r="CL290" s="62"/>
      <c r="CM290" s="62"/>
      <c r="CN290" s="62"/>
      <c r="CO290" s="62"/>
      <c r="CP290" s="62"/>
      <c r="CQ290" s="62"/>
      <c r="CR290" s="62"/>
      <c r="CS290" s="62"/>
      <c r="CT290" s="62"/>
      <c r="CU290" s="62"/>
      <c r="CV290" s="62"/>
      <c r="CW290" s="62"/>
      <c r="CX290" s="62"/>
      <c r="CY290" s="62"/>
      <c r="CZ290" s="62"/>
      <c r="DA290" s="62"/>
      <c r="DB290" s="62"/>
      <c r="DC290" s="62"/>
      <c r="DD290" s="62"/>
      <c r="DE290" s="62"/>
      <c r="DF290" s="62"/>
      <c r="DG290" s="62"/>
      <c r="DH290" s="62"/>
      <c r="DI290" s="62"/>
      <c r="DJ290" s="62"/>
      <c r="DK290" s="62"/>
      <c r="DL290" s="62"/>
      <c r="DM290" s="62"/>
      <c r="DN290" s="62"/>
      <c r="DO290" s="62"/>
      <c r="DP290" s="62"/>
      <c r="DQ290" s="62"/>
      <c r="DR290" s="62"/>
      <c r="DS290" s="62"/>
    </row>
    <row r="291" spans="1:123" s="49" customFormat="1" x14ac:dyDescent="0.25">
      <c r="A291" s="43">
        <v>4000</v>
      </c>
      <c r="B291" s="44"/>
      <c r="C291" s="45">
        <v>4381</v>
      </c>
      <c r="D291" s="46" t="s">
        <v>518</v>
      </c>
      <c r="E291" s="56"/>
      <c r="F291" s="48">
        <f>'P1-C1'!F296+'P1-C2'!F296</f>
        <v>0</v>
      </c>
      <c r="G291" s="48">
        <f>'P1-C1'!G296+'P1-C2'!G296</f>
        <v>0</v>
      </c>
      <c r="H291" s="48">
        <f>'P1-C1'!H296+'P1-C2'!H296</f>
        <v>0</v>
      </c>
      <c r="I291" s="48">
        <f>'P1-C1'!I296+'P1-C2'!I296</f>
        <v>0</v>
      </c>
      <c r="J291" s="48">
        <f>'P1-C1'!J296+'P1-C2'!J296</f>
        <v>0</v>
      </c>
      <c r="K291" s="48">
        <f>'P1-C1'!K296+'P1-C2'!K296</f>
        <v>0</v>
      </c>
      <c r="L291" s="48">
        <f>'P1-C1'!L296+'P1-C2'!L296</f>
        <v>0</v>
      </c>
      <c r="M291" s="48">
        <f>'P1-C1'!M296+'P1-C2'!M296</f>
        <v>0</v>
      </c>
      <c r="N291" s="48">
        <f>'P1-C1'!N296+'P1-C2'!N296</f>
        <v>0</v>
      </c>
      <c r="O291" s="48">
        <f>'P1-C1'!O296+'P1-C2'!O296</f>
        <v>0</v>
      </c>
      <c r="P291" s="48">
        <f>'P1-C1'!P296+'P1-C2'!P296</f>
        <v>0</v>
      </c>
      <c r="Q291" s="48">
        <f>'P1-C1'!Q296+'P1-C2'!Q296</f>
        <v>0</v>
      </c>
      <c r="R291" s="66">
        <f t="shared" si="6"/>
        <v>0</v>
      </c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62"/>
      <c r="CQ291" s="62"/>
      <c r="CR291" s="62"/>
      <c r="CS291" s="62"/>
      <c r="CT291" s="62"/>
      <c r="CU291" s="62"/>
      <c r="CV291" s="62"/>
      <c r="CW291" s="62"/>
      <c r="CX291" s="62"/>
      <c r="CY291" s="62"/>
      <c r="CZ291" s="62"/>
      <c r="DA291" s="62"/>
      <c r="DB291" s="62"/>
      <c r="DC291" s="62"/>
      <c r="DD291" s="62"/>
      <c r="DE291" s="62"/>
      <c r="DF291" s="62"/>
      <c r="DG291" s="62"/>
      <c r="DH291" s="62"/>
      <c r="DI291" s="62"/>
      <c r="DJ291" s="62"/>
      <c r="DK291" s="62"/>
      <c r="DL291" s="62"/>
      <c r="DM291" s="62"/>
      <c r="DN291" s="62"/>
      <c r="DO291" s="62"/>
      <c r="DP291" s="62"/>
      <c r="DQ291" s="62"/>
      <c r="DR291" s="62"/>
      <c r="DS291" s="62"/>
    </row>
    <row r="292" spans="1:123" s="49" customFormat="1" x14ac:dyDescent="0.25">
      <c r="A292" s="43">
        <v>4000</v>
      </c>
      <c r="B292" s="44"/>
      <c r="C292" s="45">
        <v>4391</v>
      </c>
      <c r="D292" s="46" t="s">
        <v>519</v>
      </c>
      <c r="E292" s="56"/>
      <c r="F292" s="48">
        <f>'P1-C1'!F297+'P1-C2'!F297</f>
        <v>0</v>
      </c>
      <c r="G292" s="48">
        <f>'P1-C1'!G297+'P1-C2'!G297</f>
        <v>0</v>
      </c>
      <c r="H292" s="48">
        <f>'P1-C1'!H297+'P1-C2'!H297</f>
        <v>0</v>
      </c>
      <c r="I292" s="48">
        <f>'P1-C1'!I297+'P1-C2'!I297</f>
        <v>0</v>
      </c>
      <c r="J292" s="48">
        <f>'P1-C1'!J297+'P1-C2'!J297</f>
        <v>0</v>
      </c>
      <c r="K292" s="48">
        <f>'P1-C1'!K297+'P1-C2'!K297</f>
        <v>0</v>
      </c>
      <c r="L292" s="48">
        <f>'P1-C1'!L297+'P1-C2'!L297</f>
        <v>0</v>
      </c>
      <c r="M292" s="48">
        <f>'P1-C1'!M297+'P1-C2'!M297</f>
        <v>0</v>
      </c>
      <c r="N292" s="48">
        <f>'P1-C1'!N297+'P1-C2'!N297</f>
        <v>0</v>
      </c>
      <c r="O292" s="48">
        <f>'P1-C1'!O297+'P1-C2'!O297</f>
        <v>0</v>
      </c>
      <c r="P292" s="48">
        <f>'P1-C1'!P297+'P1-C2'!P297</f>
        <v>0</v>
      </c>
      <c r="Q292" s="48">
        <f>'P1-C1'!Q297+'P1-C2'!Q297</f>
        <v>0</v>
      </c>
      <c r="R292" s="66">
        <f t="shared" si="6"/>
        <v>0</v>
      </c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  <c r="CF292" s="62"/>
      <c r="CG292" s="62"/>
      <c r="CH292" s="62"/>
      <c r="CI292" s="62"/>
      <c r="CJ292" s="62"/>
      <c r="CK292" s="62"/>
      <c r="CL292" s="62"/>
      <c r="CM292" s="62"/>
      <c r="CN292" s="62"/>
      <c r="CO292" s="62"/>
      <c r="CP292" s="62"/>
      <c r="CQ292" s="62"/>
      <c r="CR292" s="62"/>
      <c r="CS292" s="62"/>
      <c r="CT292" s="62"/>
      <c r="CU292" s="62"/>
      <c r="CV292" s="62"/>
      <c r="CW292" s="62"/>
      <c r="CX292" s="62"/>
      <c r="CY292" s="62"/>
      <c r="CZ292" s="62"/>
      <c r="DA292" s="62"/>
      <c r="DB292" s="62"/>
      <c r="DC292" s="62"/>
      <c r="DD292" s="62"/>
      <c r="DE292" s="62"/>
      <c r="DF292" s="62"/>
      <c r="DG292" s="62"/>
      <c r="DH292" s="62"/>
      <c r="DI292" s="62"/>
      <c r="DJ292" s="62"/>
      <c r="DK292" s="62"/>
      <c r="DL292" s="62"/>
      <c r="DM292" s="62"/>
      <c r="DN292" s="62"/>
      <c r="DO292" s="62"/>
      <c r="DP292" s="62"/>
      <c r="DQ292" s="62"/>
      <c r="DR292" s="62"/>
      <c r="DS292" s="62"/>
    </row>
    <row r="293" spans="1:123" s="49" customFormat="1" x14ac:dyDescent="0.25">
      <c r="A293" s="43">
        <v>4000</v>
      </c>
      <c r="B293" s="44"/>
      <c r="C293" s="45">
        <v>4392</v>
      </c>
      <c r="D293" s="46" t="s">
        <v>520</v>
      </c>
      <c r="E293" s="56"/>
      <c r="F293" s="48">
        <f>'P1-C1'!F298+'P1-C2'!F298</f>
        <v>0</v>
      </c>
      <c r="G293" s="48">
        <f>'P1-C1'!G298+'P1-C2'!G298</f>
        <v>0</v>
      </c>
      <c r="H293" s="48">
        <f>'P1-C1'!H298+'P1-C2'!H298</f>
        <v>0</v>
      </c>
      <c r="I293" s="48">
        <f>'P1-C1'!I298+'P1-C2'!I298</f>
        <v>0</v>
      </c>
      <c r="J293" s="48">
        <f>'P1-C1'!J298+'P1-C2'!J298</f>
        <v>0</v>
      </c>
      <c r="K293" s="48">
        <f>'P1-C1'!K298+'P1-C2'!K298</f>
        <v>0</v>
      </c>
      <c r="L293" s="48">
        <f>'P1-C1'!L298+'P1-C2'!L298</f>
        <v>0</v>
      </c>
      <c r="M293" s="48">
        <f>'P1-C1'!M298+'P1-C2'!M298</f>
        <v>0</v>
      </c>
      <c r="N293" s="48">
        <f>'P1-C1'!N298+'P1-C2'!N298</f>
        <v>0</v>
      </c>
      <c r="O293" s="48">
        <f>'P1-C1'!O298+'P1-C2'!O298</f>
        <v>0</v>
      </c>
      <c r="P293" s="48">
        <f>'P1-C1'!P298+'P1-C2'!P298</f>
        <v>0</v>
      </c>
      <c r="Q293" s="48">
        <f>'P1-C1'!Q298+'P1-C2'!Q298</f>
        <v>0</v>
      </c>
      <c r="R293" s="66">
        <f t="shared" si="6"/>
        <v>0</v>
      </c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  <c r="CR293" s="62"/>
      <c r="CS293" s="62"/>
      <c r="CT293" s="62"/>
      <c r="CU293" s="62"/>
      <c r="CV293" s="62"/>
      <c r="CW293" s="62"/>
      <c r="CX293" s="62"/>
      <c r="CY293" s="62"/>
      <c r="CZ293" s="62"/>
      <c r="DA293" s="62"/>
      <c r="DB293" s="62"/>
      <c r="DC293" s="62"/>
      <c r="DD293" s="62"/>
      <c r="DE293" s="62"/>
      <c r="DF293" s="62"/>
      <c r="DG293" s="62"/>
      <c r="DH293" s="62"/>
      <c r="DI293" s="62"/>
      <c r="DJ293" s="62"/>
      <c r="DK293" s="62"/>
      <c r="DL293" s="62"/>
      <c r="DM293" s="62"/>
      <c r="DN293" s="62"/>
      <c r="DO293" s="62"/>
      <c r="DP293" s="62"/>
      <c r="DQ293" s="62"/>
      <c r="DR293" s="62"/>
      <c r="DS293" s="62"/>
    </row>
    <row r="294" spans="1:123" s="49" customFormat="1" x14ac:dyDescent="0.25">
      <c r="A294" s="43">
        <v>4000</v>
      </c>
      <c r="B294" s="44"/>
      <c r="C294" s="45">
        <v>4393</v>
      </c>
      <c r="D294" s="46" t="s">
        <v>521</v>
      </c>
      <c r="E294" s="56"/>
      <c r="F294" s="48">
        <f>'P1-C1'!F299+'P1-C2'!F299</f>
        <v>0</v>
      </c>
      <c r="G294" s="48">
        <f>'P1-C1'!G299+'P1-C2'!G299</f>
        <v>0</v>
      </c>
      <c r="H294" s="48">
        <f>'P1-C1'!H299+'P1-C2'!H299</f>
        <v>0</v>
      </c>
      <c r="I294" s="48">
        <f>'P1-C1'!I299+'P1-C2'!I299</f>
        <v>0</v>
      </c>
      <c r="J294" s="48">
        <f>'P1-C1'!J299+'P1-C2'!J299</f>
        <v>0</v>
      </c>
      <c r="K294" s="48">
        <f>'P1-C1'!K299+'P1-C2'!K299</f>
        <v>0</v>
      </c>
      <c r="L294" s="48">
        <f>'P1-C1'!L299+'P1-C2'!L299</f>
        <v>0</v>
      </c>
      <c r="M294" s="48">
        <f>'P1-C1'!M299+'P1-C2'!M299</f>
        <v>0</v>
      </c>
      <c r="N294" s="48">
        <f>'P1-C1'!N299+'P1-C2'!N299</f>
        <v>0</v>
      </c>
      <c r="O294" s="48">
        <f>'P1-C1'!O299+'P1-C2'!O299</f>
        <v>0</v>
      </c>
      <c r="P294" s="48">
        <f>'P1-C1'!P299+'P1-C2'!P299</f>
        <v>0</v>
      </c>
      <c r="Q294" s="48">
        <f>'P1-C1'!Q299+'P1-C2'!Q299</f>
        <v>0</v>
      </c>
      <c r="R294" s="66">
        <f t="shared" si="6"/>
        <v>0</v>
      </c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  <c r="CF294" s="62"/>
      <c r="CG294" s="62"/>
      <c r="CH294" s="62"/>
      <c r="CI294" s="62"/>
      <c r="CJ294" s="62"/>
      <c r="CK294" s="62"/>
      <c r="CL294" s="62"/>
      <c r="CM294" s="62"/>
      <c r="CN294" s="62"/>
      <c r="CO294" s="62"/>
      <c r="CP294" s="62"/>
      <c r="CQ294" s="62"/>
      <c r="CR294" s="62"/>
      <c r="CS294" s="62"/>
      <c r="CT294" s="62"/>
      <c r="CU294" s="62"/>
      <c r="CV294" s="62"/>
      <c r="CW294" s="62"/>
      <c r="CX294" s="62"/>
      <c r="CY294" s="62"/>
      <c r="CZ294" s="62"/>
      <c r="DA294" s="62"/>
      <c r="DB294" s="62"/>
      <c r="DC294" s="62"/>
      <c r="DD294" s="62"/>
      <c r="DE294" s="62"/>
      <c r="DF294" s="62"/>
      <c r="DG294" s="62"/>
      <c r="DH294" s="62"/>
      <c r="DI294" s="62"/>
      <c r="DJ294" s="62"/>
      <c r="DK294" s="62"/>
      <c r="DL294" s="62"/>
      <c r="DM294" s="62"/>
      <c r="DN294" s="62"/>
      <c r="DO294" s="62"/>
      <c r="DP294" s="62"/>
      <c r="DQ294" s="62"/>
      <c r="DR294" s="62"/>
      <c r="DS294" s="62"/>
    </row>
    <row r="295" spans="1:123" s="49" customFormat="1" x14ac:dyDescent="0.25">
      <c r="A295" s="43">
        <v>4000</v>
      </c>
      <c r="B295" s="44"/>
      <c r="C295" s="45">
        <v>4394</v>
      </c>
      <c r="D295" s="46" t="s">
        <v>522</v>
      </c>
      <c r="E295" s="56"/>
      <c r="F295" s="48">
        <f>'P1-C1'!F300+'P1-C2'!F300</f>
        <v>0</v>
      </c>
      <c r="G295" s="48">
        <f>'P1-C1'!G300+'P1-C2'!G300</f>
        <v>0</v>
      </c>
      <c r="H295" s="48">
        <f>'P1-C1'!H300+'P1-C2'!H300</f>
        <v>0</v>
      </c>
      <c r="I295" s="48">
        <f>'P1-C1'!I300+'P1-C2'!I300</f>
        <v>0</v>
      </c>
      <c r="J295" s="48">
        <f>'P1-C1'!J300+'P1-C2'!J300</f>
        <v>0</v>
      </c>
      <c r="K295" s="48">
        <f>'P1-C1'!K300+'P1-C2'!K300</f>
        <v>0</v>
      </c>
      <c r="L295" s="48">
        <f>'P1-C1'!L300+'P1-C2'!L300</f>
        <v>0</v>
      </c>
      <c r="M295" s="48">
        <f>'P1-C1'!M300+'P1-C2'!M300</f>
        <v>0</v>
      </c>
      <c r="N295" s="48">
        <f>'P1-C1'!N300+'P1-C2'!N300</f>
        <v>0</v>
      </c>
      <c r="O295" s="48">
        <f>'P1-C1'!O300+'P1-C2'!O300</f>
        <v>0</v>
      </c>
      <c r="P295" s="48">
        <f>'P1-C1'!P300+'P1-C2'!P300</f>
        <v>0</v>
      </c>
      <c r="Q295" s="48">
        <f>'P1-C1'!Q300+'P1-C2'!Q300</f>
        <v>0</v>
      </c>
      <c r="R295" s="66">
        <f t="shared" si="6"/>
        <v>0</v>
      </c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  <c r="CF295" s="62"/>
      <c r="CG295" s="62"/>
      <c r="CH295" s="62"/>
      <c r="CI295" s="62"/>
      <c r="CJ295" s="62"/>
      <c r="CK295" s="62"/>
      <c r="CL295" s="62"/>
      <c r="CM295" s="62"/>
      <c r="CN295" s="62"/>
      <c r="CO295" s="62"/>
      <c r="CP295" s="62"/>
      <c r="CQ295" s="62"/>
      <c r="CR295" s="62"/>
      <c r="CS295" s="62"/>
      <c r="CT295" s="62"/>
      <c r="CU295" s="62"/>
      <c r="CV295" s="62"/>
      <c r="CW295" s="62"/>
      <c r="CX295" s="62"/>
      <c r="CY295" s="62"/>
      <c r="CZ295" s="62"/>
      <c r="DA295" s="62"/>
      <c r="DB295" s="62"/>
      <c r="DC295" s="62"/>
      <c r="DD295" s="62"/>
      <c r="DE295" s="62"/>
      <c r="DF295" s="62"/>
      <c r="DG295" s="62"/>
      <c r="DH295" s="62"/>
      <c r="DI295" s="62"/>
      <c r="DJ295" s="62"/>
      <c r="DK295" s="62"/>
      <c r="DL295" s="62"/>
      <c r="DM295" s="62"/>
      <c r="DN295" s="62"/>
      <c r="DO295" s="62"/>
      <c r="DP295" s="62"/>
      <c r="DQ295" s="62"/>
      <c r="DR295" s="62"/>
      <c r="DS295" s="62"/>
    </row>
    <row r="296" spans="1:123" s="49" customFormat="1" x14ac:dyDescent="0.25">
      <c r="A296" s="43">
        <v>4000</v>
      </c>
      <c r="B296" s="44"/>
      <c r="C296" s="45">
        <v>4411</v>
      </c>
      <c r="D296" s="46" t="s">
        <v>523</v>
      </c>
      <c r="E296" s="56"/>
      <c r="F296" s="48">
        <f>'P1-C1'!F301+'P1-C2'!F301</f>
        <v>0</v>
      </c>
      <c r="G296" s="48">
        <f>'P1-C1'!G301+'P1-C2'!G301</f>
        <v>0</v>
      </c>
      <c r="H296" s="48">
        <f>'P1-C1'!H301+'P1-C2'!H301</f>
        <v>0</v>
      </c>
      <c r="I296" s="48">
        <f>'P1-C1'!I301+'P1-C2'!I301</f>
        <v>0</v>
      </c>
      <c r="J296" s="48">
        <f>'P1-C1'!J301+'P1-C2'!J301</f>
        <v>0</v>
      </c>
      <c r="K296" s="48">
        <f>'P1-C1'!K301+'P1-C2'!K301</f>
        <v>0</v>
      </c>
      <c r="L296" s="48">
        <f>'P1-C1'!L301+'P1-C2'!L301</f>
        <v>0</v>
      </c>
      <c r="M296" s="48">
        <f>'P1-C1'!M301+'P1-C2'!M301</f>
        <v>0</v>
      </c>
      <c r="N296" s="48">
        <f>'P1-C1'!N301+'P1-C2'!N301</f>
        <v>0</v>
      </c>
      <c r="O296" s="48">
        <f>'P1-C1'!O301+'P1-C2'!O301</f>
        <v>0</v>
      </c>
      <c r="P296" s="48">
        <f>'P1-C1'!P301+'P1-C2'!P301</f>
        <v>0</v>
      </c>
      <c r="Q296" s="48">
        <f>'P1-C1'!Q301+'P1-C2'!Q301</f>
        <v>0</v>
      </c>
      <c r="R296" s="66">
        <f t="shared" si="6"/>
        <v>0</v>
      </c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  <c r="CF296" s="62"/>
      <c r="CG296" s="62"/>
      <c r="CH296" s="62"/>
      <c r="CI296" s="62"/>
      <c r="CJ296" s="62"/>
      <c r="CK296" s="62"/>
      <c r="CL296" s="62"/>
      <c r="CM296" s="62"/>
      <c r="CN296" s="62"/>
      <c r="CO296" s="62"/>
      <c r="CP296" s="62"/>
      <c r="CQ296" s="62"/>
      <c r="CR296" s="62"/>
      <c r="CS296" s="62"/>
      <c r="CT296" s="62"/>
      <c r="CU296" s="62"/>
      <c r="CV296" s="62"/>
      <c r="CW296" s="62"/>
      <c r="CX296" s="62"/>
      <c r="CY296" s="62"/>
      <c r="CZ296" s="62"/>
      <c r="DA296" s="62"/>
      <c r="DB296" s="62"/>
      <c r="DC296" s="62"/>
      <c r="DD296" s="62"/>
      <c r="DE296" s="62"/>
      <c r="DF296" s="62"/>
      <c r="DG296" s="62"/>
      <c r="DH296" s="62"/>
      <c r="DI296" s="62"/>
      <c r="DJ296" s="62"/>
      <c r="DK296" s="62"/>
      <c r="DL296" s="62"/>
      <c r="DM296" s="62"/>
      <c r="DN296" s="62"/>
      <c r="DO296" s="62"/>
      <c r="DP296" s="62"/>
      <c r="DQ296" s="62"/>
      <c r="DR296" s="62"/>
      <c r="DS296" s="62"/>
    </row>
    <row r="297" spans="1:123" s="49" customFormat="1" x14ac:dyDescent="0.25">
      <c r="A297" s="43">
        <v>4000</v>
      </c>
      <c r="B297" s="44"/>
      <c r="C297" s="45">
        <v>4421</v>
      </c>
      <c r="D297" s="46" t="s">
        <v>524</v>
      </c>
      <c r="E297" s="56"/>
      <c r="F297" s="48">
        <f>'P1-C1'!F302+'P1-C2'!F302</f>
        <v>0</v>
      </c>
      <c r="G297" s="48">
        <f>'P1-C1'!G302+'P1-C2'!G302</f>
        <v>0</v>
      </c>
      <c r="H297" s="48">
        <f>'P1-C1'!H302+'P1-C2'!H302</f>
        <v>0</v>
      </c>
      <c r="I297" s="48">
        <f>'P1-C1'!I302+'P1-C2'!I302</f>
        <v>0</v>
      </c>
      <c r="J297" s="48">
        <f>'P1-C1'!J302+'P1-C2'!J302</f>
        <v>0</v>
      </c>
      <c r="K297" s="48">
        <f>'P1-C1'!K302+'P1-C2'!K302</f>
        <v>0</v>
      </c>
      <c r="L297" s="48">
        <f>'P1-C1'!L302+'P1-C2'!L302</f>
        <v>0</v>
      </c>
      <c r="M297" s="48">
        <f>'P1-C1'!M302+'P1-C2'!M302</f>
        <v>0</v>
      </c>
      <c r="N297" s="48">
        <f>'P1-C1'!N302+'P1-C2'!N302</f>
        <v>0</v>
      </c>
      <c r="O297" s="48">
        <f>'P1-C1'!O302+'P1-C2'!O302</f>
        <v>0</v>
      </c>
      <c r="P297" s="48">
        <f>'P1-C1'!P302+'P1-C2'!P302</f>
        <v>0</v>
      </c>
      <c r="Q297" s="48">
        <f>'P1-C1'!Q302+'P1-C2'!Q302</f>
        <v>0</v>
      </c>
      <c r="R297" s="66">
        <f t="shared" si="6"/>
        <v>0</v>
      </c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  <c r="CF297" s="62"/>
      <c r="CG297" s="62"/>
      <c r="CH297" s="62"/>
      <c r="CI297" s="62"/>
      <c r="CJ297" s="62"/>
      <c r="CK297" s="62"/>
      <c r="CL297" s="62"/>
      <c r="CM297" s="62"/>
      <c r="CN297" s="62"/>
      <c r="CO297" s="62"/>
      <c r="CP297" s="62"/>
      <c r="CQ297" s="62"/>
      <c r="CR297" s="62"/>
      <c r="CS297" s="62"/>
      <c r="CT297" s="62"/>
      <c r="CU297" s="62"/>
      <c r="CV297" s="62"/>
      <c r="CW297" s="62"/>
      <c r="CX297" s="62"/>
      <c r="CY297" s="62"/>
      <c r="CZ297" s="62"/>
      <c r="DA297" s="62"/>
      <c r="DB297" s="62"/>
      <c r="DC297" s="62"/>
      <c r="DD297" s="62"/>
      <c r="DE297" s="62"/>
      <c r="DF297" s="62"/>
      <c r="DG297" s="62"/>
      <c r="DH297" s="62"/>
      <c r="DI297" s="62"/>
      <c r="DJ297" s="62"/>
      <c r="DK297" s="62"/>
      <c r="DL297" s="62"/>
      <c r="DM297" s="62"/>
      <c r="DN297" s="62"/>
      <c r="DO297" s="62"/>
      <c r="DP297" s="62"/>
      <c r="DQ297" s="62"/>
      <c r="DR297" s="62"/>
      <c r="DS297" s="62"/>
    </row>
    <row r="298" spans="1:123" s="49" customFormat="1" x14ac:dyDescent="0.25">
      <c r="A298" s="43">
        <v>4000</v>
      </c>
      <c r="B298" s="44"/>
      <c r="C298" s="45">
        <v>4431</v>
      </c>
      <c r="D298" s="46" t="s">
        <v>525</v>
      </c>
      <c r="E298" s="56"/>
      <c r="F298" s="48">
        <f>'P1-C1'!F303+'P1-C2'!F303</f>
        <v>0</v>
      </c>
      <c r="G298" s="48">
        <f>'P1-C1'!G303+'P1-C2'!G303</f>
        <v>0</v>
      </c>
      <c r="H298" s="48">
        <f>'P1-C1'!H303+'P1-C2'!H303</f>
        <v>0</v>
      </c>
      <c r="I298" s="48">
        <f>'P1-C1'!I303+'P1-C2'!I303</f>
        <v>0</v>
      </c>
      <c r="J298" s="48">
        <f>'P1-C1'!J303+'P1-C2'!J303</f>
        <v>0</v>
      </c>
      <c r="K298" s="48">
        <f>'P1-C1'!K303+'P1-C2'!K303</f>
        <v>0</v>
      </c>
      <c r="L298" s="48">
        <f>'P1-C1'!L303+'P1-C2'!L303</f>
        <v>0</v>
      </c>
      <c r="M298" s="48">
        <f>'P1-C1'!M303+'P1-C2'!M303</f>
        <v>0</v>
      </c>
      <c r="N298" s="48">
        <f>'P1-C1'!N303+'P1-C2'!N303</f>
        <v>0</v>
      </c>
      <c r="O298" s="48">
        <f>'P1-C1'!O303+'P1-C2'!O303</f>
        <v>0</v>
      </c>
      <c r="P298" s="48">
        <f>'P1-C1'!P303+'P1-C2'!P303</f>
        <v>0</v>
      </c>
      <c r="Q298" s="48">
        <f>'P1-C1'!Q303+'P1-C2'!Q303</f>
        <v>0</v>
      </c>
      <c r="R298" s="66">
        <f t="shared" si="6"/>
        <v>0</v>
      </c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  <c r="CF298" s="62"/>
      <c r="CG298" s="62"/>
      <c r="CH298" s="62"/>
      <c r="CI298" s="62"/>
      <c r="CJ298" s="62"/>
      <c r="CK298" s="62"/>
      <c r="CL298" s="62"/>
      <c r="CM298" s="62"/>
      <c r="CN298" s="62"/>
      <c r="CO298" s="62"/>
      <c r="CP298" s="62"/>
      <c r="CQ298" s="62"/>
      <c r="CR298" s="62"/>
      <c r="CS298" s="62"/>
      <c r="CT298" s="62"/>
      <c r="CU298" s="62"/>
      <c r="CV298" s="62"/>
      <c r="CW298" s="62"/>
      <c r="CX298" s="62"/>
      <c r="CY298" s="62"/>
      <c r="CZ298" s="62"/>
      <c r="DA298" s="62"/>
      <c r="DB298" s="62"/>
      <c r="DC298" s="62"/>
      <c r="DD298" s="62"/>
      <c r="DE298" s="62"/>
      <c r="DF298" s="62"/>
      <c r="DG298" s="62"/>
      <c r="DH298" s="62"/>
      <c r="DI298" s="62"/>
      <c r="DJ298" s="62"/>
      <c r="DK298" s="62"/>
      <c r="DL298" s="62"/>
      <c r="DM298" s="62"/>
      <c r="DN298" s="62"/>
      <c r="DO298" s="62"/>
      <c r="DP298" s="62"/>
      <c r="DQ298" s="62"/>
      <c r="DR298" s="62"/>
      <c r="DS298" s="62"/>
    </row>
    <row r="299" spans="1:123" s="49" customFormat="1" x14ac:dyDescent="0.25">
      <c r="A299" s="43">
        <v>4000</v>
      </c>
      <c r="B299" s="44"/>
      <c r="C299" s="45">
        <v>4441</v>
      </c>
      <c r="D299" s="46" t="s">
        <v>526</v>
      </c>
      <c r="E299" s="56"/>
      <c r="F299" s="48">
        <f>'P1-C1'!F304+'P1-C2'!F304</f>
        <v>0</v>
      </c>
      <c r="G299" s="48">
        <f>'P1-C1'!G304+'P1-C2'!G304</f>
        <v>0</v>
      </c>
      <c r="H299" s="48">
        <f>'P1-C1'!H304+'P1-C2'!H304</f>
        <v>0</v>
      </c>
      <c r="I299" s="48">
        <f>'P1-C1'!I304+'P1-C2'!I304</f>
        <v>0</v>
      </c>
      <c r="J299" s="48">
        <f>'P1-C1'!J304+'P1-C2'!J304</f>
        <v>0</v>
      </c>
      <c r="K299" s="48">
        <f>'P1-C1'!K304+'P1-C2'!K304</f>
        <v>0</v>
      </c>
      <c r="L299" s="48">
        <f>'P1-C1'!L304+'P1-C2'!L304</f>
        <v>0</v>
      </c>
      <c r="M299" s="48">
        <f>'P1-C1'!M304+'P1-C2'!M304</f>
        <v>0</v>
      </c>
      <c r="N299" s="48">
        <f>'P1-C1'!N304+'P1-C2'!N304</f>
        <v>0</v>
      </c>
      <c r="O299" s="48">
        <f>'P1-C1'!O304+'P1-C2'!O304</f>
        <v>0</v>
      </c>
      <c r="P299" s="48">
        <f>'P1-C1'!P304+'P1-C2'!P304</f>
        <v>0</v>
      </c>
      <c r="Q299" s="48">
        <f>'P1-C1'!Q304+'P1-C2'!Q304</f>
        <v>0</v>
      </c>
      <c r="R299" s="66">
        <f t="shared" si="6"/>
        <v>0</v>
      </c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  <c r="CR299" s="62"/>
      <c r="CS299" s="62"/>
      <c r="CT299" s="62"/>
      <c r="CU299" s="62"/>
      <c r="CV299" s="62"/>
      <c r="CW299" s="62"/>
      <c r="CX299" s="62"/>
      <c r="CY299" s="62"/>
      <c r="CZ299" s="62"/>
      <c r="DA299" s="62"/>
      <c r="DB299" s="62"/>
      <c r="DC299" s="62"/>
      <c r="DD299" s="62"/>
      <c r="DE299" s="62"/>
      <c r="DF299" s="62"/>
      <c r="DG299" s="62"/>
      <c r="DH299" s="62"/>
      <c r="DI299" s="62"/>
      <c r="DJ299" s="62"/>
      <c r="DK299" s="62"/>
      <c r="DL299" s="62"/>
      <c r="DM299" s="62"/>
      <c r="DN299" s="62"/>
      <c r="DO299" s="62"/>
      <c r="DP299" s="62"/>
      <c r="DQ299" s="62"/>
      <c r="DR299" s="62"/>
      <c r="DS299" s="62"/>
    </row>
    <row r="300" spans="1:123" s="49" customFormat="1" x14ac:dyDescent="0.25">
      <c r="A300" s="43">
        <v>4000</v>
      </c>
      <c r="B300" s="44"/>
      <c r="C300" s="45">
        <v>4451</v>
      </c>
      <c r="D300" s="46" t="s">
        <v>527</v>
      </c>
      <c r="E300" s="56"/>
      <c r="F300" s="48">
        <f>'P1-C1'!F305+'P1-C2'!F305</f>
        <v>0</v>
      </c>
      <c r="G300" s="48">
        <f>'P1-C1'!G305+'P1-C2'!G305</f>
        <v>0</v>
      </c>
      <c r="H300" s="48">
        <f>'P1-C1'!H305+'P1-C2'!H305</f>
        <v>0</v>
      </c>
      <c r="I300" s="48">
        <f>'P1-C1'!I305+'P1-C2'!I305</f>
        <v>0</v>
      </c>
      <c r="J300" s="48">
        <f>'P1-C1'!J305+'P1-C2'!J305</f>
        <v>0</v>
      </c>
      <c r="K300" s="48">
        <f>'P1-C1'!K305+'P1-C2'!K305</f>
        <v>0</v>
      </c>
      <c r="L300" s="48">
        <f>'P1-C1'!L305+'P1-C2'!L305</f>
        <v>0</v>
      </c>
      <c r="M300" s="48">
        <f>'P1-C1'!M305+'P1-C2'!M305</f>
        <v>0</v>
      </c>
      <c r="N300" s="48">
        <f>'P1-C1'!N305+'P1-C2'!N305</f>
        <v>0</v>
      </c>
      <c r="O300" s="48">
        <f>'P1-C1'!O305+'P1-C2'!O305</f>
        <v>0</v>
      </c>
      <c r="P300" s="48">
        <f>'P1-C1'!P305+'P1-C2'!P305</f>
        <v>0</v>
      </c>
      <c r="Q300" s="48">
        <f>'P1-C1'!Q305+'P1-C2'!Q305</f>
        <v>0</v>
      </c>
      <c r="R300" s="66">
        <f t="shared" si="6"/>
        <v>0</v>
      </c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  <c r="CR300" s="62"/>
      <c r="CS300" s="62"/>
      <c r="CT300" s="62"/>
      <c r="CU300" s="62"/>
      <c r="CV300" s="62"/>
      <c r="CW300" s="62"/>
      <c r="CX300" s="62"/>
      <c r="CY300" s="62"/>
      <c r="CZ300" s="62"/>
      <c r="DA300" s="62"/>
      <c r="DB300" s="62"/>
      <c r="DC300" s="62"/>
      <c r="DD300" s="62"/>
      <c r="DE300" s="62"/>
      <c r="DF300" s="62"/>
      <c r="DG300" s="62"/>
      <c r="DH300" s="62"/>
      <c r="DI300" s="62"/>
      <c r="DJ300" s="62"/>
      <c r="DK300" s="62"/>
      <c r="DL300" s="62"/>
      <c r="DM300" s="62"/>
      <c r="DN300" s="62"/>
      <c r="DO300" s="62"/>
      <c r="DP300" s="62"/>
      <c r="DQ300" s="62"/>
      <c r="DR300" s="62"/>
      <c r="DS300" s="62"/>
    </row>
    <row r="301" spans="1:123" s="49" customFormat="1" x14ac:dyDescent="0.25">
      <c r="A301" s="43">
        <v>4000</v>
      </c>
      <c r="B301" s="44"/>
      <c r="C301" s="45">
        <v>4461</v>
      </c>
      <c r="D301" s="46" t="s">
        <v>528</v>
      </c>
      <c r="E301" s="56"/>
      <c r="F301" s="48">
        <f>'P1-C1'!F306+'P1-C2'!F306</f>
        <v>0</v>
      </c>
      <c r="G301" s="48">
        <f>'P1-C1'!G306+'P1-C2'!G306</f>
        <v>0</v>
      </c>
      <c r="H301" s="48">
        <f>'P1-C1'!H306+'P1-C2'!H306</f>
        <v>0</v>
      </c>
      <c r="I301" s="48">
        <f>'P1-C1'!I306+'P1-C2'!I306</f>
        <v>0</v>
      </c>
      <c r="J301" s="48">
        <f>'P1-C1'!J306+'P1-C2'!J306</f>
        <v>0</v>
      </c>
      <c r="K301" s="48">
        <f>'P1-C1'!K306+'P1-C2'!K306</f>
        <v>0</v>
      </c>
      <c r="L301" s="48">
        <f>'P1-C1'!L306+'P1-C2'!L306</f>
        <v>0</v>
      </c>
      <c r="M301" s="48">
        <f>'P1-C1'!M306+'P1-C2'!M306</f>
        <v>0</v>
      </c>
      <c r="N301" s="48">
        <f>'P1-C1'!N306+'P1-C2'!N306</f>
        <v>0</v>
      </c>
      <c r="O301" s="48">
        <f>'P1-C1'!O306+'P1-C2'!O306</f>
        <v>0</v>
      </c>
      <c r="P301" s="48">
        <f>'P1-C1'!P306+'P1-C2'!P306</f>
        <v>0</v>
      </c>
      <c r="Q301" s="48">
        <f>'P1-C1'!Q306+'P1-C2'!Q306</f>
        <v>0</v>
      </c>
      <c r="R301" s="66">
        <f t="shared" si="6"/>
        <v>0</v>
      </c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  <c r="CR301" s="62"/>
      <c r="CS301" s="62"/>
      <c r="CT301" s="62"/>
      <c r="CU301" s="62"/>
      <c r="CV301" s="62"/>
      <c r="CW301" s="62"/>
      <c r="CX301" s="62"/>
      <c r="CY301" s="62"/>
      <c r="CZ301" s="62"/>
      <c r="DA301" s="62"/>
      <c r="DB301" s="62"/>
      <c r="DC301" s="62"/>
      <c r="DD301" s="62"/>
      <c r="DE301" s="62"/>
      <c r="DF301" s="62"/>
      <c r="DG301" s="62"/>
      <c r="DH301" s="62"/>
      <c r="DI301" s="62"/>
      <c r="DJ301" s="62"/>
      <c r="DK301" s="62"/>
      <c r="DL301" s="62"/>
      <c r="DM301" s="62"/>
      <c r="DN301" s="62"/>
      <c r="DO301" s="62"/>
      <c r="DP301" s="62"/>
      <c r="DQ301" s="62"/>
      <c r="DR301" s="62"/>
      <c r="DS301" s="62"/>
    </row>
    <row r="302" spans="1:123" s="49" customFormat="1" x14ac:dyDescent="0.25">
      <c r="A302" s="43">
        <v>4000</v>
      </c>
      <c r="B302" s="44"/>
      <c r="C302" s="45">
        <v>4471</v>
      </c>
      <c r="D302" s="46" t="s">
        <v>529</v>
      </c>
      <c r="E302" s="56"/>
      <c r="F302" s="48">
        <f>'P1-C1'!F307+'P1-C2'!F307</f>
        <v>0</v>
      </c>
      <c r="G302" s="48">
        <f>'P1-C1'!G307+'P1-C2'!G307</f>
        <v>0</v>
      </c>
      <c r="H302" s="48">
        <f>'P1-C1'!H307+'P1-C2'!H307</f>
        <v>0</v>
      </c>
      <c r="I302" s="48">
        <f>'P1-C1'!I307+'P1-C2'!I307</f>
        <v>0</v>
      </c>
      <c r="J302" s="48">
        <f>'P1-C1'!J307+'P1-C2'!J307</f>
        <v>0</v>
      </c>
      <c r="K302" s="48">
        <f>'P1-C1'!K307+'P1-C2'!K307</f>
        <v>0</v>
      </c>
      <c r="L302" s="48">
        <f>'P1-C1'!L307+'P1-C2'!L307</f>
        <v>0</v>
      </c>
      <c r="M302" s="48">
        <f>'P1-C1'!M307+'P1-C2'!M307</f>
        <v>0</v>
      </c>
      <c r="N302" s="48">
        <f>'P1-C1'!N307+'P1-C2'!N307</f>
        <v>0</v>
      </c>
      <c r="O302" s="48">
        <f>'P1-C1'!O307+'P1-C2'!O307</f>
        <v>0</v>
      </c>
      <c r="P302" s="48">
        <f>'P1-C1'!P307+'P1-C2'!P307</f>
        <v>0</v>
      </c>
      <c r="Q302" s="48">
        <f>'P1-C1'!Q307+'P1-C2'!Q307</f>
        <v>0</v>
      </c>
      <c r="R302" s="66">
        <f t="shared" si="6"/>
        <v>0</v>
      </c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  <c r="CR302" s="62"/>
      <c r="CS302" s="62"/>
      <c r="CT302" s="62"/>
      <c r="CU302" s="62"/>
      <c r="CV302" s="62"/>
      <c r="CW302" s="62"/>
      <c r="CX302" s="62"/>
      <c r="CY302" s="62"/>
      <c r="CZ302" s="62"/>
      <c r="DA302" s="62"/>
      <c r="DB302" s="62"/>
      <c r="DC302" s="62"/>
      <c r="DD302" s="62"/>
      <c r="DE302" s="62"/>
      <c r="DF302" s="62"/>
      <c r="DG302" s="62"/>
      <c r="DH302" s="62"/>
      <c r="DI302" s="62"/>
      <c r="DJ302" s="62"/>
      <c r="DK302" s="62"/>
      <c r="DL302" s="62"/>
      <c r="DM302" s="62"/>
      <c r="DN302" s="62"/>
      <c r="DO302" s="62"/>
      <c r="DP302" s="62"/>
      <c r="DQ302" s="62"/>
      <c r="DR302" s="62"/>
      <c r="DS302" s="62"/>
    </row>
    <row r="303" spans="1:123" s="49" customFormat="1" x14ac:dyDescent="0.25">
      <c r="A303" s="43">
        <v>4000</v>
      </c>
      <c r="B303" s="44"/>
      <c r="C303" s="45">
        <v>4481</v>
      </c>
      <c r="D303" s="46" t="s">
        <v>530</v>
      </c>
      <c r="E303" s="56"/>
      <c r="F303" s="48">
        <f>'P1-C1'!F308+'P1-C2'!F308</f>
        <v>0</v>
      </c>
      <c r="G303" s="48">
        <f>'P1-C1'!G308+'P1-C2'!G308</f>
        <v>0</v>
      </c>
      <c r="H303" s="48">
        <f>'P1-C1'!H308+'P1-C2'!H308</f>
        <v>0</v>
      </c>
      <c r="I303" s="48">
        <f>'P1-C1'!I308+'P1-C2'!I308</f>
        <v>0</v>
      </c>
      <c r="J303" s="48">
        <f>'P1-C1'!J308+'P1-C2'!J308</f>
        <v>0</v>
      </c>
      <c r="K303" s="48">
        <f>'P1-C1'!K308+'P1-C2'!K308</f>
        <v>0</v>
      </c>
      <c r="L303" s="48">
        <f>'P1-C1'!L308+'P1-C2'!L308</f>
        <v>0</v>
      </c>
      <c r="M303" s="48">
        <f>'P1-C1'!M308+'P1-C2'!M308</f>
        <v>0</v>
      </c>
      <c r="N303" s="48">
        <f>'P1-C1'!N308+'P1-C2'!N308</f>
        <v>0</v>
      </c>
      <c r="O303" s="48">
        <f>'P1-C1'!O308+'P1-C2'!O308</f>
        <v>0</v>
      </c>
      <c r="P303" s="48">
        <f>'P1-C1'!P308+'P1-C2'!P308</f>
        <v>0</v>
      </c>
      <c r="Q303" s="48">
        <f>'P1-C1'!Q308+'P1-C2'!Q308</f>
        <v>0</v>
      </c>
      <c r="R303" s="66">
        <f t="shared" si="6"/>
        <v>0</v>
      </c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  <c r="CR303" s="62"/>
      <c r="CS303" s="62"/>
      <c r="CT303" s="62"/>
      <c r="CU303" s="62"/>
      <c r="CV303" s="62"/>
      <c r="CW303" s="62"/>
      <c r="CX303" s="62"/>
      <c r="CY303" s="62"/>
      <c r="CZ303" s="62"/>
      <c r="DA303" s="62"/>
      <c r="DB303" s="62"/>
      <c r="DC303" s="62"/>
      <c r="DD303" s="62"/>
      <c r="DE303" s="62"/>
      <c r="DF303" s="62"/>
      <c r="DG303" s="62"/>
      <c r="DH303" s="62"/>
      <c r="DI303" s="62"/>
      <c r="DJ303" s="62"/>
      <c r="DK303" s="62"/>
      <c r="DL303" s="62"/>
      <c r="DM303" s="62"/>
      <c r="DN303" s="62"/>
      <c r="DO303" s="62"/>
      <c r="DP303" s="62"/>
      <c r="DQ303" s="62"/>
      <c r="DR303" s="62"/>
      <c r="DS303" s="62"/>
    </row>
    <row r="304" spans="1:123" s="49" customFormat="1" x14ac:dyDescent="0.25">
      <c r="A304" s="43">
        <v>4000</v>
      </c>
      <c r="B304" s="44"/>
      <c r="C304" s="45">
        <v>4511</v>
      </c>
      <c r="D304" s="46" t="s">
        <v>531</v>
      </c>
      <c r="E304" s="56"/>
      <c r="F304" s="48">
        <f>'P1-C1'!F309+'P1-C2'!F309</f>
        <v>0</v>
      </c>
      <c r="G304" s="48">
        <f>'P1-C1'!G309+'P1-C2'!G309</f>
        <v>0</v>
      </c>
      <c r="H304" s="48">
        <f>'P1-C1'!H309+'P1-C2'!H309</f>
        <v>0</v>
      </c>
      <c r="I304" s="48">
        <f>'P1-C1'!I309+'P1-C2'!I309</f>
        <v>0</v>
      </c>
      <c r="J304" s="48">
        <f>'P1-C1'!J309+'P1-C2'!J309</f>
        <v>0</v>
      </c>
      <c r="K304" s="48">
        <f>'P1-C1'!K309+'P1-C2'!K309</f>
        <v>0</v>
      </c>
      <c r="L304" s="48">
        <f>'P1-C1'!L309+'P1-C2'!L309</f>
        <v>0</v>
      </c>
      <c r="M304" s="48">
        <f>'P1-C1'!M309+'P1-C2'!M309</f>
        <v>0</v>
      </c>
      <c r="N304" s="48">
        <f>'P1-C1'!N309+'P1-C2'!N309</f>
        <v>0</v>
      </c>
      <c r="O304" s="48">
        <f>'P1-C1'!O309+'P1-C2'!O309</f>
        <v>0</v>
      </c>
      <c r="P304" s="48">
        <f>'P1-C1'!P309+'P1-C2'!P309</f>
        <v>0</v>
      </c>
      <c r="Q304" s="48">
        <f>'P1-C1'!Q309+'P1-C2'!Q309</f>
        <v>0</v>
      </c>
      <c r="R304" s="66">
        <f t="shared" si="6"/>
        <v>0</v>
      </c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  <c r="CR304" s="62"/>
      <c r="CS304" s="62"/>
      <c r="CT304" s="62"/>
      <c r="CU304" s="62"/>
      <c r="CV304" s="62"/>
      <c r="CW304" s="62"/>
      <c r="CX304" s="62"/>
      <c r="CY304" s="62"/>
      <c r="CZ304" s="62"/>
      <c r="DA304" s="62"/>
      <c r="DB304" s="62"/>
      <c r="DC304" s="62"/>
      <c r="DD304" s="62"/>
      <c r="DE304" s="62"/>
      <c r="DF304" s="62"/>
      <c r="DG304" s="62"/>
      <c r="DH304" s="62"/>
      <c r="DI304" s="62"/>
      <c r="DJ304" s="62"/>
      <c r="DK304" s="62"/>
      <c r="DL304" s="62"/>
      <c r="DM304" s="62"/>
      <c r="DN304" s="62"/>
      <c r="DO304" s="62"/>
      <c r="DP304" s="62"/>
      <c r="DQ304" s="62"/>
      <c r="DR304" s="62"/>
      <c r="DS304" s="62"/>
    </row>
    <row r="305" spans="1:123" s="49" customFormat="1" x14ac:dyDescent="0.25">
      <c r="A305" s="43">
        <v>4000</v>
      </c>
      <c r="B305" s="44"/>
      <c r="C305" s="45">
        <v>4521</v>
      </c>
      <c r="D305" s="46" t="s">
        <v>532</v>
      </c>
      <c r="E305" s="56"/>
      <c r="F305" s="48">
        <f>'P1-C1'!F310+'P1-C2'!F310</f>
        <v>0</v>
      </c>
      <c r="G305" s="48">
        <f>'P1-C1'!G310+'P1-C2'!G310</f>
        <v>0</v>
      </c>
      <c r="H305" s="48">
        <f>'P1-C1'!H310+'P1-C2'!H310</f>
        <v>0</v>
      </c>
      <c r="I305" s="48">
        <f>'P1-C1'!I310+'P1-C2'!I310</f>
        <v>0</v>
      </c>
      <c r="J305" s="48">
        <f>'P1-C1'!J310+'P1-C2'!J310</f>
        <v>0</v>
      </c>
      <c r="K305" s="48">
        <f>'P1-C1'!K310+'P1-C2'!K310</f>
        <v>0</v>
      </c>
      <c r="L305" s="48">
        <f>'P1-C1'!L310+'P1-C2'!L310</f>
        <v>0</v>
      </c>
      <c r="M305" s="48">
        <f>'P1-C1'!M310+'P1-C2'!M310</f>
        <v>0</v>
      </c>
      <c r="N305" s="48">
        <f>'P1-C1'!N310+'P1-C2'!N310</f>
        <v>0</v>
      </c>
      <c r="O305" s="48">
        <f>'P1-C1'!O310+'P1-C2'!O310</f>
        <v>0</v>
      </c>
      <c r="P305" s="48">
        <f>'P1-C1'!P310+'P1-C2'!P310</f>
        <v>0</v>
      </c>
      <c r="Q305" s="48">
        <f>'P1-C1'!Q310+'P1-C2'!Q310</f>
        <v>0</v>
      </c>
      <c r="R305" s="66">
        <f t="shared" si="6"/>
        <v>0</v>
      </c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2"/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  <c r="DM305" s="62"/>
      <c r="DN305" s="62"/>
      <c r="DO305" s="62"/>
      <c r="DP305" s="62"/>
      <c r="DQ305" s="62"/>
      <c r="DR305" s="62"/>
      <c r="DS305" s="62"/>
    </row>
    <row r="306" spans="1:123" s="49" customFormat="1" x14ac:dyDescent="0.25">
      <c r="A306" s="43">
        <v>4000</v>
      </c>
      <c r="B306" s="44"/>
      <c r="C306" s="45">
        <v>4591</v>
      </c>
      <c r="D306" s="46" t="s">
        <v>533</v>
      </c>
      <c r="E306" s="56"/>
      <c r="F306" s="48">
        <f>'P1-C1'!F311+'P1-C2'!F311</f>
        <v>0</v>
      </c>
      <c r="G306" s="48">
        <f>'P1-C1'!G311+'P1-C2'!G311</f>
        <v>0</v>
      </c>
      <c r="H306" s="48">
        <f>'P1-C1'!H311+'P1-C2'!H311</f>
        <v>0</v>
      </c>
      <c r="I306" s="48">
        <f>'P1-C1'!I311+'P1-C2'!I311</f>
        <v>0</v>
      </c>
      <c r="J306" s="48">
        <f>'P1-C1'!J311+'P1-C2'!J311</f>
        <v>0</v>
      </c>
      <c r="K306" s="48">
        <f>'P1-C1'!K311+'P1-C2'!K311</f>
        <v>0</v>
      </c>
      <c r="L306" s="48">
        <f>'P1-C1'!L311+'P1-C2'!L311</f>
        <v>0</v>
      </c>
      <c r="M306" s="48">
        <f>'P1-C1'!M311+'P1-C2'!M311</f>
        <v>0</v>
      </c>
      <c r="N306" s="48">
        <f>'P1-C1'!N311+'P1-C2'!N311</f>
        <v>0</v>
      </c>
      <c r="O306" s="48">
        <f>'P1-C1'!O311+'P1-C2'!O311</f>
        <v>0</v>
      </c>
      <c r="P306" s="48">
        <f>'P1-C1'!P311+'P1-C2'!P311</f>
        <v>0</v>
      </c>
      <c r="Q306" s="48">
        <f>'P1-C1'!Q311+'P1-C2'!Q311</f>
        <v>0</v>
      </c>
      <c r="R306" s="66">
        <f t="shared" si="6"/>
        <v>0</v>
      </c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2"/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  <c r="DM306" s="62"/>
      <c r="DN306" s="62"/>
      <c r="DO306" s="62"/>
      <c r="DP306" s="62"/>
      <c r="DQ306" s="62"/>
      <c r="DR306" s="62"/>
      <c r="DS306" s="62"/>
    </row>
    <row r="307" spans="1:123" s="49" customFormat="1" x14ac:dyDescent="0.25">
      <c r="A307" s="43">
        <v>4000</v>
      </c>
      <c r="B307" s="44"/>
      <c r="C307" s="45">
        <v>4611</v>
      </c>
      <c r="D307" s="46" t="s">
        <v>534</v>
      </c>
      <c r="E307" s="56"/>
      <c r="F307" s="48">
        <f>'P1-C1'!F312+'P1-C2'!F312</f>
        <v>0</v>
      </c>
      <c r="G307" s="48">
        <f>'P1-C1'!G312+'P1-C2'!G312</f>
        <v>0</v>
      </c>
      <c r="H307" s="48">
        <f>'P1-C1'!H312+'P1-C2'!H312</f>
        <v>0</v>
      </c>
      <c r="I307" s="48">
        <f>'P1-C1'!I312+'P1-C2'!I312</f>
        <v>0</v>
      </c>
      <c r="J307" s="48">
        <f>'P1-C1'!J312+'P1-C2'!J312</f>
        <v>0</v>
      </c>
      <c r="K307" s="48">
        <f>'P1-C1'!K312+'P1-C2'!K312</f>
        <v>0</v>
      </c>
      <c r="L307" s="48">
        <f>'P1-C1'!L312+'P1-C2'!L312</f>
        <v>0</v>
      </c>
      <c r="M307" s="48">
        <f>'P1-C1'!M312+'P1-C2'!M312</f>
        <v>0</v>
      </c>
      <c r="N307" s="48">
        <f>'P1-C1'!N312+'P1-C2'!N312</f>
        <v>0</v>
      </c>
      <c r="O307" s="48">
        <f>'P1-C1'!O312+'P1-C2'!O312</f>
        <v>0</v>
      </c>
      <c r="P307" s="48">
        <f>'P1-C1'!P312+'P1-C2'!P312</f>
        <v>0</v>
      </c>
      <c r="Q307" s="48">
        <f>'P1-C1'!Q312+'P1-C2'!Q312</f>
        <v>0</v>
      </c>
      <c r="R307" s="66">
        <f t="shared" si="6"/>
        <v>0</v>
      </c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2"/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  <c r="DM307" s="62"/>
      <c r="DN307" s="62"/>
      <c r="DO307" s="62"/>
      <c r="DP307" s="62"/>
      <c r="DQ307" s="62"/>
      <c r="DR307" s="62"/>
      <c r="DS307" s="62"/>
    </row>
    <row r="308" spans="1:123" s="49" customFormat="1" x14ac:dyDescent="0.25">
      <c r="A308" s="43">
        <v>4000</v>
      </c>
      <c r="B308" s="44"/>
      <c r="C308" s="45">
        <v>4621</v>
      </c>
      <c r="D308" s="46" t="s">
        <v>535</v>
      </c>
      <c r="E308" s="56"/>
      <c r="F308" s="48">
        <f>'P1-C1'!F313+'P1-C2'!F313</f>
        <v>0</v>
      </c>
      <c r="G308" s="48">
        <f>'P1-C1'!G313+'P1-C2'!G313</f>
        <v>0</v>
      </c>
      <c r="H308" s="48">
        <f>'P1-C1'!H313+'P1-C2'!H313</f>
        <v>0</v>
      </c>
      <c r="I308" s="48">
        <f>'P1-C1'!I313+'P1-C2'!I313</f>
        <v>0</v>
      </c>
      <c r="J308" s="48">
        <f>'P1-C1'!J313+'P1-C2'!J313</f>
        <v>0</v>
      </c>
      <c r="K308" s="48">
        <f>'P1-C1'!K313+'P1-C2'!K313</f>
        <v>0</v>
      </c>
      <c r="L308" s="48">
        <f>'P1-C1'!L313+'P1-C2'!L313</f>
        <v>0</v>
      </c>
      <c r="M308" s="48">
        <f>'P1-C1'!M313+'P1-C2'!M313</f>
        <v>0</v>
      </c>
      <c r="N308" s="48">
        <f>'P1-C1'!N313+'P1-C2'!N313</f>
        <v>0</v>
      </c>
      <c r="O308" s="48">
        <f>'P1-C1'!O313+'P1-C2'!O313</f>
        <v>0</v>
      </c>
      <c r="P308" s="48">
        <f>'P1-C1'!P313+'P1-C2'!P313</f>
        <v>0</v>
      </c>
      <c r="Q308" s="48">
        <f>'P1-C1'!Q313+'P1-C2'!Q313</f>
        <v>0</v>
      </c>
      <c r="R308" s="66">
        <f t="shared" si="6"/>
        <v>0</v>
      </c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2"/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  <c r="DM308" s="62"/>
      <c r="DN308" s="62"/>
      <c r="DO308" s="62"/>
      <c r="DP308" s="62"/>
      <c r="DQ308" s="62"/>
      <c r="DR308" s="62"/>
      <c r="DS308" s="62"/>
    </row>
    <row r="309" spans="1:123" s="49" customFormat="1" x14ac:dyDescent="0.25">
      <c r="A309" s="43">
        <v>4000</v>
      </c>
      <c r="B309" s="44"/>
      <c r="C309" s="45">
        <v>4631</v>
      </c>
      <c r="D309" s="46" t="s">
        <v>536</v>
      </c>
      <c r="E309" s="56"/>
      <c r="F309" s="48">
        <f>'P1-C1'!F314+'P1-C2'!F314</f>
        <v>0</v>
      </c>
      <c r="G309" s="48">
        <f>'P1-C1'!G314+'P1-C2'!G314</f>
        <v>0</v>
      </c>
      <c r="H309" s="48">
        <f>'P1-C1'!H314+'P1-C2'!H314</f>
        <v>0</v>
      </c>
      <c r="I309" s="48">
        <f>'P1-C1'!I314+'P1-C2'!I314</f>
        <v>0</v>
      </c>
      <c r="J309" s="48">
        <f>'P1-C1'!J314+'P1-C2'!J314</f>
        <v>0</v>
      </c>
      <c r="K309" s="48">
        <f>'P1-C1'!K314+'P1-C2'!K314</f>
        <v>0</v>
      </c>
      <c r="L309" s="48">
        <f>'P1-C1'!L314+'P1-C2'!L314</f>
        <v>0</v>
      </c>
      <c r="M309" s="48">
        <f>'P1-C1'!M314+'P1-C2'!M314</f>
        <v>0</v>
      </c>
      <c r="N309" s="48">
        <f>'P1-C1'!N314+'P1-C2'!N314</f>
        <v>0</v>
      </c>
      <c r="O309" s="48">
        <f>'P1-C1'!O314+'P1-C2'!O314</f>
        <v>0</v>
      </c>
      <c r="P309" s="48">
        <f>'P1-C1'!P314+'P1-C2'!P314</f>
        <v>0</v>
      </c>
      <c r="Q309" s="48">
        <f>'P1-C1'!Q314+'P1-C2'!Q314</f>
        <v>0</v>
      </c>
      <c r="R309" s="66">
        <f t="shared" si="6"/>
        <v>0</v>
      </c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2"/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  <c r="DM309" s="62"/>
      <c r="DN309" s="62"/>
      <c r="DO309" s="62"/>
      <c r="DP309" s="62"/>
      <c r="DQ309" s="62"/>
      <c r="DR309" s="62"/>
      <c r="DS309" s="62"/>
    </row>
    <row r="310" spans="1:123" s="49" customFormat="1" x14ac:dyDescent="0.25">
      <c r="A310" s="43">
        <v>4000</v>
      </c>
      <c r="B310" s="44"/>
      <c r="C310" s="45">
        <v>4641</v>
      </c>
      <c r="D310" s="46" t="s">
        <v>537</v>
      </c>
      <c r="E310" s="56"/>
      <c r="F310" s="48">
        <f>'P1-C1'!F315+'P1-C2'!F315</f>
        <v>0</v>
      </c>
      <c r="G310" s="48">
        <f>'P1-C1'!G315+'P1-C2'!G315</f>
        <v>0</v>
      </c>
      <c r="H310" s="48">
        <f>'P1-C1'!H315+'P1-C2'!H315</f>
        <v>0</v>
      </c>
      <c r="I310" s="48">
        <f>'P1-C1'!I315+'P1-C2'!I315</f>
        <v>0</v>
      </c>
      <c r="J310" s="48">
        <f>'P1-C1'!J315+'P1-C2'!J315</f>
        <v>0</v>
      </c>
      <c r="K310" s="48">
        <f>'P1-C1'!K315+'P1-C2'!K315</f>
        <v>0</v>
      </c>
      <c r="L310" s="48">
        <f>'P1-C1'!L315+'P1-C2'!L315</f>
        <v>0</v>
      </c>
      <c r="M310" s="48">
        <f>'P1-C1'!M315+'P1-C2'!M315</f>
        <v>0</v>
      </c>
      <c r="N310" s="48">
        <f>'P1-C1'!N315+'P1-C2'!N315</f>
        <v>0</v>
      </c>
      <c r="O310" s="48">
        <f>'P1-C1'!O315+'P1-C2'!O315</f>
        <v>0</v>
      </c>
      <c r="P310" s="48">
        <f>'P1-C1'!P315+'P1-C2'!P315</f>
        <v>0</v>
      </c>
      <c r="Q310" s="48">
        <f>'P1-C1'!Q315+'P1-C2'!Q315</f>
        <v>0</v>
      </c>
      <c r="R310" s="66">
        <f t="shared" si="6"/>
        <v>0</v>
      </c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2"/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  <c r="DM310" s="62"/>
      <c r="DN310" s="62"/>
      <c r="DO310" s="62"/>
      <c r="DP310" s="62"/>
      <c r="DQ310" s="62"/>
      <c r="DR310" s="62"/>
      <c r="DS310" s="62"/>
    </row>
    <row r="311" spans="1:123" s="49" customFormat="1" x14ac:dyDescent="0.25">
      <c r="A311" s="43">
        <v>4000</v>
      </c>
      <c r="B311" s="44"/>
      <c r="C311" s="45">
        <v>4651</v>
      </c>
      <c r="D311" s="46" t="s">
        <v>538</v>
      </c>
      <c r="E311" s="56"/>
      <c r="F311" s="48">
        <f>'P1-C1'!F316+'P1-C2'!F316</f>
        <v>0</v>
      </c>
      <c r="G311" s="48">
        <f>'P1-C1'!G316+'P1-C2'!G316</f>
        <v>0</v>
      </c>
      <c r="H311" s="48">
        <f>'P1-C1'!H316+'P1-C2'!H316</f>
        <v>0</v>
      </c>
      <c r="I311" s="48">
        <f>'P1-C1'!I316+'P1-C2'!I316</f>
        <v>0</v>
      </c>
      <c r="J311" s="48">
        <f>'P1-C1'!J316+'P1-C2'!J316</f>
        <v>0</v>
      </c>
      <c r="K311" s="48">
        <f>'P1-C1'!K316+'P1-C2'!K316</f>
        <v>0</v>
      </c>
      <c r="L311" s="48">
        <f>'P1-C1'!L316+'P1-C2'!L316</f>
        <v>0</v>
      </c>
      <c r="M311" s="48">
        <f>'P1-C1'!M316+'P1-C2'!M316</f>
        <v>0</v>
      </c>
      <c r="N311" s="48">
        <f>'P1-C1'!N316+'P1-C2'!N316</f>
        <v>0</v>
      </c>
      <c r="O311" s="48">
        <f>'P1-C1'!O316+'P1-C2'!O316</f>
        <v>0</v>
      </c>
      <c r="P311" s="48">
        <f>'P1-C1'!P316+'P1-C2'!P316</f>
        <v>0</v>
      </c>
      <c r="Q311" s="48">
        <f>'P1-C1'!Q316+'P1-C2'!Q316</f>
        <v>0</v>
      </c>
      <c r="R311" s="66">
        <f t="shared" si="6"/>
        <v>0</v>
      </c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2"/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  <c r="DM311" s="62"/>
      <c r="DN311" s="62"/>
      <c r="DO311" s="62"/>
      <c r="DP311" s="62"/>
      <c r="DQ311" s="62"/>
      <c r="DR311" s="62"/>
      <c r="DS311" s="62"/>
    </row>
    <row r="312" spans="1:123" s="49" customFormat="1" x14ac:dyDescent="0.25">
      <c r="A312" s="43">
        <v>4000</v>
      </c>
      <c r="B312" s="44"/>
      <c r="C312" s="45">
        <v>4661</v>
      </c>
      <c r="D312" s="46" t="s">
        <v>539</v>
      </c>
      <c r="E312" s="56"/>
      <c r="F312" s="48">
        <f>'P1-C1'!F317+'P1-C2'!F317</f>
        <v>0</v>
      </c>
      <c r="G312" s="48">
        <f>'P1-C1'!G317+'P1-C2'!G317</f>
        <v>0</v>
      </c>
      <c r="H312" s="48">
        <f>'P1-C1'!H317+'P1-C2'!H317</f>
        <v>0</v>
      </c>
      <c r="I312" s="48">
        <f>'P1-C1'!I317+'P1-C2'!I317</f>
        <v>0</v>
      </c>
      <c r="J312" s="48">
        <f>'P1-C1'!J317+'P1-C2'!J317</f>
        <v>0</v>
      </c>
      <c r="K312" s="48">
        <f>'P1-C1'!K317+'P1-C2'!K317</f>
        <v>0</v>
      </c>
      <c r="L312" s="48">
        <f>'P1-C1'!L317+'P1-C2'!L317</f>
        <v>0</v>
      </c>
      <c r="M312" s="48">
        <f>'P1-C1'!M317+'P1-C2'!M317</f>
        <v>0</v>
      </c>
      <c r="N312" s="48">
        <f>'P1-C1'!N317+'P1-C2'!N317</f>
        <v>0</v>
      </c>
      <c r="O312" s="48">
        <f>'P1-C1'!O317+'P1-C2'!O317</f>
        <v>0</v>
      </c>
      <c r="P312" s="48">
        <f>'P1-C1'!P317+'P1-C2'!P317</f>
        <v>0</v>
      </c>
      <c r="Q312" s="48">
        <f>'P1-C1'!Q317+'P1-C2'!Q317</f>
        <v>0</v>
      </c>
      <c r="R312" s="66">
        <f t="shared" si="6"/>
        <v>0</v>
      </c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  <c r="CR312" s="62"/>
      <c r="CS312" s="62"/>
      <c r="CT312" s="62"/>
      <c r="CU312" s="62"/>
      <c r="CV312" s="62"/>
      <c r="CW312" s="62"/>
      <c r="CX312" s="62"/>
      <c r="CY312" s="62"/>
      <c r="CZ312" s="62"/>
      <c r="DA312" s="62"/>
      <c r="DB312" s="62"/>
      <c r="DC312" s="62"/>
      <c r="DD312" s="62"/>
      <c r="DE312" s="62"/>
      <c r="DF312" s="62"/>
      <c r="DG312" s="62"/>
      <c r="DH312" s="62"/>
      <c r="DI312" s="62"/>
      <c r="DJ312" s="62"/>
      <c r="DK312" s="62"/>
      <c r="DL312" s="62"/>
      <c r="DM312" s="62"/>
      <c r="DN312" s="62"/>
      <c r="DO312" s="62"/>
      <c r="DP312" s="62"/>
      <c r="DQ312" s="62"/>
      <c r="DR312" s="62"/>
      <c r="DS312" s="62"/>
    </row>
    <row r="313" spans="1:123" s="49" customFormat="1" x14ac:dyDescent="0.25">
      <c r="A313" s="43">
        <v>4000</v>
      </c>
      <c r="B313" s="44"/>
      <c r="C313" s="45">
        <v>4711</v>
      </c>
      <c r="D313" s="46" t="s">
        <v>540</v>
      </c>
      <c r="E313" s="56"/>
      <c r="F313" s="48">
        <f>'P1-C1'!F318+'P1-C2'!F318</f>
        <v>0</v>
      </c>
      <c r="G313" s="48">
        <f>'P1-C1'!G318+'P1-C2'!G318</f>
        <v>0</v>
      </c>
      <c r="H313" s="48">
        <f>'P1-C1'!H318+'P1-C2'!H318</f>
        <v>0</v>
      </c>
      <c r="I313" s="48">
        <f>'P1-C1'!I318+'P1-C2'!I318</f>
        <v>0</v>
      </c>
      <c r="J313" s="48">
        <f>'P1-C1'!J318+'P1-C2'!J318</f>
        <v>0</v>
      </c>
      <c r="K313" s="48">
        <f>'P1-C1'!K318+'P1-C2'!K318</f>
        <v>0</v>
      </c>
      <c r="L313" s="48">
        <f>'P1-C1'!L318+'P1-C2'!L318</f>
        <v>0</v>
      </c>
      <c r="M313" s="48">
        <f>'P1-C1'!M318+'P1-C2'!M318</f>
        <v>0</v>
      </c>
      <c r="N313" s="48">
        <f>'P1-C1'!N318+'P1-C2'!N318</f>
        <v>0</v>
      </c>
      <c r="O313" s="48">
        <f>'P1-C1'!O318+'P1-C2'!O318</f>
        <v>0</v>
      </c>
      <c r="P313" s="48">
        <f>'P1-C1'!P318+'P1-C2'!P318</f>
        <v>0</v>
      </c>
      <c r="Q313" s="48">
        <f>'P1-C1'!Q318+'P1-C2'!Q318</f>
        <v>0</v>
      </c>
      <c r="R313" s="66">
        <f t="shared" si="6"/>
        <v>0</v>
      </c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2"/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2"/>
      <c r="DP313" s="62"/>
      <c r="DQ313" s="62"/>
      <c r="DR313" s="62"/>
      <c r="DS313" s="62"/>
    </row>
    <row r="314" spans="1:123" s="49" customFormat="1" x14ac:dyDescent="0.25">
      <c r="A314" s="43">
        <v>4000</v>
      </c>
      <c r="B314" s="44"/>
      <c r="C314" s="45">
        <v>4811</v>
      </c>
      <c r="D314" s="46" t="s">
        <v>541</v>
      </c>
      <c r="E314" s="56"/>
      <c r="F314" s="48">
        <f>'P1-C1'!F319+'P1-C2'!F319</f>
        <v>0</v>
      </c>
      <c r="G314" s="48">
        <f>'P1-C1'!G319+'P1-C2'!G319</f>
        <v>0</v>
      </c>
      <c r="H314" s="48">
        <f>'P1-C1'!H319+'P1-C2'!H319</f>
        <v>0</v>
      </c>
      <c r="I314" s="48">
        <f>'P1-C1'!I319+'P1-C2'!I319</f>
        <v>0</v>
      </c>
      <c r="J314" s="48">
        <f>'P1-C1'!J319+'P1-C2'!J319</f>
        <v>0</v>
      </c>
      <c r="K314" s="48">
        <f>'P1-C1'!K319+'P1-C2'!K319</f>
        <v>0</v>
      </c>
      <c r="L314" s="48">
        <f>'P1-C1'!L319+'P1-C2'!L319</f>
        <v>0</v>
      </c>
      <c r="M314" s="48">
        <f>'P1-C1'!M319+'P1-C2'!M319</f>
        <v>0</v>
      </c>
      <c r="N314" s="48">
        <f>'P1-C1'!N319+'P1-C2'!N319</f>
        <v>0</v>
      </c>
      <c r="O314" s="48">
        <f>'P1-C1'!O319+'P1-C2'!O319</f>
        <v>0</v>
      </c>
      <c r="P314" s="48">
        <f>'P1-C1'!P319+'P1-C2'!P319</f>
        <v>0</v>
      </c>
      <c r="Q314" s="48">
        <f>'P1-C1'!Q319+'P1-C2'!Q319</f>
        <v>0</v>
      </c>
      <c r="R314" s="66">
        <f t="shared" si="6"/>
        <v>0</v>
      </c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</row>
    <row r="315" spans="1:123" s="49" customFormat="1" x14ac:dyDescent="0.25">
      <c r="A315" s="43">
        <v>4000</v>
      </c>
      <c r="B315" s="44"/>
      <c r="C315" s="45">
        <v>4821</v>
      </c>
      <c r="D315" s="46" t="s">
        <v>542</v>
      </c>
      <c r="E315" s="56"/>
      <c r="F315" s="48">
        <f>'P1-C1'!F320+'P1-C2'!F320</f>
        <v>0</v>
      </c>
      <c r="G315" s="48">
        <f>'P1-C1'!G320+'P1-C2'!G320</f>
        <v>0</v>
      </c>
      <c r="H315" s="48">
        <f>'P1-C1'!H320+'P1-C2'!H320</f>
        <v>0</v>
      </c>
      <c r="I315" s="48">
        <f>'P1-C1'!I320+'P1-C2'!I320</f>
        <v>0</v>
      </c>
      <c r="J315" s="48">
        <f>'P1-C1'!J320+'P1-C2'!J320</f>
        <v>0</v>
      </c>
      <c r="K315" s="48">
        <f>'P1-C1'!K320+'P1-C2'!K320</f>
        <v>0</v>
      </c>
      <c r="L315" s="48">
        <f>'P1-C1'!L320+'P1-C2'!L320</f>
        <v>0</v>
      </c>
      <c r="M315" s="48">
        <f>'P1-C1'!M320+'P1-C2'!M320</f>
        <v>0</v>
      </c>
      <c r="N315" s="48">
        <f>'P1-C1'!N320+'P1-C2'!N320</f>
        <v>0</v>
      </c>
      <c r="O315" s="48">
        <f>'P1-C1'!O320+'P1-C2'!O320</f>
        <v>0</v>
      </c>
      <c r="P315" s="48">
        <f>'P1-C1'!P320+'P1-C2'!P320</f>
        <v>0</v>
      </c>
      <c r="Q315" s="48">
        <f>'P1-C1'!Q320+'P1-C2'!Q320</f>
        <v>0</v>
      </c>
      <c r="R315" s="66">
        <f t="shared" si="6"/>
        <v>0</v>
      </c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  <c r="CR315" s="62"/>
      <c r="CS315" s="62"/>
      <c r="CT315" s="62"/>
      <c r="CU315" s="62"/>
      <c r="CV315" s="62"/>
      <c r="CW315" s="62"/>
      <c r="CX315" s="62"/>
      <c r="CY315" s="62"/>
      <c r="CZ315" s="62"/>
      <c r="DA315" s="62"/>
      <c r="DB315" s="62"/>
      <c r="DC315" s="62"/>
      <c r="DD315" s="62"/>
      <c r="DE315" s="62"/>
      <c r="DF315" s="62"/>
      <c r="DG315" s="62"/>
      <c r="DH315" s="62"/>
      <c r="DI315" s="62"/>
      <c r="DJ315" s="62"/>
      <c r="DK315" s="62"/>
      <c r="DL315" s="62"/>
      <c r="DM315" s="62"/>
      <c r="DN315" s="62"/>
      <c r="DO315" s="62"/>
      <c r="DP315" s="62"/>
      <c r="DQ315" s="62"/>
      <c r="DR315" s="62"/>
      <c r="DS315" s="62"/>
    </row>
    <row r="316" spans="1:123" s="49" customFormat="1" x14ac:dyDescent="0.25">
      <c r="A316" s="43">
        <v>4000</v>
      </c>
      <c r="B316" s="44"/>
      <c r="C316" s="45">
        <v>4822</v>
      </c>
      <c r="D316" s="46" t="s">
        <v>543</v>
      </c>
      <c r="E316" s="56"/>
      <c r="F316" s="48">
        <f>'P1-C1'!F321+'P1-C2'!F321</f>
        <v>0</v>
      </c>
      <c r="G316" s="48">
        <f>'P1-C1'!G321+'P1-C2'!G321</f>
        <v>0</v>
      </c>
      <c r="H316" s="48">
        <f>'P1-C1'!H321+'P1-C2'!H321</f>
        <v>0</v>
      </c>
      <c r="I316" s="48">
        <f>'P1-C1'!I321+'P1-C2'!I321</f>
        <v>0</v>
      </c>
      <c r="J316" s="48">
        <f>'P1-C1'!J321+'P1-C2'!J321</f>
        <v>0</v>
      </c>
      <c r="K316" s="48">
        <f>'P1-C1'!K321+'P1-C2'!K321</f>
        <v>0</v>
      </c>
      <c r="L316" s="48">
        <f>'P1-C1'!L321+'P1-C2'!L321</f>
        <v>0</v>
      </c>
      <c r="M316" s="48">
        <f>'P1-C1'!M321+'P1-C2'!M321</f>
        <v>0</v>
      </c>
      <c r="N316" s="48">
        <f>'P1-C1'!N321+'P1-C2'!N321</f>
        <v>0</v>
      </c>
      <c r="O316" s="48">
        <f>'P1-C1'!O321+'P1-C2'!O321</f>
        <v>0</v>
      </c>
      <c r="P316" s="48">
        <f>'P1-C1'!P321+'P1-C2'!P321</f>
        <v>0</v>
      </c>
      <c r="Q316" s="48">
        <f>'P1-C1'!Q321+'P1-C2'!Q321</f>
        <v>0</v>
      </c>
      <c r="R316" s="66">
        <f t="shared" si="6"/>
        <v>0</v>
      </c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62"/>
      <c r="BA316" s="62"/>
      <c r="BB316" s="62"/>
      <c r="BC316" s="62"/>
      <c r="BD316" s="62"/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62"/>
      <c r="BP316" s="62"/>
      <c r="BQ316" s="62"/>
      <c r="BR316" s="6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2"/>
      <c r="CF316" s="62"/>
      <c r="CG316" s="62"/>
      <c r="CH316" s="62"/>
      <c r="CI316" s="62"/>
      <c r="CJ316" s="62"/>
      <c r="CK316" s="62"/>
      <c r="CL316" s="62"/>
      <c r="CM316" s="62"/>
      <c r="CN316" s="62"/>
      <c r="CO316" s="62"/>
      <c r="CP316" s="62"/>
      <c r="CQ316" s="62"/>
      <c r="CR316" s="62"/>
      <c r="CS316" s="62"/>
      <c r="CT316" s="62"/>
      <c r="CU316" s="62"/>
      <c r="CV316" s="62"/>
      <c r="CW316" s="62"/>
      <c r="CX316" s="62"/>
      <c r="CY316" s="62"/>
      <c r="CZ316" s="62"/>
      <c r="DA316" s="62"/>
      <c r="DB316" s="62"/>
      <c r="DC316" s="62"/>
      <c r="DD316" s="62"/>
      <c r="DE316" s="62"/>
      <c r="DF316" s="62"/>
      <c r="DG316" s="62"/>
      <c r="DH316" s="62"/>
      <c r="DI316" s="62"/>
      <c r="DJ316" s="62"/>
      <c r="DK316" s="62"/>
      <c r="DL316" s="62"/>
      <c r="DM316" s="62"/>
      <c r="DN316" s="62"/>
      <c r="DO316" s="62"/>
      <c r="DP316" s="62"/>
      <c r="DQ316" s="62"/>
      <c r="DR316" s="62"/>
      <c r="DS316" s="62"/>
    </row>
    <row r="317" spans="1:123" s="49" customFormat="1" x14ac:dyDescent="0.25">
      <c r="A317" s="43">
        <v>4000</v>
      </c>
      <c r="B317" s="44"/>
      <c r="C317" s="45">
        <v>4831</v>
      </c>
      <c r="D317" s="46" t="s">
        <v>544</v>
      </c>
      <c r="E317" s="56"/>
      <c r="F317" s="48">
        <f>'P1-C1'!F322+'P1-C2'!F322</f>
        <v>0</v>
      </c>
      <c r="G317" s="48">
        <f>'P1-C1'!G322+'P1-C2'!G322</f>
        <v>0</v>
      </c>
      <c r="H317" s="48">
        <f>'P1-C1'!H322+'P1-C2'!H322</f>
        <v>0</v>
      </c>
      <c r="I317" s="48">
        <f>'P1-C1'!I322+'P1-C2'!I322</f>
        <v>0</v>
      </c>
      <c r="J317" s="48">
        <f>'P1-C1'!J322+'P1-C2'!J322</f>
        <v>0</v>
      </c>
      <c r="K317" s="48">
        <f>'P1-C1'!K322+'P1-C2'!K322</f>
        <v>0</v>
      </c>
      <c r="L317" s="48">
        <f>'P1-C1'!L322+'P1-C2'!L322</f>
        <v>0</v>
      </c>
      <c r="M317" s="48">
        <f>'P1-C1'!M322+'P1-C2'!M322</f>
        <v>0</v>
      </c>
      <c r="N317" s="48">
        <f>'P1-C1'!N322+'P1-C2'!N322</f>
        <v>0</v>
      </c>
      <c r="O317" s="48">
        <f>'P1-C1'!O322+'P1-C2'!O322</f>
        <v>0</v>
      </c>
      <c r="P317" s="48">
        <f>'P1-C1'!P322+'P1-C2'!P322</f>
        <v>0</v>
      </c>
      <c r="Q317" s="48">
        <f>'P1-C1'!Q322+'P1-C2'!Q322</f>
        <v>0</v>
      </c>
      <c r="R317" s="66">
        <f t="shared" si="6"/>
        <v>0</v>
      </c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  <c r="CR317" s="62"/>
      <c r="CS317" s="62"/>
      <c r="CT317" s="62"/>
      <c r="CU317" s="62"/>
      <c r="CV317" s="62"/>
      <c r="CW317" s="62"/>
      <c r="CX317" s="62"/>
      <c r="CY317" s="62"/>
      <c r="CZ317" s="62"/>
      <c r="DA317" s="62"/>
      <c r="DB317" s="62"/>
      <c r="DC317" s="62"/>
      <c r="DD317" s="62"/>
      <c r="DE317" s="62"/>
      <c r="DF317" s="62"/>
      <c r="DG317" s="62"/>
      <c r="DH317" s="62"/>
      <c r="DI317" s="62"/>
      <c r="DJ317" s="62"/>
      <c r="DK317" s="62"/>
      <c r="DL317" s="62"/>
      <c r="DM317" s="62"/>
      <c r="DN317" s="62"/>
      <c r="DO317" s="62"/>
      <c r="DP317" s="62"/>
      <c r="DQ317" s="62"/>
      <c r="DR317" s="62"/>
      <c r="DS317" s="62"/>
    </row>
    <row r="318" spans="1:123" s="49" customFormat="1" x14ac:dyDescent="0.25">
      <c r="A318" s="43">
        <v>4000</v>
      </c>
      <c r="B318" s="44"/>
      <c r="C318" s="45">
        <v>4841</v>
      </c>
      <c r="D318" s="46" t="s">
        <v>545</v>
      </c>
      <c r="E318" s="56"/>
      <c r="F318" s="48">
        <f>'P1-C1'!F323+'P1-C2'!F323</f>
        <v>0</v>
      </c>
      <c r="G318" s="48">
        <f>'P1-C1'!G323+'P1-C2'!G323</f>
        <v>0</v>
      </c>
      <c r="H318" s="48">
        <f>'P1-C1'!H323+'P1-C2'!H323</f>
        <v>0</v>
      </c>
      <c r="I318" s="48">
        <f>'P1-C1'!I323+'P1-C2'!I323</f>
        <v>0</v>
      </c>
      <c r="J318" s="48">
        <f>'P1-C1'!J323+'P1-C2'!J323</f>
        <v>0</v>
      </c>
      <c r="K318" s="48">
        <f>'P1-C1'!K323+'P1-C2'!K323</f>
        <v>0</v>
      </c>
      <c r="L318" s="48">
        <f>'P1-C1'!L323+'P1-C2'!L323</f>
        <v>0</v>
      </c>
      <c r="M318" s="48">
        <f>'P1-C1'!M323+'P1-C2'!M323</f>
        <v>0</v>
      </c>
      <c r="N318" s="48">
        <f>'P1-C1'!N323+'P1-C2'!N323</f>
        <v>0</v>
      </c>
      <c r="O318" s="48">
        <f>'P1-C1'!O323+'P1-C2'!O323</f>
        <v>0</v>
      </c>
      <c r="P318" s="48">
        <f>'P1-C1'!P323+'P1-C2'!P323</f>
        <v>0</v>
      </c>
      <c r="Q318" s="48">
        <f>'P1-C1'!Q323+'P1-C2'!Q323</f>
        <v>0</v>
      </c>
      <c r="R318" s="66">
        <f t="shared" si="6"/>
        <v>0</v>
      </c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  <c r="AT318" s="62"/>
      <c r="AU318" s="62"/>
      <c r="AV318" s="62"/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2"/>
      <c r="CF318" s="62"/>
      <c r="CG318" s="62"/>
      <c r="CH318" s="62"/>
      <c r="CI318" s="62"/>
      <c r="CJ318" s="62"/>
      <c r="CK318" s="62"/>
      <c r="CL318" s="62"/>
      <c r="CM318" s="62"/>
      <c r="CN318" s="62"/>
      <c r="CO318" s="62"/>
      <c r="CP318" s="62"/>
      <c r="CQ318" s="62"/>
      <c r="CR318" s="62"/>
      <c r="CS318" s="62"/>
      <c r="CT318" s="62"/>
      <c r="CU318" s="62"/>
      <c r="CV318" s="62"/>
      <c r="CW318" s="62"/>
      <c r="CX318" s="62"/>
      <c r="CY318" s="62"/>
      <c r="CZ318" s="62"/>
      <c r="DA318" s="62"/>
      <c r="DB318" s="62"/>
      <c r="DC318" s="62"/>
      <c r="DD318" s="62"/>
      <c r="DE318" s="62"/>
      <c r="DF318" s="62"/>
      <c r="DG318" s="62"/>
      <c r="DH318" s="62"/>
      <c r="DI318" s="62"/>
      <c r="DJ318" s="62"/>
      <c r="DK318" s="62"/>
      <c r="DL318" s="62"/>
      <c r="DM318" s="62"/>
      <c r="DN318" s="62"/>
      <c r="DO318" s="62"/>
      <c r="DP318" s="62"/>
      <c r="DQ318" s="62"/>
      <c r="DR318" s="62"/>
      <c r="DS318" s="62"/>
    </row>
    <row r="319" spans="1:123" s="49" customFormat="1" x14ac:dyDescent="0.25">
      <c r="A319" s="43">
        <v>4000</v>
      </c>
      <c r="B319" s="44"/>
      <c r="C319" s="45">
        <v>4851</v>
      </c>
      <c r="D319" s="46" t="s">
        <v>546</v>
      </c>
      <c r="E319" s="56"/>
      <c r="F319" s="48">
        <f>'P1-C1'!F324+'P1-C2'!F324</f>
        <v>0</v>
      </c>
      <c r="G319" s="48">
        <f>'P1-C1'!G324+'P1-C2'!G324</f>
        <v>0</v>
      </c>
      <c r="H319" s="48">
        <f>'P1-C1'!H324+'P1-C2'!H324</f>
        <v>0</v>
      </c>
      <c r="I319" s="48">
        <f>'P1-C1'!I324+'P1-C2'!I324</f>
        <v>0</v>
      </c>
      <c r="J319" s="48">
        <f>'P1-C1'!J324+'P1-C2'!J324</f>
        <v>0</v>
      </c>
      <c r="K319" s="48">
        <f>'P1-C1'!K324+'P1-C2'!K324</f>
        <v>0</v>
      </c>
      <c r="L319" s="48">
        <f>'P1-C1'!L324+'P1-C2'!L324</f>
        <v>0</v>
      </c>
      <c r="M319" s="48">
        <f>'P1-C1'!M324+'P1-C2'!M324</f>
        <v>0</v>
      </c>
      <c r="N319" s="48">
        <f>'P1-C1'!N324+'P1-C2'!N324</f>
        <v>0</v>
      </c>
      <c r="O319" s="48">
        <f>'P1-C1'!O324+'P1-C2'!O324</f>
        <v>0</v>
      </c>
      <c r="P319" s="48">
        <f>'P1-C1'!P324+'P1-C2'!P324</f>
        <v>0</v>
      </c>
      <c r="Q319" s="48">
        <f>'P1-C1'!Q324+'P1-C2'!Q324</f>
        <v>0</v>
      </c>
      <c r="R319" s="66">
        <f t="shared" si="6"/>
        <v>0</v>
      </c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62"/>
      <c r="BP319" s="62"/>
      <c r="BQ319" s="62"/>
      <c r="BR319" s="6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2"/>
      <c r="CF319" s="62"/>
      <c r="CG319" s="62"/>
      <c r="CH319" s="62"/>
      <c r="CI319" s="62"/>
      <c r="CJ319" s="62"/>
      <c r="CK319" s="62"/>
      <c r="CL319" s="62"/>
      <c r="CM319" s="62"/>
      <c r="CN319" s="62"/>
      <c r="CO319" s="62"/>
      <c r="CP319" s="62"/>
      <c r="CQ319" s="62"/>
      <c r="CR319" s="62"/>
      <c r="CS319" s="62"/>
      <c r="CT319" s="62"/>
      <c r="CU319" s="62"/>
      <c r="CV319" s="62"/>
      <c r="CW319" s="62"/>
      <c r="CX319" s="62"/>
      <c r="CY319" s="62"/>
      <c r="CZ319" s="62"/>
      <c r="DA319" s="62"/>
      <c r="DB319" s="62"/>
      <c r="DC319" s="62"/>
      <c r="DD319" s="62"/>
      <c r="DE319" s="62"/>
      <c r="DF319" s="62"/>
      <c r="DG319" s="62"/>
      <c r="DH319" s="62"/>
      <c r="DI319" s="62"/>
      <c r="DJ319" s="62"/>
      <c r="DK319" s="62"/>
      <c r="DL319" s="62"/>
      <c r="DM319" s="62"/>
      <c r="DN319" s="62"/>
      <c r="DO319" s="62"/>
      <c r="DP319" s="62"/>
      <c r="DQ319" s="62"/>
      <c r="DR319" s="62"/>
      <c r="DS319" s="62"/>
    </row>
    <row r="320" spans="1:123" s="49" customFormat="1" x14ac:dyDescent="0.25">
      <c r="A320" s="43">
        <v>4000</v>
      </c>
      <c r="B320" s="44"/>
      <c r="C320" s="45">
        <v>4911</v>
      </c>
      <c r="D320" s="46" t="s">
        <v>547</v>
      </c>
      <c r="E320" s="56"/>
      <c r="F320" s="48">
        <f>'P1-C1'!F325+'P1-C2'!F325</f>
        <v>0</v>
      </c>
      <c r="G320" s="48">
        <f>'P1-C1'!G325+'P1-C2'!G325</f>
        <v>0</v>
      </c>
      <c r="H320" s="48">
        <f>'P1-C1'!H325+'P1-C2'!H325</f>
        <v>0</v>
      </c>
      <c r="I320" s="48">
        <f>'P1-C1'!I325+'P1-C2'!I325</f>
        <v>0</v>
      </c>
      <c r="J320" s="48">
        <f>'P1-C1'!J325+'P1-C2'!J325</f>
        <v>0</v>
      </c>
      <c r="K320" s="48">
        <f>'P1-C1'!K325+'P1-C2'!K325</f>
        <v>0</v>
      </c>
      <c r="L320" s="48">
        <f>'P1-C1'!L325+'P1-C2'!L325</f>
        <v>0</v>
      </c>
      <c r="M320" s="48">
        <f>'P1-C1'!M325+'P1-C2'!M325</f>
        <v>0</v>
      </c>
      <c r="N320" s="48">
        <f>'P1-C1'!N325+'P1-C2'!N325</f>
        <v>0</v>
      </c>
      <c r="O320" s="48">
        <f>'P1-C1'!O325+'P1-C2'!O325</f>
        <v>0</v>
      </c>
      <c r="P320" s="48">
        <f>'P1-C1'!P325+'P1-C2'!P325</f>
        <v>0</v>
      </c>
      <c r="Q320" s="48">
        <f>'P1-C1'!Q325+'P1-C2'!Q325</f>
        <v>0</v>
      </c>
      <c r="R320" s="66">
        <f t="shared" si="6"/>
        <v>0</v>
      </c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</row>
    <row r="321" spans="1:123" s="49" customFormat="1" x14ac:dyDescent="0.25">
      <c r="A321" s="43">
        <v>4000</v>
      </c>
      <c r="B321" s="44"/>
      <c r="C321" s="45">
        <v>4921</v>
      </c>
      <c r="D321" s="46" t="s">
        <v>548</v>
      </c>
      <c r="E321" s="56"/>
      <c r="F321" s="48">
        <f>'P1-C1'!F326+'P1-C2'!F326</f>
        <v>0</v>
      </c>
      <c r="G321" s="48">
        <f>'P1-C1'!G326+'P1-C2'!G326</f>
        <v>0</v>
      </c>
      <c r="H321" s="48">
        <f>'P1-C1'!H326+'P1-C2'!H326</f>
        <v>0</v>
      </c>
      <c r="I321" s="48">
        <f>'P1-C1'!I326+'P1-C2'!I326</f>
        <v>0</v>
      </c>
      <c r="J321" s="48">
        <f>'P1-C1'!J326+'P1-C2'!J326</f>
        <v>0</v>
      </c>
      <c r="K321" s="48">
        <f>'P1-C1'!K326+'P1-C2'!K326</f>
        <v>0</v>
      </c>
      <c r="L321" s="48">
        <f>'P1-C1'!L326+'P1-C2'!L326</f>
        <v>0</v>
      </c>
      <c r="M321" s="48">
        <f>'P1-C1'!M326+'P1-C2'!M326</f>
        <v>0</v>
      </c>
      <c r="N321" s="48">
        <f>'P1-C1'!N326+'P1-C2'!N326</f>
        <v>0</v>
      </c>
      <c r="O321" s="48">
        <f>'P1-C1'!O326+'P1-C2'!O326</f>
        <v>0</v>
      </c>
      <c r="P321" s="48">
        <f>'P1-C1'!P326+'P1-C2'!P326</f>
        <v>0</v>
      </c>
      <c r="Q321" s="48">
        <f>'P1-C1'!Q326+'P1-C2'!Q326</f>
        <v>0</v>
      </c>
      <c r="R321" s="66">
        <f t="shared" si="6"/>
        <v>0</v>
      </c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  <c r="CF321" s="62"/>
      <c r="CG321" s="62"/>
      <c r="CH321" s="62"/>
      <c r="CI321" s="62"/>
      <c r="CJ321" s="62"/>
      <c r="CK321" s="62"/>
      <c r="CL321" s="62"/>
      <c r="CM321" s="62"/>
      <c r="CN321" s="62"/>
      <c r="CO321" s="62"/>
      <c r="CP321" s="62"/>
      <c r="CQ321" s="62"/>
      <c r="CR321" s="62"/>
      <c r="CS321" s="62"/>
      <c r="CT321" s="62"/>
      <c r="CU321" s="62"/>
      <c r="CV321" s="62"/>
      <c r="CW321" s="62"/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2"/>
      <c r="DP321" s="62"/>
      <c r="DQ321" s="62"/>
      <c r="DR321" s="62"/>
      <c r="DS321" s="62"/>
    </row>
    <row r="322" spans="1:123" s="49" customFormat="1" x14ac:dyDescent="0.25">
      <c r="A322" s="43">
        <v>4000</v>
      </c>
      <c r="B322" s="44"/>
      <c r="C322" s="45">
        <v>4931</v>
      </c>
      <c r="D322" s="46" t="s">
        <v>549</v>
      </c>
      <c r="E322" s="56"/>
      <c r="F322" s="48">
        <f>'P1-C1'!F327+'P1-C2'!F327</f>
        <v>0</v>
      </c>
      <c r="G322" s="48">
        <f>'P1-C1'!G327+'P1-C2'!G327</f>
        <v>0</v>
      </c>
      <c r="H322" s="48">
        <f>'P1-C1'!H327+'P1-C2'!H327</f>
        <v>0</v>
      </c>
      <c r="I322" s="48">
        <f>'P1-C1'!I327+'P1-C2'!I327</f>
        <v>0</v>
      </c>
      <c r="J322" s="48">
        <f>'P1-C1'!J327+'P1-C2'!J327</f>
        <v>0</v>
      </c>
      <c r="K322" s="48">
        <f>'P1-C1'!K327+'P1-C2'!K327</f>
        <v>0</v>
      </c>
      <c r="L322" s="48">
        <f>'P1-C1'!L327+'P1-C2'!L327</f>
        <v>0</v>
      </c>
      <c r="M322" s="48">
        <f>'P1-C1'!M327+'P1-C2'!M327</f>
        <v>0</v>
      </c>
      <c r="N322" s="48">
        <f>'P1-C1'!N327+'P1-C2'!N327</f>
        <v>0</v>
      </c>
      <c r="O322" s="48">
        <f>'P1-C1'!O327+'P1-C2'!O327</f>
        <v>0</v>
      </c>
      <c r="P322" s="48">
        <f>'P1-C1'!P327+'P1-C2'!P327</f>
        <v>0</v>
      </c>
      <c r="Q322" s="48">
        <f>'P1-C1'!Q327+'P1-C2'!Q327</f>
        <v>0</v>
      </c>
      <c r="R322" s="66">
        <f t="shared" si="6"/>
        <v>0</v>
      </c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  <c r="CF322" s="62"/>
      <c r="CG322" s="62"/>
      <c r="CH322" s="62"/>
      <c r="CI322" s="62"/>
      <c r="CJ322" s="62"/>
      <c r="CK322" s="62"/>
      <c r="CL322" s="62"/>
      <c r="CM322" s="62"/>
      <c r="CN322" s="62"/>
      <c r="CO322" s="62"/>
      <c r="CP322" s="62"/>
      <c r="CQ322" s="62"/>
      <c r="CR322" s="62"/>
      <c r="CS322" s="62"/>
      <c r="CT322" s="62"/>
      <c r="CU322" s="62"/>
      <c r="CV322" s="62"/>
      <c r="CW322" s="62"/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2"/>
      <c r="DP322" s="62"/>
      <c r="DQ322" s="62"/>
      <c r="DR322" s="62"/>
      <c r="DS322" s="62"/>
    </row>
    <row r="323" spans="1:123" s="49" customFormat="1" ht="15.75" customHeight="1" x14ac:dyDescent="0.25">
      <c r="A323" s="58" t="s">
        <v>702</v>
      </c>
      <c r="B323" s="58"/>
      <c r="C323" s="58"/>
      <c r="D323" s="58"/>
      <c r="E323" s="58"/>
      <c r="F323" s="48">
        <f>'P1-C1'!F328+'P1-C2'!F328</f>
        <v>0</v>
      </c>
      <c r="G323" s="48">
        <f>'P1-C1'!G328+'P1-C2'!G328</f>
        <v>0</v>
      </c>
      <c r="H323" s="48">
        <f>'P1-C1'!H328+'P1-C2'!H328</f>
        <v>0</v>
      </c>
      <c r="I323" s="48">
        <f>'P1-C1'!I328+'P1-C2'!I328</f>
        <v>0</v>
      </c>
      <c r="J323" s="48">
        <f>'P1-C1'!J328+'P1-C2'!J328</f>
        <v>0</v>
      </c>
      <c r="K323" s="48">
        <f>'P1-C1'!K328+'P1-C2'!K328</f>
        <v>0</v>
      </c>
      <c r="L323" s="48">
        <f>'P1-C1'!L328+'P1-C2'!L328</f>
        <v>0</v>
      </c>
      <c r="M323" s="48">
        <f>'P1-C1'!M328+'P1-C2'!M328</f>
        <v>0</v>
      </c>
      <c r="N323" s="48">
        <f>'P1-C1'!N328+'P1-C2'!N328</f>
        <v>0</v>
      </c>
      <c r="O323" s="48">
        <f>'P1-C1'!O328+'P1-C2'!O328</f>
        <v>0</v>
      </c>
      <c r="P323" s="48">
        <f>'P1-C1'!P328+'P1-C2'!P328</f>
        <v>0</v>
      </c>
      <c r="Q323" s="48">
        <f>'P1-C1'!Q328+'P1-C2'!Q328</f>
        <v>0</v>
      </c>
      <c r="R323" s="64">
        <f>SUM(R267:R322)</f>
        <v>0</v>
      </c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</row>
    <row r="324" spans="1:123" s="49" customFormat="1" x14ac:dyDescent="0.25">
      <c r="A324" s="53"/>
      <c r="B324" s="53"/>
      <c r="C324" s="53"/>
      <c r="D324" s="53"/>
      <c r="E324" s="53"/>
      <c r="F324" s="48">
        <f>'P1-C1'!F329+'P1-C2'!F329</f>
        <v>0</v>
      </c>
      <c r="G324" s="48">
        <f>'P1-C1'!G329+'P1-C2'!G329</f>
        <v>0</v>
      </c>
      <c r="H324" s="48">
        <f>'P1-C1'!H329+'P1-C2'!H329</f>
        <v>0</v>
      </c>
      <c r="I324" s="48">
        <f>'P1-C1'!I329+'P1-C2'!I329</f>
        <v>0</v>
      </c>
      <c r="J324" s="48">
        <f>'P1-C1'!J329+'P1-C2'!J329</f>
        <v>0</v>
      </c>
      <c r="K324" s="48">
        <f>'P1-C1'!K329+'P1-C2'!K329</f>
        <v>0</v>
      </c>
      <c r="L324" s="48">
        <f>'P1-C1'!L329+'P1-C2'!L329</f>
        <v>0</v>
      </c>
      <c r="M324" s="48">
        <f>'P1-C1'!M329+'P1-C2'!M329</f>
        <v>0</v>
      </c>
      <c r="N324" s="48">
        <f>'P1-C1'!N329+'P1-C2'!N329</f>
        <v>0</v>
      </c>
      <c r="O324" s="48">
        <f>'P1-C1'!O329+'P1-C2'!O329</f>
        <v>0</v>
      </c>
      <c r="P324" s="48">
        <f>'P1-C1'!P329+'P1-C2'!P329</f>
        <v>0</v>
      </c>
      <c r="Q324" s="48">
        <f>'P1-C1'!Q329+'P1-C2'!Q329</f>
        <v>0</v>
      </c>
      <c r="R324" s="66">
        <f t="shared" ref="R324" si="7">SUM(F324:Q324)</f>
        <v>0</v>
      </c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</row>
    <row r="325" spans="1:123" s="49" customFormat="1" x14ac:dyDescent="0.25">
      <c r="A325" s="43">
        <v>5000</v>
      </c>
      <c r="B325" s="44"/>
      <c r="C325" s="45">
        <v>5111</v>
      </c>
      <c r="D325" s="46" t="s">
        <v>550</v>
      </c>
      <c r="E325" s="57"/>
      <c r="F325" s="48">
        <f>'P1-C1'!F330+'P1-C2'!F330</f>
        <v>0</v>
      </c>
      <c r="G325" s="48">
        <f>'P1-C1'!G330+'P1-C2'!G330</f>
        <v>0</v>
      </c>
      <c r="H325" s="48">
        <f>'P1-C1'!H330+'P1-C2'!H330</f>
        <v>0</v>
      </c>
      <c r="I325" s="48">
        <f>'P1-C1'!I330+'P1-C2'!I330</f>
        <v>0</v>
      </c>
      <c r="J325" s="48">
        <f>'P1-C1'!J330+'P1-C2'!J330</f>
        <v>0</v>
      </c>
      <c r="K325" s="48">
        <f>'P1-C1'!K330+'P1-C2'!K330</f>
        <v>0</v>
      </c>
      <c r="L325" s="48">
        <f>'P1-C1'!L330+'P1-C2'!L330</f>
        <v>0</v>
      </c>
      <c r="M325" s="48">
        <f>'P1-C1'!M330+'P1-C2'!M330</f>
        <v>0</v>
      </c>
      <c r="N325" s="48">
        <f>'P1-C1'!N330+'P1-C2'!N330</f>
        <v>0</v>
      </c>
      <c r="O325" s="48">
        <f>'P1-C1'!O330+'P1-C2'!O330</f>
        <v>0</v>
      </c>
      <c r="P325" s="48">
        <f>'P1-C1'!P330+'P1-C2'!P330</f>
        <v>0</v>
      </c>
      <c r="Q325" s="48">
        <f>'P1-C1'!Q330+'P1-C2'!Q330</f>
        <v>0</v>
      </c>
      <c r="R325" s="66">
        <f t="shared" ref="R325:R376" si="8">SUM(F325:Q325)</f>
        <v>0</v>
      </c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</row>
    <row r="326" spans="1:123" s="49" customFormat="1" x14ac:dyDescent="0.25">
      <c r="A326" s="43">
        <v>5000</v>
      </c>
      <c r="B326" s="44"/>
      <c r="C326" s="45">
        <v>5121</v>
      </c>
      <c r="D326" s="46" t="s">
        <v>551</v>
      </c>
      <c r="E326" s="57"/>
      <c r="F326" s="48">
        <f>'P1-C1'!F331+'P1-C2'!F331</f>
        <v>0</v>
      </c>
      <c r="G326" s="48">
        <f>'P1-C1'!G331+'P1-C2'!G331</f>
        <v>0</v>
      </c>
      <c r="H326" s="48">
        <f>'P1-C1'!H331+'P1-C2'!H331</f>
        <v>0</v>
      </c>
      <c r="I326" s="48">
        <f>'P1-C1'!I331+'P1-C2'!I331</f>
        <v>0</v>
      </c>
      <c r="J326" s="48">
        <f>'P1-C1'!J331+'P1-C2'!J331</f>
        <v>0</v>
      </c>
      <c r="K326" s="48">
        <f>'P1-C1'!K331+'P1-C2'!K331</f>
        <v>0</v>
      </c>
      <c r="L326" s="48">
        <f>'P1-C1'!L331+'P1-C2'!L331</f>
        <v>0</v>
      </c>
      <c r="M326" s="48">
        <f>'P1-C1'!M331+'P1-C2'!M331</f>
        <v>0</v>
      </c>
      <c r="N326" s="48">
        <f>'P1-C1'!N331+'P1-C2'!N331</f>
        <v>0</v>
      </c>
      <c r="O326" s="48">
        <f>'P1-C1'!O331+'P1-C2'!O331</f>
        <v>0</v>
      </c>
      <c r="P326" s="48">
        <f>'P1-C1'!P331+'P1-C2'!P331</f>
        <v>0</v>
      </c>
      <c r="Q326" s="48">
        <f>'P1-C1'!Q331+'P1-C2'!Q331</f>
        <v>0</v>
      </c>
      <c r="R326" s="66">
        <f t="shared" si="8"/>
        <v>0</v>
      </c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</row>
    <row r="327" spans="1:123" s="49" customFormat="1" x14ac:dyDescent="0.25">
      <c r="A327" s="43">
        <v>5000</v>
      </c>
      <c r="B327" s="44"/>
      <c r="C327" s="45">
        <v>5131</v>
      </c>
      <c r="D327" s="46" t="s">
        <v>552</v>
      </c>
      <c r="E327" s="57"/>
      <c r="F327" s="48">
        <f>'P1-C1'!F332+'P1-C2'!F332</f>
        <v>0</v>
      </c>
      <c r="G327" s="48">
        <f>'P1-C1'!G332+'P1-C2'!G332</f>
        <v>0</v>
      </c>
      <c r="H327" s="48">
        <f>'P1-C1'!H332+'P1-C2'!H332</f>
        <v>0</v>
      </c>
      <c r="I327" s="48">
        <f>'P1-C1'!I332+'P1-C2'!I332</f>
        <v>0</v>
      </c>
      <c r="J327" s="48">
        <f>'P1-C1'!J332+'P1-C2'!J332</f>
        <v>0</v>
      </c>
      <c r="K327" s="48">
        <f>'P1-C1'!K332+'P1-C2'!K332</f>
        <v>0</v>
      </c>
      <c r="L327" s="48">
        <f>'P1-C1'!L332+'P1-C2'!L332</f>
        <v>0</v>
      </c>
      <c r="M327" s="48">
        <f>'P1-C1'!M332+'P1-C2'!M332</f>
        <v>0</v>
      </c>
      <c r="N327" s="48">
        <f>'P1-C1'!N332+'P1-C2'!N332</f>
        <v>0</v>
      </c>
      <c r="O327" s="48">
        <f>'P1-C1'!O332+'P1-C2'!O332</f>
        <v>0</v>
      </c>
      <c r="P327" s="48">
        <f>'P1-C1'!P332+'P1-C2'!P332</f>
        <v>0</v>
      </c>
      <c r="Q327" s="48">
        <f>'P1-C1'!Q332+'P1-C2'!Q332</f>
        <v>0</v>
      </c>
      <c r="R327" s="66">
        <f t="shared" si="8"/>
        <v>0</v>
      </c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</row>
    <row r="328" spans="1:123" s="49" customFormat="1" x14ac:dyDescent="0.25">
      <c r="A328" s="43">
        <v>5000</v>
      </c>
      <c r="B328" s="44"/>
      <c r="C328" s="45">
        <v>5141</v>
      </c>
      <c r="D328" s="46" t="s">
        <v>553</v>
      </c>
      <c r="E328" s="57"/>
      <c r="F328" s="48">
        <f>'P1-C1'!F333+'P1-C2'!F333</f>
        <v>0</v>
      </c>
      <c r="G328" s="48">
        <f>'P1-C1'!G333+'P1-C2'!G333</f>
        <v>0</v>
      </c>
      <c r="H328" s="48">
        <f>'P1-C1'!H333+'P1-C2'!H333</f>
        <v>0</v>
      </c>
      <c r="I328" s="48">
        <f>'P1-C1'!I333+'P1-C2'!I333</f>
        <v>0</v>
      </c>
      <c r="J328" s="48">
        <f>'P1-C1'!J333+'P1-C2'!J333</f>
        <v>0</v>
      </c>
      <c r="K328" s="48">
        <f>'P1-C1'!K333+'P1-C2'!K333</f>
        <v>0</v>
      </c>
      <c r="L328" s="48">
        <f>'P1-C1'!L333+'P1-C2'!L333</f>
        <v>0</v>
      </c>
      <c r="M328" s="48">
        <f>'P1-C1'!M333+'P1-C2'!M333</f>
        <v>0</v>
      </c>
      <c r="N328" s="48">
        <f>'P1-C1'!N333+'P1-C2'!N333</f>
        <v>0</v>
      </c>
      <c r="O328" s="48">
        <f>'P1-C1'!O333+'P1-C2'!O333</f>
        <v>0</v>
      </c>
      <c r="P328" s="48">
        <f>'P1-C1'!P333+'P1-C2'!P333</f>
        <v>0</v>
      </c>
      <c r="Q328" s="48">
        <f>'P1-C1'!Q333+'P1-C2'!Q333</f>
        <v>0</v>
      </c>
      <c r="R328" s="66">
        <f t="shared" si="8"/>
        <v>0</v>
      </c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</row>
    <row r="329" spans="1:123" s="49" customFormat="1" x14ac:dyDescent="0.25">
      <c r="A329" s="43">
        <v>5000</v>
      </c>
      <c r="B329" s="44"/>
      <c r="C329" s="45">
        <v>5151</v>
      </c>
      <c r="D329" s="46" t="s">
        <v>554</v>
      </c>
      <c r="E329" s="57"/>
      <c r="F329" s="48">
        <f>'P1-C1'!F334+'P1-C2'!F334</f>
        <v>0</v>
      </c>
      <c r="G329" s="48">
        <f>'P1-C1'!G334+'P1-C2'!G334</f>
        <v>0</v>
      </c>
      <c r="H329" s="48">
        <f>'P1-C1'!H334+'P1-C2'!H334</f>
        <v>0</v>
      </c>
      <c r="I329" s="48">
        <f>'P1-C1'!I334+'P1-C2'!I334</f>
        <v>0</v>
      </c>
      <c r="J329" s="48">
        <f>'P1-C1'!J334+'P1-C2'!J334</f>
        <v>0</v>
      </c>
      <c r="K329" s="48">
        <f>'P1-C1'!K334+'P1-C2'!K334</f>
        <v>0</v>
      </c>
      <c r="L329" s="48">
        <f>'P1-C1'!L334+'P1-C2'!L334</f>
        <v>0</v>
      </c>
      <c r="M329" s="48">
        <f>'P1-C1'!M334+'P1-C2'!M334</f>
        <v>0</v>
      </c>
      <c r="N329" s="48">
        <f>'P1-C1'!N334+'P1-C2'!N334</f>
        <v>0</v>
      </c>
      <c r="O329" s="48">
        <f>'P1-C1'!O334+'P1-C2'!O334</f>
        <v>0</v>
      </c>
      <c r="P329" s="48">
        <f>'P1-C1'!P334+'P1-C2'!P334</f>
        <v>0</v>
      </c>
      <c r="Q329" s="48">
        <f>'P1-C1'!Q334+'P1-C2'!Q334</f>
        <v>0</v>
      </c>
      <c r="R329" s="66">
        <f t="shared" si="8"/>
        <v>0</v>
      </c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</row>
    <row r="330" spans="1:123" s="49" customFormat="1" x14ac:dyDescent="0.25">
      <c r="A330" s="43">
        <v>5000</v>
      </c>
      <c r="B330" s="44"/>
      <c r="C330" s="45">
        <v>5191</v>
      </c>
      <c r="D330" s="46" t="s">
        <v>555</v>
      </c>
      <c r="E330" s="57"/>
      <c r="F330" s="48">
        <f>'P1-C1'!F335+'P1-C2'!F335</f>
        <v>0</v>
      </c>
      <c r="G330" s="48">
        <f>'P1-C1'!G335+'P1-C2'!G335</f>
        <v>0</v>
      </c>
      <c r="H330" s="48">
        <f>'P1-C1'!H335+'P1-C2'!H335</f>
        <v>0</v>
      </c>
      <c r="I330" s="48">
        <f>'P1-C1'!I335+'P1-C2'!I335</f>
        <v>0</v>
      </c>
      <c r="J330" s="48">
        <f>'P1-C1'!J335+'P1-C2'!J335</f>
        <v>0</v>
      </c>
      <c r="K330" s="48">
        <f>'P1-C1'!K335+'P1-C2'!K335</f>
        <v>0</v>
      </c>
      <c r="L330" s="48">
        <f>'P1-C1'!L335+'P1-C2'!L335</f>
        <v>0</v>
      </c>
      <c r="M330" s="48">
        <f>'P1-C1'!M335+'P1-C2'!M335</f>
        <v>0</v>
      </c>
      <c r="N330" s="48">
        <f>'P1-C1'!N335+'P1-C2'!N335</f>
        <v>0</v>
      </c>
      <c r="O330" s="48">
        <f>'P1-C1'!O335+'P1-C2'!O335</f>
        <v>0</v>
      </c>
      <c r="P330" s="48">
        <f>'P1-C1'!P335+'P1-C2'!P335</f>
        <v>0</v>
      </c>
      <c r="Q330" s="48">
        <f>'P1-C1'!Q335+'P1-C2'!Q335</f>
        <v>0</v>
      </c>
      <c r="R330" s="66">
        <f t="shared" si="8"/>
        <v>0</v>
      </c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</row>
    <row r="331" spans="1:123" s="49" customFormat="1" x14ac:dyDescent="0.25">
      <c r="A331" s="43">
        <v>5000</v>
      </c>
      <c r="B331" s="44"/>
      <c r="C331" s="45">
        <v>5192</v>
      </c>
      <c r="D331" s="46" t="s">
        <v>556</v>
      </c>
      <c r="E331" s="57"/>
      <c r="F331" s="48">
        <f>'P1-C1'!F336+'P1-C2'!F336</f>
        <v>0</v>
      </c>
      <c r="G331" s="48">
        <f>'P1-C1'!G336+'P1-C2'!G336</f>
        <v>0</v>
      </c>
      <c r="H331" s="48">
        <f>'P1-C1'!H336+'P1-C2'!H336</f>
        <v>0</v>
      </c>
      <c r="I331" s="48">
        <f>'P1-C1'!I336+'P1-C2'!I336</f>
        <v>0</v>
      </c>
      <c r="J331" s="48">
        <f>'P1-C1'!J336+'P1-C2'!J336</f>
        <v>0</v>
      </c>
      <c r="K331" s="48">
        <f>'P1-C1'!K336+'P1-C2'!K336</f>
        <v>0</v>
      </c>
      <c r="L331" s="48">
        <f>'P1-C1'!L336+'P1-C2'!L336</f>
        <v>0</v>
      </c>
      <c r="M331" s="48">
        <f>'P1-C1'!M336+'P1-C2'!M336</f>
        <v>0</v>
      </c>
      <c r="N331" s="48">
        <f>'P1-C1'!N336+'P1-C2'!N336</f>
        <v>0</v>
      </c>
      <c r="O331" s="48">
        <f>'P1-C1'!O336+'P1-C2'!O336</f>
        <v>0</v>
      </c>
      <c r="P331" s="48">
        <f>'P1-C1'!P336+'P1-C2'!P336</f>
        <v>0</v>
      </c>
      <c r="Q331" s="48">
        <f>'P1-C1'!Q336+'P1-C2'!Q336</f>
        <v>0</v>
      </c>
      <c r="R331" s="66">
        <f t="shared" si="8"/>
        <v>0</v>
      </c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</row>
    <row r="332" spans="1:123" s="49" customFormat="1" x14ac:dyDescent="0.25">
      <c r="A332" s="43">
        <v>5000</v>
      </c>
      <c r="B332" s="44"/>
      <c r="C332" s="45">
        <v>5211</v>
      </c>
      <c r="D332" s="46" t="s">
        <v>557</v>
      </c>
      <c r="E332" s="57"/>
      <c r="F332" s="48">
        <f>'P1-C1'!F337+'P1-C2'!F337</f>
        <v>0</v>
      </c>
      <c r="G332" s="48">
        <f>'P1-C1'!G337+'P1-C2'!G337</f>
        <v>0</v>
      </c>
      <c r="H332" s="48">
        <f>'P1-C1'!H337+'P1-C2'!H337</f>
        <v>0</v>
      </c>
      <c r="I332" s="48">
        <f>'P1-C1'!I337+'P1-C2'!I337</f>
        <v>0</v>
      </c>
      <c r="J332" s="48">
        <f>'P1-C1'!J337+'P1-C2'!J337</f>
        <v>0</v>
      </c>
      <c r="K332" s="48">
        <f>'P1-C1'!K337+'P1-C2'!K337</f>
        <v>0</v>
      </c>
      <c r="L332" s="48">
        <f>'P1-C1'!L337+'P1-C2'!L337</f>
        <v>0</v>
      </c>
      <c r="M332" s="48">
        <f>'P1-C1'!M337+'P1-C2'!M337</f>
        <v>0</v>
      </c>
      <c r="N332" s="48">
        <f>'P1-C1'!N337+'P1-C2'!N337</f>
        <v>0</v>
      </c>
      <c r="O332" s="48">
        <f>'P1-C1'!O337+'P1-C2'!O337</f>
        <v>0</v>
      </c>
      <c r="P332" s="48">
        <f>'P1-C1'!P337+'P1-C2'!P337</f>
        <v>0</v>
      </c>
      <c r="Q332" s="48">
        <f>'P1-C1'!Q337+'P1-C2'!Q337</f>
        <v>0</v>
      </c>
      <c r="R332" s="66">
        <f t="shared" si="8"/>
        <v>0</v>
      </c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</row>
    <row r="333" spans="1:123" s="49" customFormat="1" x14ac:dyDescent="0.25">
      <c r="A333" s="43">
        <v>5000</v>
      </c>
      <c r="B333" s="44"/>
      <c r="C333" s="45">
        <v>5221</v>
      </c>
      <c r="D333" s="46" t="s">
        <v>558</v>
      </c>
      <c r="E333" s="57"/>
      <c r="F333" s="48">
        <f>'P1-C1'!F338+'P1-C2'!F338</f>
        <v>0</v>
      </c>
      <c r="G333" s="48">
        <f>'P1-C1'!G338+'P1-C2'!G338</f>
        <v>0</v>
      </c>
      <c r="H333" s="48">
        <f>'P1-C1'!H338+'P1-C2'!H338</f>
        <v>0</v>
      </c>
      <c r="I333" s="48">
        <f>'P1-C1'!I338+'P1-C2'!I338</f>
        <v>0</v>
      </c>
      <c r="J333" s="48">
        <f>'P1-C1'!J338+'P1-C2'!J338</f>
        <v>0</v>
      </c>
      <c r="K333" s="48">
        <f>'P1-C1'!K338+'P1-C2'!K338</f>
        <v>0</v>
      </c>
      <c r="L333" s="48">
        <f>'P1-C1'!L338+'P1-C2'!L338</f>
        <v>0</v>
      </c>
      <c r="M333" s="48">
        <f>'P1-C1'!M338+'P1-C2'!M338</f>
        <v>0</v>
      </c>
      <c r="N333" s="48">
        <f>'P1-C1'!N338+'P1-C2'!N338</f>
        <v>0</v>
      </c>
      <c r="O333" s="48">
        <f>'P1-C1'!O338+'P1-C2'!O338</f>
        <v>0</v>
      </c>
      <c r="P333" s="48">
        <f>'P1-C1'!P338+'P1-C2'!P338</f>
        <v>0</v>
      </c>
      <c r="Q333" s="48">
        <f>'P1-C1'!Q338+'P1-C2'!Q338</f>
        <v>0</v>
      </c>
      <c r="R333" s="66">
        <f t="shared" si="8"/>
        <v>0</v>
      </c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</row>
    <row r="334" spans="1:123" s="49" customFormat="1" x14ac:dyDescent="0.25">
      <c r="A334" s="43">
        <v>5000</v>
      </c>
      <c r="B334" s="44"/>
      <c r="C334" s="45">
        <v>5231</v>
      </c>
      <c r="D334" s="46" t="s">
        <v>559</v>
      </c>
      <c r="E334" s="57"/>
      <c r="F334" s="48">
        <f>'P1-C1'!F339+'P1-C2'!F339</f>
        <v>0</v>
      </c>
      <c r="G334" s="48">
        <f>'P1-C1'!G339+'P1-C2'!G339</f>
        <v>0</v>
      </c>
      <c r="H334" s="48">
        <f>'P1-C1'!H339+'P1-C2'!H339</f>
        <v>0</v>
      </c>
      <c r="I334" s="48">
        <f>'P1-C1'!I339+'P1-C2'!I339</f>
        <v>0</v>
      </c>
      <c r="J334" s="48">
        <f>'P1-C1'!J339+'P1-C2'!J339</f>
        <v>0</v>
      </c>
      <c r="K334" s="48">
        <f>'P1-C1'!K339+'P1-C2'!K339</f>
        <v>0</v>
      </c>
      <c r="L334" s="48">
        <f>'P1-C1'!L339+'P1-C2'!L339</f>
        <v>0</v>
      </c>
      <c r="M334" s="48">
        <f>'P1-C1'!M339+'P1-C2'!M339</f>
        <v>0</v>
      </c>
      <c r="N334" s="48">
        <f>'P1-C1'!N339+'P1-C2'!N339</f>
        <v>0</v>
      </c>
      <c r="O334" s="48">
        <f>'P1-C1'!O339+'P1-C2'!O339</f>
        <v>0</v>
      </c>
      <c r="P334" s="48">
        <f>'P1-C1'!P339+'P1-C2'!P339</f>
        <v>0</v>
      </c>
      <c r="Q334" s="48">
        <f>'P1-C1'!Q339+'P1-C2'!Q339</f>
        <v>0</v>
      </c>
      <c r="R334" s="66">
        <f t="shared" si="8"/>
        <v>0</v>
      </c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</row>
    <row r="335" spans="1:123" s="49" customFormat="1" x14ac:dyDescent="0.25">
      <c r="A335" s="43">
        <v>5000</v>
      </c>
      <c r="B335" s="44"/>
      <c r="C335" s="45">
        <v>5291</v>
      </c>
      <c r="D335" s="46" t="s">
        <v>560</v>
      </c>
      <c r="E335" s="57"/>
      <c r="F335" s="48">
        <f>'P1-C1'!F340+'P1-C2'!F340</f>
        <v>0</v>
      </c>
      <c r="G335" s="48">
        <f>'P1-C1'!G340+'P1-C2'!G340</f>
        <v>0</v>
      </c>
      <c r="H335" s="48">
        <f>'P1-C1'!H340+'P1-C2'!H340</f>
        <v>0</v>
      </c>
      <c r="I335" s="48">
        <f>'P1-C1'!I340+'P1-C2'!I340</f>
        <v>0</v>
      </c>
      <c r="J335" s="48">
        <f>'P1-C1'!J340+'P1-C2'!J340</f>
        <v>0</v>
      </c>
      <c r="K335" s="48">
        <f>'P1-C1'!K340+'P1-C2'!K340</f>
        <v>0</v>
      </c>
      <c r="L335" s="48">
        <f>'P1-C1'!L340+'P1-C2'!L340</f>
        <v>0</v>
      </c>
      <c r="M335" s="48">
        <f>'P1-C1'!M340+'P1-C2'!M340</f>
        <v>0</v>
      </c>
      <c r="N335" s="48">
        <f>'P1-C1'!N340+'P1-C2'!N340</f>
        <v>0</v>
      </c>
      <c r="O335" s="48">
        <f>'P1-C1'!O340+'P1-C2'!O340</f>
        <v>0</v>
      </c>
      <c r="P335" s="48">
        <f>'P1-C1'!P340+'P1-C2'!P340</f>
        <v>0</v>
      </c>
      <c r="Q335" s="48">
        <f>'P1-C1'!Q340+'P1-C2'!Q340</f>
        <v>0</v>
      </c>
      <c r="R335" s="66">
        <f t="shared" si="8"/>
        <v>0</v>
      </c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</row>
    <row r="336" spans="1:123" s="49" customFormat="1" x14ac:dyDescent="0.25">
      <c r="A336" s="43">
        <v>5000</v>
      </c>
      <c r="B336" s="44"/>
      <c r="C336" s="45">
        <v>5311</v>
      </c>
      <c r="D336" s="46" t="s">
        <v>561</v>
      </c>
      <c r="E336" s="57"/>
      <c r="F336" s="48">
        <f>'P1-C1'!F341+'P1-C2'!F341</f>
        <v>0</v>
      </c>
      <c r="G336" s="48">
        <f>'P1-C1'!G341+'P1-C2'!G341</f>
        <v>0</v>
      </c>
      <c r="H336" s="48">
        <f>'P1-C1'!H341+'P1-C2'!H341</f>
        <v>0</v>
      </c>
      <c r="I336" s="48">
        <f>'P1-C1'!I341+'P1-C2'!I341</f>
        <v>0</v>
      </c>
      <c r="J336" s="48">
        <f>'P1-C1'!J341+'P1-C2'!J341</f>
        <v>0</v>
      </c>
      <c r="K336" s="48">
        <f>'P1-C1'!K341+'P1-C2'!K341</f>
        <v>0</v>
      </c>
      <c r="L336" s="48">
        <f>'P1-C1'!L341+'P1-C2'!L341</f>
        <v>0</v>
      </c>
      <c r="M336" s="48">
        <f>'P1-C1'!M341+'P1-C2'!M341</f>
        <v>0</v>
      </c>
      <c r="N336" s="48">
        <f>'P1-C1'!N341+'P1-C2'!N341</f>
        <v>0</v>
      </c>
      <c r="O336" s="48">
        <f>'P1-C1'!O341+'P1-C2'!O341</f>
        <v>0</v>
      </c>
      <c r="P336" s="48">
        <f>'P1-C1'!P341+'P1-C2'!P341</f>
        <v>0</v>
      </c>
      <c r="Q336" s="48">
        <f>'P1-C1'!Q341+'P1-C2'!Q341</f>
        <v>0</v>
      </c>
      <c r="R336" s="66">
        <f t="shared" si="8"/>
        <v>0</v>
      </c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</row>
    <row r="337" spans="1:123" s="49" customFormat="1" x14ac:dyDescent="0.25">
      <c r="A337" s="43">
        <v>5000</v>
      </c>
      <c r="B337" s="44"/>
      <c r="C337" s="45">
        <v>5321</v>
      </c>
      <c r="D337" s="46" t="s">
        <v>562</v>
      </c>
      <c r="E337" s="57"/>
      <c r="F337" s="48">
        <f>'P1-C1'!F342+'P1-C2'!F342</f>
        <v>0</v>
      </c>
      <c r="G337" s="48">
        <f>'P1-C1'!G342+'P1-C2'!G342</f>
        <v>0</v>
      </c>
      <c r="H337" s="48">
        <f>'P1-C1'!H342+'P1-C2'!H342</f>
        <v>0</v>
      </c>
      <c r="I337" s="48">
        <f>'P1-C1'!I342+'P1-C2'!I342</f>
        <v>0</v>
      </c>
      <c r="J337" s="48">
        <f>'P1-C1'!J342+'P1-C2'!J342</f>
        <v>0</v>
      </c>
      <c r="K337" s="48">
        <f>'P1-C1'!K342+'P1-C2'!K342</f>
        <v>0</v>
      </c>
      <c r="L337" s="48">
        <f>'P1-C1'!L342+'P1-C2'!L342</f>
        <v>0</v>
      </c>
      <c r="M337" s="48">
        <f>'P1-C1'!M342+'P1-C2'!M342</f>
        <v>0</v>
      </c>
      <c r="N337" s="48">
        <f>'P1-C1'!N342+'P1-C2'!N342</f>
        <v>0</v>
      </c>
      <c r="O337" s="48">
        <f>'P1-C1'!O342+'P1-C2'!O342</f>
        <v>0</v>
      </c>
      <c r="P337" s="48">
        <f>'P1-C1'!P342+'P1-C2'!P342</f>
        <v>0</v>
      </c>
      <c r="Q337" s="48">
        <f>'P1-C1'!Q342+'P1-C2'!Q342</f>
        <v>0</v>
      </c>
      <c r="R337" s="66">
        <f t="shared" si="8"/>
        <v>0</v>
      </c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</row>
    <row r="338" spans="1:123" s="49" customFormat="1" x14ac:dyDescent="0.25">
      <c r="A338" s="43">
        <v>5000</v>
      </c>
      <c r="B338" s="44"/>
      <c r="C338" s="45">
        <v>5411</v>
      </c>
      <c r="D338" s="46" t="s">
        <v>563</v>
      </c>
      <c r="E338" s="57"/>
      <c r="F338" s="48">
        <f>'P1-C1'!F343+'P1-C2'!F343</f>
        <v>0</v>
      </c>
      <c r="G338" s="48">
        <f>'P1-C1'!G343+'P1-C2'!G343</f>
        <v>0</v>
      </c>
      <c r="H338" s="48">
        <f>'P1-C1'!H343+'P1-C2'!H343</f>
        <v>0</v>
      </c>
      <c r="I338" s="48">
        <f>'P1-C1'!I343+'P1-C2'!I343</f>
        <v>0</v>
      </c>
      <c r="J338" s="48">
        <f>'P1-C1'!J343+'P1-C2'!J343</f>
        <v>0</v>
      </c>
      <c r="K338" s="48">
        <f>'P1-C1'!K343+'P1-C2'!K343</f>
        <v>0</v>
      </c>
      <c r="L338" s="48">
        <f>'P1-C1'!L343+'P1-C2'!L343</f>
        <v>0</v>
      </c>
      <c r="M338" s="48">
        <f>'P1-C1'!M343+'P1-C2'!M343</f>
        <v>0</v>
      </c>
      <c r="N338" s="48">
        <f>'P1-C1'!N343+'P1-C2'!N343</f>
        <v>0</v>
      </c>
      <c r="O338" s="48">
        <f>'P1-C1'!O343+'P1-C2'!O343</f>
        <v>0</v>
      </c>
      <c r="P338" s="48">
        <f>'P1-C1'!P343+'P1-C2'!P343</f>
        <v>0</v>
      </c>
      <c r="Q338" s="48">
        <f>'P1-C1'!Q343+'P1-C2'!Q343</f>
        <v>0</v>
      </c>
      <c r="R338" s="66">
        <f t="shared" si="8"/>
        <v>0</v>
      </c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</row>
    <row r="339" spans="1:123" s="49" customFormat="1" x14ac:dyDescent="0.25">
      <c r="A339" s="43">
        <v>5000</v>
      </c>
      <c r="B339" s="44"/>
      <c r="C339" s="45">
        <v>5421</v>
      </c>
      <c r="D339" s="46" t="s">
        <v>564</v>
      </c>
      <c r="E339" s="57"/>
      <c r="F339" s="48">
        <f>'P1-C1'!F344+'P1-C2'!F344</f>
        <v>0</v>
      </c>
      <c r="G339" s="48">
        <f>'P1-C1'!G344+'P1-C2'!G344</f>
        <v>0</v>
      </c>
      <c r="H339" s="48">
        <f>'P1-C1'!H344+'P1-C2'!H344</f>
        <v>0</v>
      </c>
      <c r="I339" s="48">
        <f>'P1-C1'!I344+'P1-C2'!I344</f>
        <v>0</v>
      </c>
      <c r="J339" s="48">
        <f>'P1-C1'!J344+'P1-C2'!J344</f>
        <v>0</v>
      </c>
      <c r="K339" s="48">
        <f>'P1-C1'!K344+'P1-C2'!K344</f>
        <v>0</v>
      </c>
      <c r="L339" s="48">
        <f>'P1-C1'!L344+'P1-C2'!L344</f>
        <v>0</v>
      </c>
      <c r="M339" s="48">
        <f>'P1-C1'!M344+'P1-C2'!M344</f>
        <v>0</v>
      </c>
      <c r="N339" s="48">
        <f>'P1-C1'!N344+'P1-C2'!N344</f>
        <v>0</v>
      </c>
      <c r="O339" s="48">
        <f>'P1-C1'!O344+'P1-C2'!O344</f>
        <v>0</v>
      </c>
      <c r="P339" s="48">
        <f>'P1-C1'!P344+'P1-C2'!P344</f>
        <v>0</v>
      </c>
      <c r="Q339" s="48">
        <f>'P1-C1'!Q344+'P1-C2'!Q344</f>
        <v>0</v>
      </c>
      <c r="R339" s="66">
        <f t="shared" si="8"/>
        <v>0</v>
      </c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  <c r="CR339" s="62"/>
      <c r="CS339" s="62"/>
      <c r="CT339" s="62"/>
      <c r="CU339" s="62"/>
      <c r="CV339" s="62"/>
      <c r="CW339" s="62"/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2"/>
      <c r="DP339" s="62"/>
      <c r="DQ339" s="62"/>
      <c r="DR339" s="62"/>
      <c r="DS339" s="62"/>
    </row>
    <row r="340" spans="1:123" s="49" customFormat="1" x14ac:dyDescent="0.25">
      <c r="A340" s="43">
        <v>5000</v>
      </c>
      <c r="B340" s="44"/>
      <c r="C340" s="45">
        <v>5431</v>
      </c>
      <c r="D340" s="46" t="s">
        <v>565</v>
      </c>
      <c r="E340" s="57"/>
      <c r="F340" s="48">
        <f>'P1-C1'!F345+'P1-C2'!F345</f>
        <v>0</v>
      </c>
      <c r="G340" s="48">
        <f>'P1-C1'!G345+'P1-C2'!G345</f>
        <v>0</v>
      </c>
      <c r="H340" s="48">
        <f>'P1-C1'!H345+'P1-C2'!H345</f>
        <v>0</v>
      </c>
      <c r="I340" s="48">
        <f>'P1-C1'!I345+'P1-C2'!I345</f>
        <v>0</v>
      </c>
      <c r="J340" s="48">
        <f>'P1-C1'!J345+'P1-C2'!J345</f>
        <v>0</v>
      </c>
      <c r="K340" s="48">
        <f>'P1-C1'!K345+'P1-C2'!K345</f>
        <v>0</v>
      </c>
      <c r="L340" s="48">
        <f>'P1-C1'!L345+'P1-C2'!L345</f>
        <v>0</v>
      </c>
      <c r="M340" s="48">
        <f>'P1-C1'!M345+'P1-C2'!M345</f>
        <v>0</v>
      </c>
      <c r="N340" s="48">
        <f>'P1-C1'!N345+'P1-C2'!N345</f>
        <v>0</v>
      </c>
      <c r="O340" s="48">
        <f>'P1-C1'!O345+'P1-C2'!O345</f>
        <v>0</v>
      </c>
      <c r="P340" s="48">
        <f>'P1-C1'!P345+'P1-C2'!P345</f>
        <v>0</v>
      </c>
      <c r="Q340" s="48">
        <f>'P1-C1'!Q345+'P1-C2'!Q345</f>
        <v>0</v>
      </c>
      <c r="R340" s="66">
        <f t="shared" si="8"/>
        <v>0</v>
      </c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  <c r="CR340" s="62"/>
      <c r="CS340" s="62"/>
      <c r="CT340" s="62"/>
      <c r="CU340" s="62"/>
      <c r="CV340" s="62"/>
      <c r="CW340" s="62"/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2"/>
      <c r="DP340" s="62"/>
      <c r="DQ340" s="62"/>
      <c r="DR340" s="62"/>
      <c r="DS340" s="62"/>
    </row>
    <row r="341" spans="1:123" s="49" customFormat="1" x14ac:dyDescent="0.25">
      <c r="A341" s="43">
        <v>5000</v>
      </c>
      <c r="B341" s="44"/>
      <c r="C341" s="45">
        <v>5441</v>
      </c>
      <c r="D341" s="46" t="s">
        <v>566</v>
      </c>
      <c r="E341" s="57"/>
      <c r="F341" s="48">
        <f>'P1-C1'!F346+'P1-C2'!F346</f>
        <v>0</v>
      </c>
      <c r="G341" s="48">
        <f>'P1-C1'!G346+'P1-C2'!G346</f>
        <v>0</v>
      </c>
      <c r="H341" s="48">
        <f>'P1-C1'!H346+'P1-C2'!H346</f>
        <v>0</v>
      </c>
      <c r="I341" s="48">
        <f>'P1-C1'!I346+'P1-C2'!I346</f>
        <v>0</v>
      </c>
      <c r="J341" s="48">
        <f>'P1-C1'!J346+'P1-C2'!J346</f>
        <v>0</v>
      </c>
      <c r="K341" s="48">
        <f>'P1-C1'!K346+'P1-C2'!K346</f>
        <v>0</v>
      </c>
      <c r="L341" s="48">
        <f>'P1-C1'!L346+'P1-C2'!L346</f>
        <v>0</v>
      </c>
      <c r="M341" s="48">
        <f>'P1-C1'!M346+'P1-C2'!M346</f>
        <v>0</v>
      </c>
      <c r="N341" s="48">
        <f>'P1-C1'!N346+'P1-C2'!N346</f>
        <v>0</v>
      </c>
      <c r="O341" s="48">
        <f>'P1-C1'!O346+'P1-C2'!O346</f>
        <v>0</v>
      </c>
      <c r="P341" s="48">
        <f>'P1-C1'!P346+'P1-C2'!P346</f>
        <v>0</v>
      </c>
      <c r="Q341" s="48">
        <f>'P1-C1'!Q346+'P1-C2'!Q346</f>
        <v>0</v>
      </c>
      <c r="R341" s="66">
        <f t="shared" si="8"/>
        <v>0</v>
      </c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  <c r="CR341" s="62"/>
      <c r="CS341" s="62"/>
      <c r="CT341" s="62"/>
      <c r="CU341" s="62"/>
      <c r="CV341" s="62"/>
      <c r="CW341" s="62"/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2"/>
      <c r="DP341" s="62"/>
      <c r="DQ341" s="62"/>
      <c r="DR341" s="62"/>
      <c r="DS341" s="62"/>
    </row>
    <row r="342" spans="1:123" s="49" customFormat="1" x14ac:dyDescent="0.25">
      <c r="A342" s="43">
        <v>5000</v>
      </c>
      <c r="B342" s="44"/>
      <c r="C342" s="45">
        <v>5451</v>
      </c>
      <c r="D342" s="46" t="s">
        <v>567</v>
      </c>
      <c r="E342" s="57"/>
      <c r="F342" s="48">
        <f>'P1-C1'!F347+'P1-C2'!F347</f>
        <v>0</v>
      </c>
      <c r="G342" s="48">
        <f>'P1-C1'!G347+'P1-C2'!G347</f>
        <v>0</v>
      </c>
      <c r="H342" s="48">
        <f>'P1-C1'!H347+'P1-C2'!H347</f>
        <v>0</v>
      </c>
      <c r="I342" s="48">
        <f>'P1-C1'!I347+'P1-C2'!I347</f>
        <v>0</v>
      </c>
      <c r="J342" s="48">
        <f>'P1-C1'!J347+'P1-C2'!J347</f>
        <v>0</v>
      </c>
      <c r="K342" s="48">
        <f>'P1-C1'!K347+'P1-C2'!K347</f>
        <v>0</v>
      </c>
      <c r="L342" s="48">
        <f>'P1-C1'!L347+'P1-C2'!L347</f>
        <v>0</v>
      </c>
      <c r="M342" s="48">
        <f>'P1-C1'!M347+'P1-C2'!M347</f>
        <v>0</v>
      </c>
      <c r="N342" s="48">
        <f>'P1-C1'!N347+'P1-C2'!N347</f>
        <v>0</v>
      </c>
      <c r="O342" s="48">
        <f>'P1-C1'!O347+'P1-C2'!O347</f>
        <v>0</v>
      </c>
      <c r="P342" s="48">
        <f>'P1-C1'!P347+'P1-C2'!P347</f>
        <v>0</v>
      </c>
      <c r="Q342" s="48">
        <f>'P1-C1'!Q347+'P1-C2'!Q347</f>
        <v>0</v>
      </c>
      <c r="R342" s="66">
        <f t="shared" si="8"/>
        <v>0</v>
      </c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  <c r="CR342" s="62"/>
      <c r="CS342" s="62"/>
      <c r="CT342" s="62"/>
      <c r="CU342" s="62"/>
      <c r="CV342" s="62"/>
      <c r="CW342" s="62"/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2"/>
      <c r="DP342" s="62"/>
      <c r="DQ342" s="62"/>
      <c r="DR342" s="62"/>
      <c r="DS342" s="62"/>
    </row>
    <row r="343" spans="1:123" s="49" customFormat="1" x14ac:dyDescent="0.25">
      <c r="A343" s="43">
        <v>5000</v>
      </c>
      <c r="B343" s="44"/>
      <c r="C343" s="45">
        <v>5491</v>
      </c>
      <c r="D343" s="46" t="s">
        <v>568</v>
      </c>
      <c r="E343" s="57"/>
      <c r="F343" s="48">
        <f>'P1-C1'!F348+'P1-C2'!F348</f>
        <v>0</v>
      </c>
      <c r="G343" s="48">
        <f>'P1-C1'!G348+'P1-C2'!G348</f>
        <v>0</v>
      </c>
      <c r="H343" s="48">
        <f>'P1-C1'!H348+'P1-C2'!H348</f>
        <v>0</v>
      </c>
      <c r="I343" s="48">
        <f>'P1-C1'!I348+'P1-C2'!I348</f>
        <v>0</v>
      </c>
      <c r="J343" s="48">
        <f>'P1-C1'!J348+'P1-C2'!J348</f>
        <v>0</v>
      </c>
      <c r="K343" s="48">
        <f>'P1-C1'!K348+'P1-C2'!K348</f>
        <v>0</v>
      </c>
      <c r="L343" s="48">
        <f>'P1-C1'!L348+'P1-C2'!L348</f>
        <v>0</v>
      </c>
      <c r="M343" s="48">
        <f>'P1-C1'!M348+'P1-C2'!M348</f>
        <v>0</v>
      </c>
      <c r="N343" s="48">
        <f>'P1-C1'!N348+'P1-C2'!N348</f>
        <v>0</v>
      </c>
      <c r="O343" s="48">
        <f>'P1-C1'!O348+'P1-C2'!O348</f>
        <v>0</v>
      </c>
      <c r="P343" s="48">
        <f>'P1-C1'!P348+'P1-C2'!P348</f>
        <v>0</v>
      </c>
      <c r="Q343" s="48">
        <f>'P1-C1'!Q348+'P1-C2'!Q348</f>
        <v>0</v>
      </c>
      <c r="R343" s="66">
        <f t="shared" si="8"/>
        <v>0</v>
      </c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</row>
    <row r="344" spans="1:123" s="49" customFormat="1" x14ac:dyDescent="0.25">
      <c r="A344" s="43">
        <v>5000</v>
      </c>
      <c r="B344" s="44"/>
      <c r="C344" s="45">
        <v>5511</v>
      </c>
      <c r="D344" s="46" t="s">
        <v>569</v>
      </c>
      <c r="E344" s="57"/>
      <c r="F344" s="48">
        <f>'P1-C1'!F349+'P1-C2'!F349</f>
        <v>0</v>
      </c>
      <c r="G344" s="48">
        <f>'P1-C1'!G349+'P1-C2'!G349</f>
        <v>0</v>
      </c>
      <c r="H344" s="48">
        <f>'P1-C1'!H349+'P1-C2'!H349</f>
        <v>0</v>
      </c>
      <c r="I344" s="48">
        <f>'P1-C1'!I349+'P1-C2'!I349</f>
        <v>0</v>
      </c>
      <c r="J344" s="48">
        <f>'P1-C1'!J349+'P1-C2'!J349</f>
        <v>0</v>
      </c>
      <c r="K344" s="48">
        <f>'P1-C1'!K349+'P1-C2'!K349</f>
        <v>0</v>
      </c>
      <c r="L344" s="48">
        <f>'P1-C1'!L349+'P1-C2'!L349</f>
        <v>0</v>
      </c>
      <c r="M344" s="48">
        <f>'P1-C1'!M349+'P1-C2'!M349</f>
        <v>0</v>
      </c>
      <c r="N344" s="48">
        <f>'P1-C1'!N349+'P1-C2'!N349</f>
        <v>0</v>
      </c>
      <c r="O344" s="48">
        <f>'P1-C1'!O349+'P1-C2'!O349</f>
        <v>0</v>
      </c>
      <c r="P344" s="48">
        <f>'P1-C1'!P349+'P1-C2'!P349</f>
        <v>0</v>
      </c>
      <c r="Q344" s="48">
        <f>'P1-C1'!Q349+'P1-C2'!Q349</f>
        <v>0</v>
      </c>
      <c r="R344" s="66">
        <f t="shared" si="8"/>
        <v>0</v>
      </c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2"/>
      <c r="DP344" s="62"/>
      <c r="DQ344" s="62"/>
      <c r="DR344" s="62"/>
      <c r="DS344" s="62"/>
    </row>
    <row r="345" spans="1:123" s="49" customFormat="1" x14ac:dyDescent="0.25">
      <c r="A345" s="43">
        <v>5000</v>
      </c>
      <c r="B345" s="44"/>
      <c r="C345" s="45">
        <v>5611</v>
      </c>
      <c r="D345" s="46" t="s">
        <v>570</v>
      </c>
      <c r="E345" s="57"/>
      <c r="F345" s="48">
        <f>'P1-C1'!F350+'P1-C2'!F350</f>
        <v>0</v>
      </c>
      <c r="G345" s="48">
        <f>'P1-C1'!G350+'P1-C2'!G350</f>
        <v>0</v>
      </c>
      <c r="H345" s="48">
        <f>'P1-C1'!H350+'P1-C2'!H350</f>
        <v>0</v>
      </c>
      <c r="I345" s="48">
        <f>'P1-C1'!I350+'P1-C2'!I350</f>
        <v>0</v>
      </c>
      <c r="J345" s="48">
        <f>'P1-C1'!J350+'P1-C2'!J350</f>
        <v>0</v>
      </c>
      <c r="K345" s="48">
        <f>'P1-C1'!K350+'P1-C2'!K350</f>
        <v>0</v>
      </c>
      <c r="L345" s="48">
        <f>'P1-C1'!L350+'P1-C2'!L350</f>
        <v>0</v>
      </c>
      <c r="M345" s="48">
        <f>'P1-C1'!M350+'P1-C2'!M350</f>
        <v>0</v>
      </c>
      <c r="N345" s="48">
        <f>'P1-C1'!N350+'P1-C2'!N350</f>
        <v>0</v>
      </c>
      <c r="O345" s="48">
        <f>'P1-C1'!O350+'P1-C2'!O350</f>
        <v>0</v>
      </c>
      <c r="P345" s="48">
        <f>'P1-C1'!P350+'P1-C2'!P350</f>
        <v>0</v>
      </c>
      <c r="Q345" s="48">
        <f>'P1-C1'!Q350+'P1-C2'!Q350</f>
        <v>0</v>
      </c>
      <c r="R345" s="66">
        <f t="shared" si="8"/>
        <v>0</v>
      </c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2"/>
      <c r="CF345" s="62"/>
      <c r="CG345" s="62"/>
      <c r="CH345" s="62"/>
      <c r="CI345" s="62"/>
      <c r="CJ345" s="62"/>
      <c r="CK345" s="62"/>
      <c r="CL345" s="62"/>
      <c r="CM345" s="62"/>
      <c r="CN345" s="62"/>
      <c r="CO345" s="62"/>
      <c r="CP345" s="62"/>
      <c r="CQ345" s="62"/>
      <c r="CR345" s="62"/>
      <c r="CS345" s="62"/>
      <c r="CT345" s="62"/>
      <c r="CU345" s="62"/>
      <c r="CV345" s="62"/>
      <c r="CW345" s="62"/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2"/>
      <c r="DP345" s="62"/>
      <c r="DQ345" s="62"/>
      <c r="DR345" s="62"/>
      <c r="DS345" s="62"/>
    </row>
    <row r="346" spans="1:123" s="49" customFormat="1" x14ac:dyDescent="0.25">
      <c r="A346" s="43">
        <v>5000</v>
      </c>
      <c r="B346" s="44"/>
      <c r="C346" s="45">
        <v>5621</v>
      </c>
      <c r="D346" s="46" t="s">
        <v>571</v>
      </c>
      <c r="E346" s="57"/>
      <c r="F346" s="48">
        <f>'P1-C1'!F351+'P1-C2'!F351</f>
        <v>0</v>
      </c>
      <c r="G346" s="48">
        <f>'P1-C1'!G351+'P1-C2'!G351</f>
        <v>0</v>
      </c>
      <c r="H346" s="48">
        <f>'P1-C1'!H351+'P1-C2'!H351</f>
        <v>0</v>
      </c>
      <c r="I346" s="48">
        <f>'P1-C1'!I351+'P1-C2'!I351</f>
        <v>0</v>
      </c>
      <c r="J346" s="48">
        <f>'P1-C1'!J351+'P1-C2'!J351</f>
        <v>0</v>
      </c>
      <c r="K346" s="48">
        <f>'P1-C1'!K351+'P1-C2'!K351</f>
        <v>0</v>
      </c>
      <c r="L346" s="48">
        <f>'P1-C1'!L351+'P1-C2'!L351</f>
        <v>0</v>
      </c>
      <c r="M346" s="48">
        <f>'P1-C1'!M351+'P1-C2'!M351</f>
        <v>0</v>
      </c>
      <c r="N346" s="48">
        <f>'P1-C1'!N351+'P1-C2'!N351</f>
        <v>0</v>
      </c>
      <c r="O346" s="48">
        <f>'P1-C1'!O351+'P1-C2'!O351</f>
        <v>0</v>
      </c>
      <c r="P346" s="48">
        <f>'P1-C1'!P351+'P1-C2'!P351</f>
        <v>0</v>
      </c>
      <c r="Q346" s="48">
        <f>'P1-C1'!Q351+'P1-C2'!Q351</f>
        <v>0</v>
      </c>
      <c r="R346" s="66">
        <f t="shared" si="8"/>
        <v>0</v>
      </c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</row>
    <row r="347" spans="1:123" s="49" customFormat="1" x14ac:dyDescent="0.25">
      <c r="A347" s="43">
        <v>5000</v>
      </c>
      <c r="B347" s="44"/>
      <c r="C347" s="45">
        <v>5631</v>
      </c>
      <c r="D347" s="46" t="s">
        <v>572</v>
      </c>
      <c r="E347" s="57"/>
      <c r="F347" s="48">
        <f>'P1-C1'!F352+'P1-C2'!F352</f>
        <v>0</v>
      </c>
      <c r="G347" s="48">
        <f>'P1-C1'!G352+'P1-C2'!G352</f>
        <v>0</v>
      </c>
      <c r="H347" s="48">
        <f>'P1-C1'!H352+'P1-C2'!H352</f>
        <v>0</v>
      </c>
      <c r="I347" s="48">
        <f>'P1-C1'!I352+'P1-C2'!I352</f>
        <v>0</v>
      </c>
      <c r="J347" s="48">
        <f>'P1-C1'!J352+'P1-C2'!J352</f>
        <v>0</v>
      </c>
      <c r="K347" s="48">
        <f>'P1-C1'!K352+'P1-C2'!K352</f>
        <v>0</v>
      </c>
      <c r="L347" s="48">
        <f>'P1-C1'!L352+'P1-C2'!L352</f>
        <v>0</v>
      </c>
      <c r="M347" s="48">
        <f>'P1-C1'!M352+'P1-C2'!M352</f>
        <v>0</v>
      </c>
      <c r="N347" s="48">
        <f>'P1-C1'!N352+'P1-C2'!N352</f>
        <v>0</v>
      </c>
      <c r="O347" s="48">
        <f>'P1-C1'!O352+'P1-C2'!O352</f>
        <v>0</v>
      </c>
      <c r="P347" s="48">
        <f>'P1-C1'!P352+'P1-C2'!P352</f>
        <v>0</v>
      </c>
      <c r="Q347" s="48">
        <f>'P1-C1'!Q352+'P1-C2'!Q352</f>
        <v>0</v>
      </c>
      <c r="R347" s="66">
        <f t="shared" si="8"/>
        <v>0</v>
      </c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62"/>
      <c r="BA347" s="62"/>
      <c r="BB347" s="62"/>
      <c r="BC347" s="62"/>
      <c r="BD347" s="62"/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62"/>
      <c r="BP347" s="62"/>
      <c r="BQ347" s="62"/>
      <c r="BR347" s="62"/>
      <c r="BS347" s="62"/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62"/>
      <c r="CE347" s="62"/>
      <c r="CF347" s="62"/>
      <c r="CG347" s="62"/>
      <c r="CH347" s="62"/>
      <c r="CI347" s="62"/>
      <c r="CJ347" s="62"/>
      <c r="CK347" s="62"/>
      <c r="CL347" s="62"/>
      <c r="CM347" s="62"/>
      <c r="CN347" s="62"/>
      <c r="CO347" s="62"/>
      <c r="CP347" s="62"/>
      <c r="CQ347" s="62"/>
      <c r="CR347" s="62"/>
      <c r="CS347" s="62"/>
      <c r="CT347" s="62"/>
      <c r="CU347" s="62"/>
      <c r="CV347" s="62"/>
      <c r="CW347" s="62"/>
      <c r="CX347" s="62"/>
      <c r="CY347" s="62"/>
      <c r="CZ347" s="62"/>
      <c r="DA347" s="62"/>
      <c r="DB347" s="62"/>
      <c r="DC347" s="62"/>
      <c r="DD347" s="62"/>
      <c r="DE347" s="62"/>
      <c r="DF347" s="62"/>
      <c r="DG347" s="62"/>
      <c r="DH347" s="62"/>
      <c r="DI347" s="62"/>
      <c r="DJ347" s="62"/>
      <c r="DK347" s="62"/>
      <c r="DL347" s="62"/>
      <c r="DM347" s="62"/>
      <c r="DN347" s="62"/>
      <c r="DO347" s="62"/>
      <c r="DP347" s="62"/>
      <c r="DQ347" s="62"/>
      <c r="DR347" s="62"/>
      <c r="DS347" s="62"/>
    </row>
    <row r="348" spans="1:123" s="49" customFormat="1" x14ac:dyDescent="0.25">
      <c r="A348" s="43">
        <v>5000</v>
      </c>
      <c r="B348" s="44"/>
      <c r="C348" s="45">
        <v>5641</v>
      </c>
      <c r="D348" s="46" t="s">
        <v>573</v>
      </c>
      <c r="E348" s="57"/>
      <c r="F348" s="48">
        <f>'P1-C1'!F353+'P1-C2'!F353</f>
        <v>0</v>
      </c>
      <c r="G348" s="48">
        <f>'P1-C1'!G353+'P1-C2'!G353</f>
        <v>0</v>
      </c>
      <c r="H348" s="48">
        <f>'P1-C1'!H353+'P1-C2'!H353</f>
        <v>0</v>
      </c>
      <c r="I348" s="48">
        <f>'P1-C1'!I353+'P1-C2'!I353</f>
        <v>0</v>
      </c>
      <c r="J348" s="48">
        <f>'P1-C1'!J353+'P1-C2'!J353</f>
        <v>0</v>
      </c>
      <c r="K348" s="48">
        <f>'P1-C1'!K353+'P1-C2'!K353</f>
        <v>0</v>
      </c>
      <c r="L348" s="48">
        <f>'P1-C1'!L353+'P1-C2'!L353</f>
        <v>0</v>
      </c>
      <c r="M348" s="48">
        <f>'P1-C1'!M353+'P1-C2'!M353</f>
        <v>0</v>
      </c>
      <c r="N348" s="48">
        <f>'P1-C1'!N353+'P1-C2'!N353</f>
        <v>0</v>
      </c>
      <c r="O348" s="48">
        <f>'P1-C1'!O353+'P1-C2'!O353</f>
        <v>0</v>
      </c>
      <c r="P348" s="48">
        <f>'P1-C1'!P353+'P1-C2'!P353</f>
        <v>0</v>
      </c>
      <c r="Q348" s="48">
        <f>'P1-C1'!Q353+'P1-C2'!Q353</f>
        <v>0</v>
      </c>
      <c r="R348" s="66">
        <f t="shared" si="8"/>
        <v>0</v>
      </c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62"/>
      <c r="CE348" s="62"/>
      <c r="CF348" s="62"/>
      <c r="CG348" s="62"/>
      <c r="CH348" s="62"/>
      <c r="CI348" s="62"/>
      <c r="CJ348" s="62"/>
      <c r="CK348" s="62"/>
      <c r="CL348" s="62"/>
      <c r="CM348" s="62"/>
      <c r="CN348" s="62"/>
      <c r="CO348" s="62"/>
      <c r="CP348" s="62"/>
      <c r="CQ348" s="62"/>
      <c r="CR348" s="62"/>
      <c r="CS348" s="62"/>
      <c r="CT348" s="62"/>
      <c r="CU348" s="62"/>
      <c r="CV348" s="62"/>
      <c r="CW348" s="62"/>
      <c r="CX348" s="62"/>
      <c r="CY348" s="62"/>
      <c r="CZ348" s="62"/>
      <c r="DA348" s="62"/>
      <c r="DB348" s="62"/>
      <c r="DC348" s="62"/>
      <c r="DD348" s="62"/>
      <c r="DE348" s="62"/>
      <c r="DF348" s="62"/>
      <c r="DG348" s="62"/>
      <c r="DH348" s="62"/>
      <c r="DI348" s="62"/>
      <c r="DJ348" s="62"/>
      <c r="DK348" s="62"/>
      <c r="DL348" s="62"/>
      <c r="DM348" s="62"/>
      <c r="DN348" s="62"/>
      <c r="DO348" s="62"/>
      <c r="DP348" s="62"/>
      <c r="DQ348" s="62"/>
      <c r="DR348" s="62"/>
      <c r="DS348" s="62"/>
    </row>
    <row r="349" spans="1:123" s="49" customFormat="1" x14ac:dyDescent="0.25">
      <c r="A349" s="43">
        <v>5000</v>
      </c>
      <c r="B349" s="44"/>
      <c r="C349" s="45">
        <v>5651</v>
      </c>
      <c r="D349" s="46" t="s">
        <v>574</v>
      </c>
      <c r="E349" s="57"/>
      <c r="F349" s="48">
        <f>'P1-C1'!F354+'P1-C2'!F354</f>
        <v>0</v>
      </c>
      <c r="G349" s="48">
        <f>'P1-C1'!G354+'P1-C2'!G354</f>
        <v>0</v>
      </c>
      <c r="H349" s="48">
        <f>'P1-C1'!H354+'P1-C2'!H354</f>
        <v>0</v>
      </c>
      <c r="I349" s="48">
        <f>'P1-C1'!I354+'P1-C2'!I354</f>
        <v>0</v>
      </c>
      <c r="J349" s="48">
        <f>'P1-C1'!J354+'P1-C2'!J354</f>
        <v>0</v>
      </c>
      <c r="K349" s="48">
        <f>'P1-C1'!K354+'P1-C2'!K354</f>
        <v>0</v>
      </c>
      <c r="L349" s="48">
        <f>'P1-C1'!L354+'P1-C2'!L354</f>
        <v>0</v>
      </c>
      <c r="M349" s="48">
        <f>'P1-C1'!M354+'P1-C2'!M354</f>
        <v>0</v>
      </c>
      <c r="N349" s="48">
        <f>'P1-C1'!N354+'P1-C2'!N354</f>
        <v>0</v>
      </c>
      <c r="O349" s="48">
        <f>'P1-C1'!O354+'P1-C2'!O354</f>
        <v>0</v>
      </c>
      <c r="P349" s="48">
        <f>'P1-C1'!P354+'P1-C2'!P354</f>
        <v>0</v>
      </c>
      <c r="Q349" s="48">
        <f>'P1-C1'!Q354+'P1-C2'!Q354</f>
        <v>0</v>
      </c>
      <c r="R349" s="66">
        <f t="shared" si="8"/>
        <v>0</v>
      </c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  <c r="CR349" s="62"/>
      <c r="CS349" s="62"/>
      <c r="CT349" s="62"/>
      <c r="CU349" s="62"/>
      <c r="CV349" s="62"/>
      <c r="CW349" s="62"/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2"/>
      <c r="DP349" s="62"/>
      <c r="DQ349" s="62"/>
      <c r="DR349" s="62"/>
      <c r="DS349" s="62"/>
    </row>
    <row r="350" spans="1:123" s="49" customFormat="1" x14ac:dyDescent="0.25">
      <c r="A350" s="43">
        <v>5000</v>
      </c>
      <c r="B350" s="44"/>
      <c r="C350" s="45">
        <v>5661</v>
      </c>
      <c r="D350" s="46" t="s">
        <v>575</v>
      </c>
      <c r="E350" s="57"/>
      <c r="F350" s="48">
        <f>'P1-C1'!F355+'P1-C2'!F355</f>
        <v>0</v>
      </c>
      <c r="G350" s="48">
        <f>'P1-C1'!G355+'P1-C2'!G355</f>
        <v>0</v>
      </c>
      <c r="H350" s="48">
        <f>'P1-C1'!H355+'P1-C2'!H355</f>
        <v>0</v>
      </c>
      <c r="I350" s="48">
        <f>'P1-C1'!I355+'P1-C2'!I355</f>
        <v>0</v>
      </c>
      <c r="J350" s="48">
        <f>'P1-C1'!J355+'P1-C2'!J355</f>
        <v>0</v>
      </c>
      <c r="K350" s="48">
        <f>'P1-C1'!K355+'P1-C2'!K355</f>
        <v>0</v>
      </c>
      <c r="L350" s="48">
        <f>'P1-C1'!L355+'P1-C2'!L355</f>
        <v>0</v>
      </c>
      <c r="M350" s="48">
        <f>'P1-C1'!M355+'P1-C2'!M355</f>
        <v>0</v>
      </c>
      <c r="N350" s="48">
        <f>'P1-C1'!N355+'P1-C2'!N355</f>
        <v>0</v>
      </c>
      <c r="O350" s="48">
        <f>'P1-C1'!O355+'P1-C2'!O355</f>
        <v>0</v>
      </c>
      <c r="P350" s="48">
        <f>'P1-C1'!P355+'P1-C2'!P355</f>
        <v>0</v>
      </c>
      <c r="Q350" s="48">
        <f>'P1-C1'!Q355+'P1-C2'!Q355</f>
        <v>0</v>
      </c>
      <c r="R350" s="66">
        <f t="shared" si="8"/>
        <v>0</v>
      </c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  <c r="CR350" s="62"/>
      <c r="CS350" s="62"/>
      <c r="CT350" s="62"/>
      <c r="CU350" s="62"/>
      <c r="CV350" s="62"/>
      <c r="CW350" s="62"/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2"/>
      <c r="DP350" s="62"/>
      <c r="DQ350" s="62"/>
      <c r="DR350" s="62"/>
      <c r="DS350" s="62"/>
    </row>
    <row r="351" spans="1:123" s="49" customFormat="1" x14ac:dyDescent="0.25">
      <c r="A351" s="43">
        <v>5000</v>
      </c>
      <c r="B351" s="44"/>
      <c r="C351" s="45">
        <v>5671</v>
      </c>
      <c r="D351" s="46" t="s">
        <v>576</v>
      </c>
      <c r="E351" s="57"/>
      <c r="F351" s="48">
        <f>'P1-C1'!F356+'P1-C2'!F356</f>
        <v>0</v>
      </c>
      <c r="G351" s="48">
        <f>'P1-C1'!G356+'P1-C2'!G356</f>
        <v>0</v>
      </c>
      <c r="H351" s="48">
        <f>'P1-C1'!H356+'P1-C2'!H356</f>
        <v>0</v>
      </c>
      <c r="I351" s="48">
        <f>'P1-C1'!I356+'P1-C2'!I356</f>
        <v>0</v>
      </c>
      <c r="J351" s="48">
        <f>'P1-C1'!J356+'P1-C2'!J356</f>
        <v>0</v>
      </c>
      <c r="K351" s="48">
        <f>'P1-C1'!K356+'P1-C2'!K356</f>
        <v>0</v>
      </c>
      <c r="L351" s="48">
        <f>'P1-C1'!L356+'P1-C2'!L356</f>
        <v>0</v>
      </c>
      <c r="M351" s="48">
        <f>'P1-C1'!M356+'P1-C2'!M356</f>
        <v>0</v>
      </c>
      <c r="N351" s="48">
        <f>'P1-C1'!N356+'P1-C2'!N356</f>
        <v>0</v>
      </c>
      <c r="O351" s="48">
        <f>'P1-C1'!O356+'P1-C2'!O356</f>
        <v>0</v>
      </c>
      <c r="P351" s="48">
        <f>'P1-C1'!P356+'P1-C2'!P356</f>
        <v>0</v>
      </c>
      <c r="Q351" s="48">
        <f>'P1-C1'!Q356+'P1-C2'!Q356</f>
        <v>0</v>
      </c>
      <c r="R351" s="66">
        <f t="shared" si="8"/>
        <v>0</v>
      </c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62"/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62"/>
      <c r="BP351" s="62"/>
      <c r="BQ351" s="62"/>
      <c r="BR351" s="62"/>
      <c r="BS351" s="62"/>
      <c r="BT351" s="62"/>
      <c r="BU351" s="62"/>
      <c r="BV351" s="62"/>
      <c r="BW351" s="62"/>
      <c r="BX351" s="62"/>
      <c r="BY351" s="62"/>
      <c r="BZ351" s="62"/>
      <c r="CA351" s="62"/>
      <c r="CB351" s="62"/>
      <c r="CC351" s="62"/>
      <c r="CD351" s="62"/>
      <c r="CE351" s="62"/>
      <c r="CF351" s="62"/>
      <c r="CG351" s="62"/>
      <c r="CH351" s="62"/>
      <c r="CI351" s="62"/>
      <c r="CJ351" s="62"/>
      <c r="CK351" s="62"/>
      <c r="CL351" s="62"/>
      <c r="CM351" s="62"/>
      <c r="CN351" s="62"/>
      <c r="CO351" s="62"/>
      <c r="CP351" s="62"/>
      <c r="CQ351" s="62"/>
      <c r="CR351" s="62"/>
      <c r="CS351" s="62"/>
      <c r="CT351" s="62"/>
      <c r="CU351" s="62"/>
      <c r="CV351" s="62"/>
      <c r="CW351" s="62"/>
      <c r="CX351" s="62"/>
      <c r="CY351" s="62"/>
      <c r="CZ351" s="62"/>
      <c r="DA351" s="62"/>
      <c r="DB351" s="62"/>
      <c r="DC351" s="62"/>
      <c r="DD351" s="62"/>
      <c r="DE351" s="62"/>
      <c r="DF351" s="62"/>
      <c r="DG351" s="62"/>
      <c r="DH351" s="62"/>
      <c r="DI351" s="62"/>
      <c r="DJ351" s="62"/>
      <c r="DK351" s="62"/>
      <c r="DL351" s="62"/>
      <c r="DM351" s="62"/>
      <c r="DN351" s="62"/>
      <c r="DO351" s="62"/>
      <c r="DP351" s="62"/>
      <c r="DQ351" s="62"/>
      <c r="DR351" s="62"/>
      <c r="DS351" s="62"/>
    </row>
    <row r="352" spans="1:123" s="49" customFormat="1" x14ac:dyDescent="0.25">
      <c r="A352" s="43">
        <v>5000</v>
      </c>
      <c r="B352" s="44"/>
      <c r="C352" s="45">
        <v>5691</v>
      </c>
      <c r="D352" s="46" t="s">
        <v>577</v>
      </c>
      <c r="E352" s="57"/>
      <c r="F352" s="48">
        <f>'P1-C1'!F357+'P1-C2'!F357</f>
        <v>0</v>
      </c>
      <c r="G352" s="48">
        <f>'P1-C1'!G357+'P1-C2'!G357</f>
        <v>0</v>
      </c>
      <c r="H352" s="48">
        <f>'P1-C1'!H357+'P1-C2'!H357</f>
        <v>0</v>
      </c>
      <c r="I352" s="48">
        <f>'P1-C1'!I357+'P1-C2'!I357</f>
        <v>0</v>
      </c>
      <c r="J352" s="48">
        <f>'P1-C1'!J357+'P1-C2'!J357</f>
        <v>0</v>
      </c>
      <c r="K352" s="48">
        <f>'P1-C1'!K357+'P1-C2'!K357</f>
        <v>0</v>
      </c>
      <c r="L352" s="48">
        <f>'P1-C1'!L357+'P1-C2'!L357</f>
        <v>0</v>
      </c>
      <c r="M352" s="48">
        <f>'P1-C1'!M357+'P1-C2'!M357</f>
        <v>0</v>
      </c>
      <c r="N352" s="48">
        <f>'P1-C1'!N357+'P1-C2'!N357</f>
        <v>0</v>
      </c>
      <c r="O352" s="48">
        <f>'P1-C1'!O357+'P1-C2'!O357</f>
        <v>0</v>
      </c>
      <c r="P352" s="48">
        <f>'P1-C1'!P357+'P1-C2'!P357</f>
        <v>0</v>
      </c>
      <c r="Q352" s="48">
        <f>'P1-C1'!Q357+'P1-C2'!Q357</f>
        <v>0</v>
      </c>
      <c r="R352" s="66">
        <f t="shared" si="8"/>
        <v>0</v>
      </c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62"/>
      <c r="BA352" s="62"/>
      <c r="BB352" s="62"/>
      <c r="BC352" s="62"/>
      <c r="BD352" s="62"/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62"/>
      <c r="BP352" s="62"/>
      <c r="BQ352" s="62"/>
      <c r="BR352" s="62"/>
      <c r="BS352" s="62"/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62"/>
      <c r="CE352" s="62"/>
      <c r="CF352" s="62"/>
      <c r="CG352" s="62"/>
      <c r="CH352" s="62"/>
      <c r="CI352" s="62"/>
      <c r="CJ352" s="62"/>
      <c r="CK352" s="62"/>
      <c r="CL352" s="62"/>
      <c r="CM352" s="62"/>
      <c r="CN352" s="62"/>
      <c r="CO352" s="62"/>
      <c r="CP352" s="62"/>
      <c r="CQ352" s="62"/>
      <c r="CR352" s="62"/>
      <c r="CS352" s="62"/>
      <c r="CT352" s="62"/>
      <c r="CU352" s="62"/>
      <c r="CV352" s="62"/>
      <c r="CW352" s="62"/>
      <c r="CX352" s="62"/>
      <c r="CY352" s="62"/>
      <c r="CZ352" s="62"/>
      <c r="DA352" s="62"/>
      <c r="DB352" s="62"/>
      <c r="DC352" s="62"/>
      <c r="DD352" s="62"/>
      <c r="DE352" s="62"/>
      <c r="DF352" s="62"/>
      <c r="DG352" s="62"/>
      <c r="DH352" s="62"/>
      <c r="DI352" s="62"/>
      <c r="DJ352" s="62"/>
      <c r="DK352" s="62"/>
      <c r="DL352" s="62"/>
      <c r="DM352" s="62"/>
      <c r="DN352" s="62"/>
      <c r="DO352" s="62"/>
      <c r="DP352" s="62"/>
      <c r="DQ352" s="62"/>
      <c r="DR352" s="62"/>
      <c r="DS352" s="62"/>
    </row>
    <row r="353" spans="1:123" s="49" customFormat="1" x14ac:dyDescent="0.25">
      <c r="A353" s="43">
        <v>5000</v>
      </c>
      <c r="B353" s="44"/>
      <c r="C353" s="45">
        <v>5692</v>
      </c>
      <c r="D353" s="46" t="s">
        <v>578</v>
      </c>
      <c r="E353" s="57"/>
      <c r="F353" s="48">
        <f>'P1-C1'!F358+'P1-C2'!F358</f>
        <v>0</v>
      </c>
      <c r="G353" s="48">
        <f>'P1-C1'!G358+'P1-C2'!G358</f>
        <v>0</v>
      </c>
      <c r="H353" s="48">
        <f>'P1-C1'!H358+'P1-C2'!H358</f>
        <v>0</v>
      </c>
      <c r="I353" s="48">
        <f>'P1-C1'!I358+'P1-C2'!I358</f>
        <v>0</v>
      </c>
      <c r="J353" s="48">
        <f>'P1-C1'!J358+'P1-C2'!J358</f>
        <v>0</v>
      </c>
      <c r="K353" s="48">
        <f>'P1-C1'!K358+'P1-C2'!K358</f>
        <v>0</v>
      </c>
      <c r="L353" s="48">
        <f>'P1-C1'!L358+'P1-C2'!L358</f>
        <v>0</v>
      </c>
      <c r="M353" s="48">
        <f>'P1-C1'!M358+'P1-C2'!M358</f>
        <v>0</v>
      </c>
      <c r="N353" s="48">
        <f>'P1-C1'!N358+'P1-C2'!N358</f>
        <v>0</v>
      </c>
      <c r="O353" s="48">
        <f>'P1-C1'!O358+'P1-C2'!O358</f>
        <v>0</v>
      </c>
      <c r="P353" s="48">
        <f>'P1-C1'!P358+'P1-C2'!P358</f>
        <v>0</v>
      </c>
      <c r="Q353" s="48">
        <f>'P1-C1'!Q358+'P1-C2'!Q358</f>
        <v>0</v>
      </c>
      <c r="R353" s="66">
        <f t="shared" si="8"/>
        <v>0</v>
      </c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62"/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62"/>
      <c r="CE353" s="62"/>
      <c r="CF353" s="62"/>
      <c r="CG353" s="62"/>
      <c r="CH353" s="62"/>
      <c r="CI353" s="62"/>
      <c r="CJ353" s="62"/>
      <c r="CK353" s="62"/>
      <c r="CL353" s="62"/>
      <c r="CM353" s="62"/>
      <c r="CN353" s="62"/>
      <c r="CO353" s="62"/>
      <c r="CP353" s="62"/>
      <c r="CQ353" s="62"/>
      <c r="CR353" s="62"/>
      <c r="CS353" s="62"/>
      <c r="CT353" s="62"/>
      <c r="CU353" s="62"/>
      <c r="CV353" s="62"/>
      <c r="CW353" s="62"/>
      <c r="CX353" s="62"/>
      <c r="CY353" s="62"/>
      <c r="CZ353" s="62"/>
      <c r="DA353" s="62"/>
      <c r="DB353" s="62"/>
      <c r="DC353" s="62"/>
      <c r="DD353" s="62"/>
      <c r="DE353" s="62"/>
      <c r="DF353" s="62"/>
      <c r="DG353" s="62"/>
      <c r="DH353" s="62"/>
      <c r="DI353" s="62"/>
      <c r="DJ353" s="62"/>
      <c r="DK353" s="62"/>
      <c r="DL353" s="62"/>
      <c r="DM353" s="62"/>
      <c r="DN353" s="62"/>
      <c r="DO353" s="62"/>
      <c r="DP353" s="62"/>
      <c r="DQ353" s="62"/>
      <c r="DR353" s="62"/>
      <c r="DS353" s="62"/>
    </row>
    <row r="354" spans="1:123" s="49" customFormat="1" x14ac:dyDescent="0.25">
      <c r="A354" s="43">
        <v>5000</v>
      </c>
      <c r="B354" s="44"/>
      <c r="C354" s="45">
        <v>5693</v>
      </c>
      <c r="D354" s="46" t="s">
        <v>579</v>
      </c>
      <c r="E354" s="57"/>
      <c r="F354" s="48">
        <f>'P1-C1'!F359+'P1-C2'!F359</f>
        <v>0</v>
      </c>
      <c r="G354" s="48">
        <f>'P1-C1'!G359+'P1-C2'!G359</f>
        <v>0</v>
      </c>
      <c r="H354" s="48">
        <f>'P1-C1'!H359+'P1-C2'!H359</f>
        <v>0</v>
      </c>
      <c r="I354" s="48">
        <f>'P1-C1'!I359+'P1-C2'!I359</f>
        <v>0</v>
      </c>
      <c r="J354" s="48">
        <f>'P1-C1'!J359+'P1-C2'!J359</f>
        <v>0</v>
      </c>
      <c r="K354" s="48">
        <f>'P1-C1'!K359+'P1-C2'!K359</f>
        <v>0</v>
      </c>
      <c r="L354" s="48">
        <f>'P1-C1'!L359+'P1-C2'!L359</f>
        <v>0</v>
      </c>
      <c r="M354" s="48">
        <f>'P1-C1'!M359+'P1-C2'!M359</f>
        <v>0</v>
      </c>
      <c r="N354" s="48">
        <f>'P1-C1'!N359+'P1-C2'!N359</f>
        <v>0</v>
      </c>
      <c r="O354" s="48">
        <f>'P1-C1'!O359+'P1-C2'!O359</f>
        <v>0</v>
      </c>
      <c r="P354" s="48">
        <f>'P1-C1'!P359+'P1-C2'!P359</f>
        <v>0</v>
      </c>
      <c r="Q354" s="48">
        <f>'P1-C1'!Q359+'P1-C2'!Q359</f>
        <v>0</v>
      </c>
      <c r="R354" s="66">
        <f t="shared" si="8"/>
        <v>0</v>
      </c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  <c r="CR354" s="62"/>
      <c r="CS354" s="62"/>
      <c r="CT354" s="62"/>
      <c r="CU354" s="62"/>
      <c r="CV354" s="62"/>
      <c r="CW354" s="62"/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2"/>
      <c r="DP354" s="62"/>
      <c r="DQ354" s="62"/>
      <c r="DR354" s="62"/>
      <c r="DS354" s="62"/>
    </row>
    <row r="355" spans="1:123" s="49" customFormat="1" x14ac:dyDescent="0.25">
      <c r="A355" s="43">
        <v>5000</v>
      </c>
      <c r="B355" s="44"/>
      <c r="C355" s="45">
        <v>5711</v>
      </c>
      <c r="D355" s="46" t="s">
        <v>580</v>
      </c>
      <c r="E355" s="57"/>
      <c r="F355" s="48">
        <f>'P1-C1'!F360+'P1-C2'!F360</f>
        <v>0</v>
      </c>
      <c r="G355" s="48">
        <f>'P1-C1'!G360+'P1-C2'!G360</f>
        <v>0</v>
      </c>
      <c r="H355" s="48">
        <f>'P1-C1'!H360+'P1-C2'!H360</f>
        <v>0</v>
      </c>
      <c r="I355" s="48">
        <f>'P1-C1'!I360+'P1-C2'!I360</f>
        <v>0</v>
      </c>
      <c r="J355" s="48">
        <f>'P1-C1'!J360+'P1-C2'!J360</f>
        <v>0</v>
      </c>
      <c r="K355" s="48">
        <f>'P1-C1'!K360+'P1-C2'!K360</f>
        <v>0</v>
      </c>
      <c r="L355" s="48">
        <f>'P1-C1'!L360+'P1-C2'!L360</f>
        <v>0</v>
      </c>
      <c r="M355" s="48">
        <f>'P1-C1'!M360+'P1-C2'!M360</f>
        <v>0</v>
      </c>
      <c r="N355" s="48">
        <f>'P1-C1'!N360+'P1-C2'!N360</f>
        <v>0</v>
      </c>
      <c r="O355" s="48">
        <f>'P1-C1'!O360+'P1-C2'!O360</f>
        <v>0</v>
      </c>
      <c r="P355" s="48">
        <f>'P1-C1'!P360+'P1-C2'!P360</f>
        <v>0</v>
      </c>
      <c r="Q355" s="48">
        <f>'P1-C1'!Q360+'P1-C2'!Q360</f>
        <v>0</v>
      </c>
      <c r="R355" s="66">
        <f t="shared" si="8"/>
        <v>0</v>
      </c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  <c r="CR355" s="62"/>
      <c r="CS355" s="62"/>
      <c r="CT355" s="62"/>
      <c r="CU355" s="62"/>
      <c r="CV355" s="62"/>
      <c r="CW355" s="62"/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2"/>
      <c r="DP355" s="62"/>
      <c r="DQ355" s="62"/>
      <c r="DR355" s="62"/>
      <c r="DS355" s="62"/>
    </row>
    <row r="356" spans="1:123" s="49" customFormat="1" x14ac:dyDescent="0.25">
      <c r="A356" s="43">
        <v>5000</v>
      </c>
      <c r="B356" s="44"/>
      <c r="C356" s="45">
        <v>5721</v>
      </c>
      <c r="D356" s="46" t="s">
        <v>581</v>
      </c>
      <c r="E356" s="57"/>
      <c r="F356" s="48">
        <f>'P1-C1'!F361+'P1-C2'!F361</f>
        <v>0</v>
      </c>
      <c r="G356" s="48">
        <f>'P1-C1'!G361+'P1-C2'!G361</f>
        <v>0</v>
      </c>
      <c r="H356" s="48">
        <f>'P1-C1'!H361+'P1-C2'!H361</f>
        <v>0</v>
      </c>
      <c r="I356" s="48">
        <f>'P1-C1'!I361+'P1-C2'!I361</f>
        <v>0</v>
      </c>
      <c r="J356" s="48">
        <f>'P1-C1'!J361+'P1-C2'!J361</f>
        <v>0</v>
      </c>
      <c r="K356" s="48">
        <f>'P1-C1'!K361+'P1-C2'!K361</f>
        <v>0</v>
      </c>
      <c r="L356" s="48">
        <f>'P1-C1'!L361+'P1-C2'!L361</f>
        <v>0</v>
      </c>
      <c r="M356" s="48">
        <f>'P1-C1'!M361+'P1-C2'!M361</f>
        <v>0</v>
      </c>
      <c r="N356" s="48">
        <f>'P1-C1'!N361+'P1-C2'!N361</f>
        <v>0</v>
      </c>
      <c r="O356" s="48">
        <f>'P1-C1'!O361+'P1-C2'!O361</f>
        <v>0</v>
      </c>
      <c r="P356" s="48">
        <f>'P1-C1'!P361+'P1-C2'!P361</f>
        <v>0</v>
      </c>
      <c r="Q356" s="48">
        <f>'P1-C1'!Q361+'P1-C2'!Q361</f>
        <v>0</v>
      </c>
      <c r="R356" s="66">
        <f t="shared" si="8"/>
        <v>0</v>
      </c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  <c r="CR356" s="62"/>
      <c r="CS356" s="62"/>
      <c r="CT356" s="62"/>
      <c r="CU356" s="62"/>
      <c r="CV356" s="62"/>
      <c r="CW356" s="62"/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2"/>
      <c r="DP356" s="62"/>
      <c r="DQ356" s="62"/>
      <c r="DR356" s="62"/>
      <c r="DS356" s="62"/>
    </row>
    <row r="357" spans="1:123" s="49" customFormat="1" x14ac:dyDescent="0.25">
      <c r="A357" s="43">
        <v>5000</v>
      </c>
      <c r="B357" s="44"/>
      <c r="C357" s="45">
        <v>5731</v>
      </c>
      <c r="D357" s="46" t="s">
        <v>582</v>
      </c>
      <c r="E357" s="57"/>
      <c r="F357" s="48">
        <f>'P1-C1'!F362+'P1-C2'!F362</f>
        <v>0</v>
      </c>
      <c r="G357" s="48">
        <f>'P1-C1'!G362+'P1-C2'!G362</f>
        <v>0</v>
      </c>
      <c r="H357" s="48">
        <f>'P1-C1'!H362+'P1-C2'!H362</f>
        <v>0</v>
      </c>
      <c r="I357" s="48">
        <f>'P1-C1'!I362+'P1-C2'!I362</f>
        <v>0</v>
      </c>
      <c r="J357" s="48">
        <f>'P1-C1'!J362+'P1-C2'!J362</f>
        <v>0</v>
      </c>
      <c r="K357" s="48">
        <f>'P1-C1'!K362+'P1-C2'!K362</f>
        <v>0</v>
      </c>
      <c r="L357" s="48">
        <f>'P1-C1'!L362+'P1-C2'!L362</f>
        <v>0</v>
      </c>
      <c r="M357" s="48">
        <f>'P1-C1'!M362+'P1-C2'!M362</f>
        <v>0</v>
      </c>
      <c r="N357" s="48">
        <f>'P1-C1'!N362+'P1-C2'!N362</f>
        <v>0</v>
      </c>
      <c r="O357" s="48">
        <f>'P1-C1'!O362+'P1-C2'!O362</f>
        <v>0</v>
      </c>
      <c r="P357" s="48">
        <f>'P1-C1'!P362+'P1-C2'!P362</f>
        <v>0</v>
      </c>
      <c r="Q357" s="48">
        <f>'P1-C1'!Q362+'P1-C2'!Q362</f>
        <v>0</v>
      </c>
      <c r="R357" s="66">
        <f t="shared" si="8"/>
        <v>0</v>
      </c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  <c r="CR357" s="62"/>
      <c r="CS357" s="62"/>
      <c r="CT357" s="62"/>
      <c r="CU357" s="62"/>
      <c r="CV357" s="62"/>
      <c r="CW357" s="62"/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2"/>
      <c r="DP357" s="62"/>
      <c r="DQ357" s="62"/>
      <c r="DR357" s="62"/>
      <c r="DS357" s="62"/>
    </row>
    <row r="358" spans="1:123" s="49" customFormat="1" x14ac:dyDescent="0.25">
      <c r="A358" s="43">
        <v>5000</v>
      </c>
      <c r="B358" s="44"/>
      <c r="C358" s="45">
        <v>5741</v>
      </c>
      <c r="D358" s="46" t="s">
        <v>583</v>
      </c>
      <c r="E358" s="57"/>
      <c r="F358" s="48">
        <f>'P1-C1'!F363+'P1-C2'!F363</f>
        <v>0</v>
      </c>
      <c r="G358" s="48">
        <f>'P1-C1'!G363+'P1-C2'!G363</f>
        <v>0</v>
      </c>
      <c r="H358" s="48">
        <f>'P1-C1'!H363+'P1-C2'!H363</f>
        <v>0</v>
      </c>
      <c r="I358" s="48">
        <f>'P1-C1'!I363+'P1-C2'!I363</f>
        <v>0</v>
      </c>
      <c r="J358" s="48">
        <f>'P1-C1'!J363+'P1-C2'!J363</f>
        <v>0</v>
      </c>
      <c r="K358" s="48">
        <f>'P1-C1'!K363+'P1-C2'!K363</f>
        <v>0</v>
      </c>
      <c r="L358" s="48">
        <f>'P1-C1'!L363+'P1-C2'!L363</f>
        <v>0</v>
      </c>
      <c r="M358" s="48">
        <f>'P1-C1'!M363+'P1-C2'!M363</f>
        <v>0</v>
      </c>
      <c r="N358" s="48">
        <f>'P1-C1'!N363+'P1-C2'!N363</f>
        <v>0</v>
      </c>
      <c r="O358" s="48">
        <f>'P1-C1'!O363+'P1-C2'!O363</f>
        <v>0</v>
      </c>
      <c r="P358" s="48">
        <f>'P1-C1'!P363+'P1-C2'!P363</f>
        <v>0</v>
      </c>
      <c r="Q358" s="48">
        <f>'P1-C1'!Q363+'P1-C2'!Q363</f>
        <v>0</v>
      </c>
      <c r="R358" s="66">
        <f t="shared" si="8"/>
        <v>0</v>
      </c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</row>
    <row r="359" spans="1:123" s="49" customFormat="1" x14ac:dyDescent="0.25">
      <c r="A359" s="43">
        <v>5000</v>
      </c>
      <c r="B359" s="44"/>
      <c r="C359" s="45">
        <v>5751</v>
      </c>
      <c r="D359" s="46" t="s">
        <v>584</v>
      </c>
      <c r="E359" s="57"/>
      <c r="F359" s="48">
        <f>'P1-C1'!F364+'P1-C2'!F364</f>
        <v>0</v>
      </c>
      <c r="G359" s="48">
        <f>'P1-C1'!G364+'P1-C2'!G364</f>
        <v>0</v>
      </c>
      <c r="H359" s="48">
        <f>'P1-C1'!H364+'P1-C2'!H364</f>
        <v>0</v>
      </c>
      <c r="I359" s="48">
        <f>'P1-C1'!I364+'P1-C2'!I364</f>
        <v>0</v>
      </c>
      <c r="J359" s="48">
        <f>'P1-C1'!J364+'P1-C2'!J364</f>
        <v>0</v>
      </c>
      <c r="K359" s="48">
        <f>'P1-C1'!K364+'P1-C2'!K364</f>
        <v>0</v>
      </c>
      <c r="L359" s="48">
        <f>'P1-C1'!L364+'P1-C2'!L364</f>
        <v>0</v>
      </c>
      <c r="M359" s="48">
        <f>'P1-C1'!M364+'P1-C2'!M364</f>
        <v>0</v>
      </c>
      <c r="N359" s="48">
        <f>'P1-C1'!N364+'P1-C2'!N364</f>
        <v>0</v>
      </c>
      <c r="O359" s="48">
        <f>'P1-C1'!O364+'P1-C2'!O364</f>
        <v>0</v>
      </c>
      <c r="P359" s="48">
        <f>'P1-C1'!P364+'P1-C2'!P364</f>
        <v>0</v>
      </c>
      <c r="Q359" s="48">
        <f>'P1-C1'!Q364+'P1-C2'!Q364</f>
        <v>0</v>
      </c>
      <c r="R359" s="66">
        <f t="shared" si="8"/>
        <v>0</v>
      </c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  <c r="CF359" s="62"/>
      <c r="CG359" s="62"/>
      <c r="CH359" s="62"/>
      <c r="CI359" s="62"/>
      <c r="CJ359" s="62"/>
      <c r="CK359" s="62"/>
      <c r="CL359" s="62"/>
      <c r="CM359" s="62"/>
      <c r="CN359" s="62"/>
      <c r="CO359" s="62"/>
      <c r="CP359" s="62"/>
      <c r="CQ359" s="62"/>
      <c r="CR359" s="62"/>
      <c r="CS359" s="62"/>
      <c r="CT359" s="62"/>
      <c r="CU359" s="62"/>
      <c r="CV359" s="62"/>
      <c r="CW359" s="62"/>
      <c r="CX359" s="62"/>
      <c r="CY359" s="62"/>
      <c r="CZ359" s="62"/>
      <c r="DA359" s="62"/>
      <c r="DB359" s="62"/>
      <c r="DC359" s="62"/>
      <c r="DD359" s="62"/>
      <c r="DE359" s="62"/>
      <c r="DF359" s="62"/>
      <c r="DG359" s="62"/>
      <c r="DH359" s="62"/>
      <c r="DI359" s="62"/>
      <c r="DJ359" s="62"/>
      <c r="DK359" s="62"/>
      <c r="DL359" s="62"/>
      <c r="DM359" s="62"/>
      <c r="DN359" s="62"/>
      <c r="DO359" s="62"/>
      <c r="DP359" s="62"/>
      <c r="DQ359" s="62"/>
      <c r="DR359" s="62"/>
      <c r="DS359" s="62"/>
    </row>
    <row r="360" spans="1:123" s="49" customFormat="1" x14ac:dyDescent="0.25">
      <c r="A360" s="43">
        <v>5000</v>
      </c>
      <c r="B360" s="44"/>
      <c r="C360" s="45">
        <v>5761</v>
      </c>
      <c r="D360" s="46" t="s">
        <v>585</v>
      </c>
      <c r="E360" s="57"/>
      <c r="F360" s="48">
        <f>'P1-C1'!F365+'P1-C2'!F365</f>
        <v>0</v>
      </c>
      <c r="G360" s="48">
        <f>'P1-C1'!G365+'P1-C2'!G365</f>
        <v>0</v>
      </c>
      <c r="H360" s="48">
        <f>'P1-C1'!H365+'P1-C2'!H365</f>
        <v>0</v>
      </c>
      <c r="I360" s="48">
        <f>'P1-C1'!I365+'P1-C2'!I365</f>
        <v>0</v>
      </c>
      <c r="J360" s="48">
        <f>'P1-C1'!J365+'P1-C2'!J365</f>
        <v>0</v>
      </c>
      <c r="K360" s="48">
        <f>'P1-C1'!K365+'P1-C2'!K365</f>
        <v>0</v>
      </c>
      <c r="L360" s="48">
        <f>'P1-C1'!L365+'P1-C2'!L365</f>
        <v>0</v>
      </c>
      <c r="M360" s="48">
        <f>'P1-C1'!M365+'P1-C2'!M365</f>
        <v>0</v>
      </c>
      <c r="N360" s="48">
        <f>'P1-C1'!N365+'P1-C2'!N365</f>
        <v>0</v>
      </c>
      <c r="O360" s="48">
        <f>'P1-C1'!O365+'P1-C2'!O365</f>
        <v>0</v>
      </c>
      <c r="P360" s="48">
        <f>'P1-C1'!P365+'P1-C2'!P365</f>
        <v>0</v>
      </c>
      <c r="Q360" s="48">
        <f>'P1-C1'!Q365+'P1-C2'!Q365</f>
        <v>0</v>
      </c>
      <c r="R360" s="66">
        <f t="shared" si="8"/>
        <v>0</v>
      </c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2"/>
      <c r="CO360" s="62"/>
      <c r="CP360" s="62"/>
      <c r="CQ360" s="62"/>
      <c r="CR360" s="62"/>
      <c r="CS360" s="62"/>
      <c r="CT360" s="62"/>
      <c r="CU360" s="62"/>
      <c r="CV360" s="62"/>
      <c r="CW360" s="62"/>
      <c r="CX360" s="62"/>
      <c r="CY360" s="62"/>
      <c r="CZ360" s="62"/>
      <c r="DA360" s="62"/>
      <c r="DB360" s="62"/>
      <c r="DC360" s="62"/>
      <c r="DD360" s="62"/>
      <c r="DE360" s="62"/>
      <c r="DF360" s="62"/>
      <c r="DG360" s="62"/>
      <c r="DH360" s="62"/>
      <c r="DI360" s="62"/>
      <c r="DJ360" s="62"/>
      <c r="DK360" s="62"/>
      <c r="DL360" s="62"/>
      <c r="DM360" s="62"/>
      <c r="DN360" s="62"/>
      <c r="DO360" s="62"/>
      <c r="DP360" s="62"/>
      <c r="DQ360" s="62"/>
      <c r="DR360" s="62"/>
      <c r="DS360" s="62"/>
    </row>
    <row r="361" spans="1:123" s="49" customFormat="1" x14ac:dyDescent="0.25">
      <c r="A361" s="43">
        <v>5000</v>
      </c>
      <c r="B361" s="44"/>
      <c r="C361" s="45">
        <v>5771</v>
      </c>
      <c r="D361" s="46" t="s">
        <v>586</v>
      </c>
      <c r="E361" s="57"/>
      <c r="F361" s="48">
        <f>'P1-C1'!F366+'P1-C2'!F366</f>
        <v>0</v>
      </c>
      <c r="G361" s="48">
        <f>'P1-C1'!G366+'P1-C2'!G366</f>
        <v>0</v>
      </c>
      <c r="H361" s="48">
        <f>'P1-C1'!H366+'P1-C2'!H366</f>
        <v>0</v>
      </c>
      <c r="I361" s="48">
        <f>'P1-C1'!I366+'P1-C2'!I366</f>
        <v>0</v>
      </c>
      <c r="J361" s="48">
        <f>'P1-C1'!J366+'P1-C2'!J366</f>
        <v>0</v>
      </c>
      <c r="K361" s="48">
        <f>'P1-C1'!K366+'P1-C2'!K366</f>
        <v>0</v>
      </c>
      <c r="L361" s="48">
        <f>'P1-C1'!L366+'P1-C2'!L366</f>
        <v>0</v>
      </c>
      <c r="M361" s="48">
        <f>'P1-C1'!M366+'P1-C2'!M366</f>
        <v>0</v>
      </c>
      <c r="N361" s="48">
        <f>'P1-C1'!N366+'P1-C2'!N366</f>
        <v>0</v>
      </c>
      <c r="O361" s="48">
        <f>'P1-C1'!O366+'P1-C2'!O366</f>
        <v>0</v>
      </c>
      <c r="P361" s="48">
        <f>'P1-C1'!P366+'P1-C2'!P366</f>
        <v>0</v>
      </c>
      <c r="Q361" s="48">
        <f>'P1-C1'!Q366+'P1-C2'!Q366</f>
        <v>0</v>
      </c>
      <c r="R361" s="66">
        <f t="shared" si="8"/>
        <v>0</v>
      </c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2"/>
      <c r="CO361" s="62"/>
      <c r="CP361" s="62"/>
      <c r="CQ361" s="62"/>
      <c r="CR361" s="62"/>
      <c r="CS361" s="62"/>
      <c r="CT361" s="62"/>
      <c r="CU361" s="62"/>
      <c r="CV361" s="62"/>
      <c r="CW361" s="62"/>
      <c r="CX361" s="62"/>
      <c r="CY361" s="62"/>
      <c r="CZ361" s="62"/>
      <c r="DA361" s="62"/>
      <c r="DB361" s="62"/>
      <c r="DC361" s="62"/>
      <c r="DD361" s="62"/>
      <c r="DE361" s="62"/>
      <c r="DF361" s="62"/>
      <c r="DG361" s="62"/>
      <c r="DH361" s="62"/>
      <c r="DI361" s="62"/>
      <c r="DJ361" s="62"/>
      <c r="DK361" s="62"/>
      <c r="DL361" s="62"/>
      <c r="DM361" s="62"/>
      <c r="DN361" s="62"/>
      <c r="DO361" s="62"/>
      <c r="DP361" s="62"/>
      <c r="DQ361" s="62"/>
      <c r="DR361" s="62"/>
      <c r="DS361" s="62"/>
    </row>
    <row r="362" spans="1:123" s="49" customFormat="1" x14ac:dyDescent="0.25">
      <c r="A362" s="43">
        <v>5000</v>
      </c>
      <c r="B362" s="44"/>
      <c r="C362" s="45">
        <v>5781</v>
      </c>
      <c r="D362" s="46" t="s">
        <v>587</v>
      </c>
      <c r="E362" s="57"/>
      <c r="F362" s="48">
        <f>'P1-C1'!F367+'P1-C2'!F367</f>
        <v>0</v>
      </c>
      <c r="G362" s="48">
        <f>'P1-C1'!G367+'P1-C2'!G367</f>
        <v>0</v>
      </c>
      <c r="H362" s="48">
        <f>'P1-C1'!H367+'P1-C2'!H367</f>
        <v>0</v>
      </c>
      <c r="I362" s="48">
        <f>'P1-C1'!I367+'P1-C2'!I367</f>
        <v>0</v>
      </c>
      <c r="J362" s="48">
        <f>'P1-C1'!J367+'P1-C2'!J367</f>
        <v>0</v>
      </c>
      <c r="K362" s="48">
        <f>'P1-C1'!K367+'P1-C2'!K367</f>
        <v>0</v>
      </c>
      <c r="L362" s="48">
        <f>'P1-C1'!L367+'P1-C2'!L367</f>
        <v>0</v>
      </c>
      <c r="M362" s="48">
        <f>'P1-C1'!M367+'P1-C2'!M367</f>
        <v>0</v>
      </c>
      <c r="N362" s="48">
        <f>'P1-C1'!N367+'P1-C2'!N367</f>
        <v>0</v>
      </c>
      <c r="O362" s="48">
        <f>'P1-C1'!O367+'P1-C2'!O367</f>
        <v>0</v>
      </c>
      <c r="P362" s="48">
        <f>'P1-C1'!P367+'P1-C2'!P367</f>
        <v>0</v>
      </c>
      <c r="Q362" s="48">
        <f>'P1-C1'!Q367+'P1-C2'!Q367</f>
        <v>0</v>
      </c>
      <c r="R362" s="66">
        <f t="shared" si="8"/>
        <v>0</v>
      </c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2"/>
      <c r="CO362" s="62"/>
      <c r="CP362" s="62"/>
      <c r="CQ362" s="62"/>
      <c r="CR362" s="62"/>
      <c r="CS362" s="62"/>
      <c r="CT362" s="62"/>
      <c r="CU362" s="62"/>
      <c r="CV362" s="62"/>
      <c r="CW362" s="62"/>
      <c r="CX362" s="62"/>
      <c r="CY362" s="62"/>
      <c r="CZ362" s="62"/>
      <c r="DA362" s="62"/>
      <c r="DB362" s="62"/>
      <c r="DC362" s="62"/>
      <c r="DD362" s="62"/>
      <c r="DE362" s="62"/>
      <c r="DF362" s="62"/>
      <c r="DG362" s="62"/>
      <c r="DH362" s="62"/>
      <c r="DI362" s="62"/>
      <c r="DJ362" s="62"/>
      <c r="DK362" s="62"/>
      <c r="DL362" s="62"/>
      <c r="DM362" s="62"/>
      <c r="DN362" s="62"/>
      <c r="DO362" s="62"/>
      <c r="DP362" s="62"/>
      <c r="DQ362" s="62"/>
      <c r="DR362" s="62"/>
      <c r="DS362" s="62"/>
    </row>
    <row r="363" spans="1:123" s="49" customFormat="1" x14ac:dyDescent="0.25">
      <c r="A363" s="43">
        <v>5000</v>
      </c>
      <c r="B363" s="44"/>
      <c r="C363" s="45">
        <v>5791</v>
      </c>
      <c r="D363" s="46" t="s">
        <v>588</v>
      </c>
      <c r="E363" s="57"/>
      <c r="F363" s="48">
        <f>'P1-C1'!F368+'P1-C2'!F368</f>
        <v>0</v>
      </c>
      <c r="G363" s="48">
        <f>'P1-C1'!G368+'P1-C2'!G368</f>
        <v>0</v>
      </c>
      <c r="H363" s="48">
        <f>'P1-C1'!H368+'P1-C2'!H368</f>
        <v>0</v>
      </c>
      <c r="I363" s="48">
        <f>'P1-C1'!I368+'P1-C2'!I368</f>
        <v>0</v>
      </c>
      <c r="J363" s="48">
        <f>'P1-C1'!J368+'P1-C2'!J368</f>
        <v>0</v>
      </c>
      <c r="K363" s="48">
        <f>'P1-C1'!K368+'P1-C2'!K368</f>
        <v>0</v>
      </c>
      <c r="L363" s="48">
        <f>'P1-C1'!L368+'P1-C2'!L368</f>
        <v>0</v>
      </c>
      <c r="M363" s="48">
        <f>'P1-C1'!M368+'P1-C2'!M368</f>
        <v>0</v>
      </c>
      <c r="N363" s="48">
        <f>'P1-C1'!N368+'P1-C2'!N368</f>
        <v>0</v>
      </c>
      <c r="O363" s="48">
        <f>'P1-C1'!O368+'P1-C2'!O368</f>
        <v>0</v>
      </c>
      <c r="P363" s="48">
        <f>'P1-C1'!P368+'P1-C2'!P368</f>
        <v>0</v>
      </c>
      <c r="Q363" s="48">
        <f>'P1-C1'!Q368+'P1-C2'!Q368</f>
        <v>0</v>
      </c>
      <c r="R363" s="66">
        <f t="shared" si="8"/>
        <v>0</v>
      </c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2"/>
      <c r="CO363" s="62"/>
      <c r="CP363" s="62"/>
      <c r="CQ363" s="62"/>
      <c r="CR363" s="62"/>
      <c r="CS363" s="62"/>
      <c r="CT363" s="62"/>
      <c r="CU363" s="62"/>
      <c r="CV363" s="62"/>
      <c r="CW363" s="62"/>
      <c r="CX363" s="62"/>
      <c r="CY363" s="62"/>
      <c r="CZ363" s="62"/>
      <c r="DA363" s="62"/>
      <c r="DB363" s="62"/>
      <c r="DC363" s="62"/>
      <c r="DD363" s="62"/>
      <c r="DE363" s="62"/>
      <c r="DF363" s="62"/>
      <c r="DG363" s="62"/>
      <c r="DH363" s="62"/>
      <c r="DI363" s="62"/>
      <c r="DJ363" s="62"/>
      <c r="DK363" s="62"/>
      <c r="DL363" s="62"/>
      <c r="DM363" s="62"/>
      <c r="DN363" s="62"/>
      <c r="DO363" s="62"/>
      <c r="DP363" s="62"/>
      <c r="DQ363" s="62"/>
      <c r="DR363" s="62"/>
      <c r="DS363" s="62"/>
    </row>
    <row r="364" spans="1:123" s="49" customFormat="1" x14ac:dyDescent="0.25">
      <c r="A364" s="43">
        <v>5000</v>
      </c>
      <c r="B364" s="44"/>
      <c r="C364" s="45">
        <v>5811</v>
      </c>
      <c r="D364" s="46" t="s">
        <v>589</v>
      </c>
      <c r="E364" s="57"/>
      <c r="F364" s="48">
        <f>'P1-C1'!F369+'P1-C2'!F369</f>
        <v>0</v>
      </c>
      <c r="G364" s="48">
        <f>'P1-C1'!G369+'P1-C2'!G369</f>
        <v>0</v>
      </c>
      <c r="H364" s="48">
        <f>'P1-C1'!H369+'P1-C2'!H369</f>
        <v>0</v>
      </c>
      <c r="I364" s="48">
        <f>'P1-C1'!I369+'P1-C2'!I369</f>
        <v>0</v>
      </c>
      <c r="J364" s="48">
        <f>'P1-C1'!J369+'P1-C2'!J369</f>
        <v>0</v>
      </c>
      <c r="K364" s="48">
        <f>'P1-C1'!K369+'P1-C2'!K369</f>
        <v>0</v>
      </c>
      <c r="L364" s="48">
        <f>'P1-C1'!L369+'P1-C2'!L369</f>
        <v>0</v>
      </c>
      <c r="M364" s="48">
        <f>'P1-C1'!M369+'P1-C2'!M369</f>
        <v>0</v>
      </c>
      <c r="N364" s="48">
        <f>'P1-C1'!N369+'P1-C2'!N369</f>
        <v>0</v>
      </c>
      <c r="O364" s="48">
        <f>'P1-C1'!O369+'P1-C2'!O369</f>
        <v>0</v>
      </c>
      <c r="P364" s="48">
        <f>'P1-C1'!P369+'P1-C2'!P369</f>
        <v>0</v>
      </c>
      <c r="Q364" s="48">
        <f>'P1-C1'!Q369+'P1-C2'!Q369</f>
        <v>0</v>
      </c>
      <c r="R364" s="66">
        <f t="shared" si="8"/>
        <v>0</v>
      </c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62"/>
      <c r="CE364" s="62"/>
      <c r="CF364" s="62"/>
      <c r="CG364" s="62"/>
      <c r="CH364" s="62"/>
      <c r="CI364" s="62"/>
      <c r="CJ364" s="62"/>
      <c r="CK364" s="62"/>
      <c r="CL364" s="62"/>
      <c r="CM364" s="62"/>
      <c r="CN364" s="62"/>
      <c r="CO364" s="62"/>
      <c r="CP364" s="62"/>
      <c r="CQ364" s="62"/>
      <c r="CR364" s="62"/>
      <c r="CS364" s="62"/>
      <c r="CT364" s="62"/>
      <c r="CU364" s="62"/>
      <c r="CV364" s="62"/>
      <c r="CW364" s="62"/>
      <c r="CX364" s="62"/>
      <c r="CY364" s="62"/>
      <c r="CZ364" s="62"/>
      <c r="DA364" s="62"/>
      <c r="DB364" s="62"/>
      <c r="DC364" s="62"/>
      <c r="DD364" s="62"/>
      <c r="DE364" s="62"/>
      <c r="DF364" s="62"/>
      <c r="DG364" s="62"/>
      <c r="DH364" s="62"/>
      <c r="DI364" s="62"/>
      <c r="DJ364" s="62"/>
      <c r="DK364" s="62"/>
      <c r="DL364" s="62"/>
      <c r="DM364" s="62"/>
      <c r="DN364" s="62"/>
      <c r="DO364" s="62"/>
      <c r="DP364" s="62"/>
      <c r="DQ364" s="62"/>
      <c r="DR364" s="62"/>
      <c r="DS364" s="62"/>
    </row>
    <row r="365" spans="1:123" s="49" customFormat="1" x14ac:dyDescent="0.25">
      <c r="A365" s="43">
        <v>5000</v>
      </c>
      <c r="B365" s="44"/>
      <c r="C365" s="45">
        <v>5821</v>
      </c>
      <c r="D365" s="46" t="s">
        <v>590</v>
      </c>
      <c r="E365" s="57"/>
      <c r="F365" s="48">
        <f>'P1-C1'!F370+'P1-C2'!F370</f>
        <v>0</v>
      </c>
      <c r="G365" s="48">
        <f>'P1-C1'!G370+'P1-C2'!G370</f>
        <v>0</v>
      </c>
      <c r="H365" s="48">
        <f>'P1-C1'!H370+'P1-C2'!H370</f>
        <v>0</v>
      </c>
      <c r="I365" s="48">
        <f>'P1-C1'!I370+'P1-C2'!I370</f>
        <v>0</v>
      </c>
      <c r="J365" s="48">
        <f>'P1-C1'!J370+'P1-C2'!J370</f>
        <v>0</v>
      </c>
      <c r="K365" s="48">
        <f>'P1-C1'!K370+'P1-C2'!K370</f>
        <v>0</v>
      </c>
      <c r="L365" s="48">
        <f>'P1-C1'!L370+'P1-C2'!L370</f>
        <v>0</v>
      </c>
      <c r="M365" s="48">
        <f>'P1-C1'!M370+'P1-C2'!M370</f>
        <v>0</v>
      </c>
      <c r="N365" s="48">
        <f>'P1-C1'!N370+'P1-C2'!N370</f>
        <v>0</v>
      </c>
      <c r="O365" s="48">
        <f>'P1-C1'!O370+'P1-C2'!O370</f>
        <v>0</v>
      </c>
      <c r="P365" s="48">
        <f>'P1-C1'!P370+'P1-C2'!P370</f>
        <v>0</v>
      </c>
      <c r="Q365" s="48">
        <f>'P1-C1'!Q370+'P1-C2'!Q370</f>
        <v>0</v>
      </c>
      <c r="R365" s="66">
        <f t="shared" si="8"/>
        <v>0</v>
      </c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62"/>
      <c r="CE365" s="62"/>
      <c r="CF365" s="62"/>
      <c r="CG365" s="62"/>
      <c r="CH365" s="62"/>
      <c r="CI365" s="62"/>
      <c r="CJ365" s="62"/>
      <c r="CK365" s="62"/>
      <c r="CL365" s="62"/>
      <c r="CM365" s="62"/>
      <c r="CN365" s="62"/>
      <c r="CO365" s="62"/>
      <c r="CP365" s="62"/>
      <c r="CQ365" s="62"/>
      <c r="CR365" s="62"/>
      <c r="CS365" s="62"/>
      <c r="CT365" s="62"/>
      <c r="CU365" s="62"/>
      <c r="CV365" s="62"/>
      <c r="CW365" s="62"/>
      <c r="CX365" s="62"/>
      <c r="CY365" s="62"/>
      <c r="CZ365" s="62"/>
      <c r="DA365" s="62"/>
      <c r="DB365" s="62"/>
      <c r="DC365" s="62"/>
      <c r="DD365" s="62"/>
      <c r="DE365" s="62"/>
      <c r="DF365" s="62"/>
      <c r="DG365" s="62"/>
      <c r="DH365" s="62"/>
      <c r="DI365" s="62"/>
      <c r="DJ365" s="62"/>
      <c r="DK365" s="62"/>
      <c r="DL365" s="62"/>
      <c r="DM365" s="62"/>
      <c r="DN365" s="62"/>
      <c r="DO365" s="62"/>
      <c r="DP365" s="62"/>
      <c r="DQ365" s="62"/>
      <c r="DR365" s="62"/>
      <c r="DS365" s="62"/>
    </row>
    <row r="366" spans="1:123" s="49" customFormat="1" x14ac:dyDescent="0.25">
      <c r="A366" s="43">
        <v>5000</v>
      </c>
      <c r="B366" s="44"/>
      <c r="C366" s="45">
        <v>5831</v>
      </c>
      <c r="D366" s="46" t="s">
        <v>591</v>
      </c>
      <c r="E366" s="57"/>
      <c r="F366" s="48">
        <f>'P1-C1'!F371+'P1-C2'!F371</f>
        <v>0</v>
      </c>
      <c r="G366" s="48">
        <f>'P1-C1'!G371+'P1-C2'!G371</f>
        <v>0</v>
      </c>
      <c r="H366" s="48">
        <f>'P1-C1'!H371+'P1-C2'!H371</f>
        <v>0</v>
      </c>
      <c r="I366" s="48">
        <f>'P1-C1'!I371+'P1-C2'!I371</f>
        <v>0</v>
      </c>
      <c r="J366" s="48">
        <f>'P1-C1'!J371+'P1-C2'!J371</f>
        <v>0</v>
      </c>
      <c r="K366" s="48">
        <f>'P1-C1'!K371+'P1-C2'!K371</f>
        <v>0</v>
      </c>
      <c r="L366" s="48">
        <f>'P1-C1'!L371+'P1-C2'!L371</f>
        <v>0</v>
      </c>
      <c r="M366" s="48">
        <f>'P1-C1'!M371+'P1-C2'!M371</f>
        <v>0</v>
      </c>
      <c r="N366" s="48">
        <f>'P1-C1'!N371+'P1-C2'!N371</f>
        <v>0</v>
      </c>
      <c r="O366" s="48">
        <f>'P1-C1'!O371+'P1-C2'!O371</f>
        <v>0</v>
      </c>
      <c r="P366" s="48">
        <f>'P1-C1'!P371+'P1-C2'!P371</f>
        <v>0</v>
      </c>
      <c r="Q366" s="48">
        <f>'P1-C1'!Q371+'P1-C2'!Q371</f>
        <v>0</v>
      </c>
      <c r="R366" s="66">
        <f t="shared" si="8"/>
        <v>0</v>
      </c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62"/>
      <c r="CE366" s="62"/>
      <c r="CF366" s="62"/>
      <c r="CG366" s="62"/>
      <c r="CH366" s="62"/>
      <c r="CI366" s="62"/>
      <c r="CJ366" s="62"/>
      <c r="CK366" s="62"/>
      <c r="CL366" s="62"/>
      <c r="CM366" s="62"/>
      <c r="CN366" s="62"/>
      <c r="CO366" s="62"/>
      <c r="CP366" s="62"/>
      <c r="CQ366" s="62"/>
      <c r="CR366" s="62"/>
      <c r="CS366" s="62"/>
      <c r="CT366" s="62"/>
      <c r="CU366" s="62"/>
      <c r="CV366" s="62"/>
      <c r="CW366" s="62"/>
      <c r="CX366" s="62"/>
      <c r="CY366" s="62"/>
      <c r="CZ366" s="62"/>
      <c r="DA366" s="62"/>
      <c r="DB366" s="62"/>
      <c r="DC366" s="62"/>
      <c r="DD366" s="62"/>
      <c r="DE366" s="62"/>
      <c r="DF366" s="62"/>
      <c r="DG366" s="62"/>
      <c r="DH366" s="62"/>
      <c r="DI366" s="62"/>
      <c r="DJ366" s="62"/>
      <c r="DK366" s="62"/>
      <c r="DL366" s="62"/>
      <c r="DM366" s="62"/>
      <c r="DN366" s="62"/>
      <c r="DO366" s="62"/>
      <c r="DP366" s="62"/>
      <c r="DQ366" s="62"/>
      <c r="DR366" s="62"/>
      <c r="DS366" s="62"/>
    </row>
    <row r="367" spans="1:123" s="49" customFormat="1" x14ac:dyDescent="0.25">
      <c r="A367" s="43">
        <v>5000</v>
      </c>
      <c r="B367" s="44"/>
      <c r="C367" s="45">
        <v>5891</v>
      </c>
      <c r="D367" s="46" t="s">
        <v>592</v>
      </c>
      <c r="E367" s="57"/>
      <c r="F367" s="48">
        <f>'P1-C1'!F372+'P1-C2'!F372</f>
        <v>0</v>
      </c>
      <c r="G367" s="48">
        <f>'P1-C1'!G372+'P1-C2'!G372</f>
        <v>0</v>
      </c>
      <c r="H367" s="48">
        <f>'P1-C1'!H372+'P1-C2'!H372</f>
        <v>0</v>
      </c>
      <c r="I367" s="48">
        <f>'P1-C1'!I372+'P1-C2'!I372</f>
        <v>0</v>
      </c>
      <c r="J367" s="48">
        <f>'P1-C1'!J372+'P1-C2'!J372</f>
        <v>0</v>
      </c>
      <c r="K367" s="48">
        <f>'P1-C1'!K372+'P1-C2'!K372</f>
        <v>0</v>
      </c>
      <c r="L367" s="48">
        <f>'P1-C1'!L372+'P1-C2'!L372</f>
        <v>0</v>
      </c>
      <c r="M367" s="48">
        <f>'P1-C1'!M372+'P1-C2'!M372</f>
        <v>0</v>
      </c>
      <c r="N367" s="48">
        <f>'P1-C1'!N372+'P1-C2'!N372</f>
        <v>0</v>
      </c>
      <c r="O367" s="48">
        <f>'P1-C1'!O372+'P1-C2'!O372</f>
        <v>0</v>
      </c>
      <c r="P367" s="48">
        <f>'P1-C1'!P372+'P1-C2'!P372</f>
        <v>0</v>
      </c>
      <c r="Q367" s="48">
        <f>'P1-C1'!Q372+'P1-C2'!Q372</f>
        <v>0</v>
      </c>
      <c r="R367" s="66">
        <f t="shared" si="8"/>
        <v>0</v>
      </c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62"/>
      <c r="CE367" s="62"/>
      <c r="CF367" s="62"/>
      <c r="CG367" s="62"/>
      <c r="CH367" s="62"/>
      <c r="CI367" s="62"/>
      <c r="CJ367" s="62"/>
      <c r="CK367" s="62"/>
      <c r="CL367" s="62"/>
      <c r="CM367" s="62"/>
      <c r="CN367" s="62"/>
      <c r="CO367" s="62"/>
      <c r="CP367" s="62"/>
      <c r="CQ367" s="62"/>
      <c r="CR367" s="62"/>
      <c r="CS367" s="62"/>
      <c r="CT367" s="62"/>
      <c r="CU367" s="62"/>
      <c r="CV367" s="62"/>
      <c r="CW367" s="62"/>
      <c r="CX367" s="62"/>
      <c r="CY367" s="62"/>
      <c r="CZ367" s="62"/>
      <c r="DA367" s="62"/>
      <c r="DB367" s="62"/>
      <c r="DC367" s="62"/>
      <c r="DD367" s="62"/>
      <c r="DE367" s="62"/>
      <c r="DF367" s="62"/>
      <c r="DG367" s="62"/>
      <c r="DH367" s="62"/>
      <c r="DI367" s="62"/>
      <c r="DJ367" s="62"/>
      <c r="DK367" s="62"/>
      <c r="DL367" s="62"/>
      <c r="DM367" s="62"/>
      <c r="DN367" s="62"/>
      <c r="DO367" s="62"/>
      <c r="DP367" s="62"/>
      <c r="DQ367" s="62"/>
      <c r="DR367" s="62"/>
      <c r="DS367" s="62"/>
    </row>
    <row r="368" spans="1:123" s="49" customFormat="1" x14ac:dyDescent="0.25">
      <c r="A368" s="43">
        <v>5000</v>
      </c>
      <c r="B368" s="44"/>
      <c r="C368" s="45">
        <v>5911</v>
      </c>
      <c r="D368" s="46" t="s">
        <v>593</v>
      </c>
      <c r="E368" s="57"/>
      <c r="F368" s="48">
        <f>'P1-C1'!F373+'P1-C2'!F373</f>
        <v>0</v>
      </c>
      <c r="G368" s="48">
        <f>'P1-C1'!G373+'P1-C2'!G373</f>
        <v>0</v>
      </c>
      <c r="H368" s="48">
        <f>'P1-C1'!H373+'P1-C2'!H373</f>
        <v>0</v>
      </c>
      <c r="I368" s="48">
        <f>'P1-C1'!I373+'P1-C2'!I373</f>
        <v>0</v>
      </c>
      <c r="J368" s="48">
        <f>'P1-C1'!J373+'P1-C2'!J373</f>
        <v>0</v>
      </c>
      <c r="K368" s="48">
        <f>'P1-C1'!K373+'P1-C2'!K373</f>
        <v>0</v>
      </c>
      <c r="L368" s="48">
        <f>'P1-C1'!L373+'P1-C2'!L373</f>
        <v>0</v>
      </c>
      <c r="M368" s="48">
        <f>'P1-C1'!M373+'P1-C2'!M373</f>
        <v>0</v>
      </c>
      <c r="N368" s="48">
        <f>'P1-C1'!N373+'P1-C2'!N373</f>
        <v>0</v>
      </c>
      <c r="O368" s="48">
        <f>'P1-C1'!O373+'P1-C2'!O373</f>
        <v>0</v>
      </c>
      <c r="P368" s="48">
        <f>'P1-C1'!P373+'P1-C2'!P373</f>
        <v>0</v>
      </c>
      <c r="Q368" s="48">
        <f>'P1-C1'!Q373+'P1-C2'!Q373</f>
        <v>0</v>
      </c>
      <c r="R368" s="66">
        <f t="shared" si="8"/>
        <v>0</v>
      </c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2"/>
      <c r="CO368" s="62"/>
      <c r="CP368" s="62"/>
      <c r="CQ368" s="62"/>
      <c r="CR368" s="62"/>
      <c r="CS368" s="62"/>
      <c r="CT368" s="62"/>
      <c r="CU368" s="62"/>
      <c r="CV368" s="62"/>
      <c r="CW368" s="62"/>
      <c r="CX368" s="62"/>
      <c r="CY368" s="62"/>
      <c r="CZ368" s="62"/>
      <c r="DA368" s="62"/>
      <c r="DB368" s="62"/>
      <c r="DC368" s="62"/>
      <c r="DD368" s="62"/>
      <c r="DE368" s="62"/>
      <c r="DF368" s="62"/>
      <c r="DG368" s="62"/>
      <c r="DH368" s="62"/>
      <c r="DI368" s="62"/>
      <c r="DJ368" s="62"/>
      <c r="DK368" s="62"/>
      <c r="DL368" s="62"/>
      <c r="DM368" s="62"/>
      <c r="DN368" s="62"/>
      <c r="DO368" s="62"/>
      <c r="DP368" s="62"/>
      <c r="DQ368" s="62"/>
      <c r="DR368" s="62"/>
      <c r="DS368" s="62"/>
    </row>
    <row r="369" spans="1:123" s="49" customFormat="1" x14ac:dyDescent="0.25">
      <c r="A369" s="43">
        <v>5000</v>
      </c>
      <c r="B369" s="44"/>
      <c r="C369" s="45">
        <v>5921</v>
      </c>
      <c r="D369" s="46" t="s">
        <v>594</v>
      </c>
      <c r="E369" s="57"/>
      <c r="F369" s="48">
        <f>'P1-C1'!F374+'P1-C2'!F374</f>
        <v>0</v>
      </c>
      <c r="G369" s="48">
        <f>'P1-C1'!G374+'P1-C2'!G374</f>
        <v>0</v>
      </c>
      <c r="H369" s="48">
        <f>'P1-C1'!H374+'P1-C2'!H374</f>
        <v>0</v>
      </c>
      <c r="I369" s="48">
        <f>'P1-C1'!I374+'P1-C2'!I374</f>
        <v>0</v>
      </c>
      <c r="J369" s="48">
        <f>'P1-C1'!J374+'P1-C2'!J374</f>
        <v>0</v>
      </c>
      <c r="K369" s="48">
        <f>'P1-C1'!K374+'P1-C2'!K374</f>
        <v>0</v>
      </c>
      <c r="L369" s="48">
        <f>'P1-C1'!L374+'P1-C2'!L374</f>
        <v>0</v>
      </c>
      <c r="M369" s="48">
        <f>'P1-C1'!M374+'P1-C2'!M374</f>
        <v>0</v>
      </c>
      <c r="N369" s="48">
        <f>'P1-C1'!N374+'P1-C2'!N374</f>
        <v>0</v>
      </c>
      <c r="O369" s="48">
        <f>'P1-C1'!O374+'P1-C2'!O374</f>
        <v>0</v>
      </c>
      <c r="P369" s="48">
        <f>'P1-C1'!P374+'P1-C2'!P374</f>
        <v>0</v>
      </c>
      <c r="Q369" s="48">
        <f>'P1-C1'!Q374+'P1-C2'!Q374</f>
        <v>0</v>
      </c>
      <c r="R369" s="66">
        <f t="shared" si="8"/>
        <v>0</v>
      </c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62"/>
      <c r="CE369" s="62"/>
      <c r="CF369" s="62"/>
      <c r="CG369" s="62"/>
      <c r="CH369" s="62"/>
      <c r="CI369" s="62"/>
      <c r="CJ369" s="62"/>
      <c r="CK369" s="62"/>
      <c r="CL369" s="62"/>
      <c r="CM369" s="62"/>
      <c r="CN369" s="62"/>
      <c r="CO369" s="62"/>
      <c r="CP369" s="62"/>
      <c r="CQ369" s="62"/>
      <c r="CR369" s="62"/>
      <c r="CS369" s="62"/>
      <c r="CT369" s="62"/>
      <c r="CU369" s="62"/>
      <c r="CV369" s="62"/>
      <c r="CW369" s="62"/>
      <c r="CX369" s="62"/>
      <c r="CY369" s="62"/>
      <c r="CZ369" s="62"/>
      <c r="DA369" s="62"/>
      <c r="DB369" s="62"/>
      <c r="DC369" s="62"/>
      <c r="DD369" s="62"/>
      <c r="DE369" s="62"/>
      <c r="DF369" s="62"/>
      <c r="DG369" s="62"/>
      <c r="DH369" s="62"/>
      <c r="DI369" s="62"/>
      <c r="DJ369" s="62"/>
      <c r="DK369" s="62"/>
      <c r="DL369" s="62"/>
      <c r="DM369" s="62"/>
      <c r="DN369" s="62"/>
      <c r="DO369" s="62"/>
      <c r="DP369" s="62"/>
      <c r="DQ369" s="62"/>
      <c r="DR369" s="62"/>
      <c r="DS369" s="62"/>
    </row>
    <row r="370" spans="1:123" s="49" customFormat="1" x14ac:dyDescent="0.25">
      <c r="A370" s="43">
        <v>5000</v>
      </c>
      <c r="B370" s="44"/>
      <c r="C370" s="45">
        <v>5931</v>
      </c>
      <c r="D370" s="46" t="s">
        <v>595</v>
      </c>
      <c r="E370" s="57"/>
      <c r="F370" s="48">
        <f>'P1-C1'!F375+'P1-C2'!F375</f>
        <v>0</v>
      </c>
      <c r="G370" s="48">
        <f>'P1-C1'!G375+'P1-C2'!G375</f>
        <v>0</v>
      </c>
      <c r="H370" s="48">
        <f>'P1-C1'!H375+'P1-C2'!H375</f>
        <v>0</v>
      </c>
      <c r="I370" s="48">
        <f>'P1-C1'!I375+'P1-C2'!I375</f>
        <v>0</v>
      </c>
      <c r="J370" s="48">
        <f>'P1-C1'!J375+'P1-C2'!J375</f>
        <v>0</v>
      </c>
      <c r="K370" s="48">
        <f>'P1-C1'!K375+'P1-C2'!K375</f>
        <v>0</v>
      </c>
      <c r="L370" s="48">
        <f>'P1-C1'!L375+'P1-C2'!L375</f>
        <v>0</v>
      </c>
      <c r="M370" s="48">
        <f>'P1-C1'!M375+'P1-C2'!M375</f>
        <v>0</v>
      </c>
      <c r="N370" s="48">
        <f>'P1-C1'!N375+'P1-C2'!N375</f>
        <v>0</v>
      </c>
      <c r="O370" s="48">
        <f>'P1-C1'!O375+'P1-C2'!O375</f>
        <v>0</v>
      </c>
      <c r="P370" s="48">
        <f>'P1-C1'!P375+'P1-C2'!P375</f>
        <v>0</v>
      </c>
      <c r="Q370" s="48">
        <f>'P1-C1'!Q375+'P1-C2'!Q375</f>
        <v>0</v>
      </c>
      <c r="R370" s="66">
        <f t="shared" si="8"/>
        <v>0</v>
      </c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62"/>
      <c r="CE370" s="62"/>
      <c r="CF370" s="62"/>
      <c r="CG370" s="62"/>
      <c r="CH370" s="62"/>
      <c r="CI370" s="62"/>
      <c r="CJ370" s="62"/>
      <c r="CK370" s="62"/>
      <c r="CL370" s="62"/>
      <c r="CM370" s="62"/>
      <c r="CN370" s="62"/>
      <c r="CO370" s="62"/>
      <c r="CP370" s="62"/>
      <c r="CQ370" s="62"/>
      <c r="CR370" s="62"/>
      <c r="CS370" s="62"/>
      <c r="CT370" s="62"/>
      <c r="CU370" s="62"/>
      <c r="CV370" s="62"/>
      <c r="CW370" s="62"/>
      <c r="CX370" s="62"/>
      <c r="CY370" s="62"/>
      <c r="CZ370" s="62"/>
      <c r="DA370" s="62"/>
      <c r="DB370" s="62"/>
      <c r="DC370" s="62"/>
      <c r="DD370" s="62"/>
      <c r="DE370" s="62"/>
      <c r="DF370" s="62"/>
      <c r="DG370" s="62"/>
      <c r="DH370" s="62"/>
      <c r="DI370" s="62"/>
      <c r="DJ370" s="62"/>
      <c r="DK370" s="62"/>
      <c r="DL370" s="62"/>
      <c r="DM370" s="62"/>
      <c r="DN370" s="62"/>
      <c r="DO370" s="62"/>
      <c r="DP370" s="62"/>
      <c r="DQ370" s="62"/>
      <c r="DR370" s="62"/>
      <c r="DS370" s="62"/>
    </row>
    <row r="371" spans="1:123" s="49" customFormat="1" x14ac:dyDescent="0.25">
      <c r="A371" s="43">
        <v>5000</v>
      </c>
      <c r="B371" s="44"/>
      <c r="C371" s="45">
        <v>5941</v>
      </c>
      <c r="D371" s="46" t="s">
        <v>596</v>
      </c>
      <c r="E371" s="57"/>
      <c r="F371" s="48">
        <f>'P1-C1'!F376+'P1-C2'!F376</f>
        <v>0</v>
      </c>
      <c r="G371" s="48">
        <f>'P1-C1'!G376+'P1-C2'!G376</f>
        <v>0</v>
      </c>
      <c r="H371" s="48">
        <f>'P1-C1'!H376+'P1-C2'!H376</f>
        <v>0</v>
      </c>
      <c r="I371" s="48">
        <f>'P1-C1'!I376+'P1-C2'!I376</f>
        <v>0</v>
      </c>
      <c r="J371" s="48">
        <f>'P1-C1'!J376+'P1-C2'!J376</f>
        <v>0</v>
      </c>
      <c r="K371" s="48">
        <f>'P1-C1'!K376+'P1-C2'!K376</f>
        <v>0</v>
      </c>
      <c r="L371" s="48">
        <f>'P1-C1'!L376+'P1-C2'!L376</f>
        <v>0</v>
      </c>
      <c r="M371" s="48">
        <f>'P1-C1'!M376+'P1-C2'!M376</f>
        <v>0</v>
      </c>
      <c r="N371" s="48">
        <f>'P1-C1'!N376+'P1-C2'!N376</f>
        <v>0</v>
      </c>
      <c r="O371" s="48">
        <f>'P1-C1'!O376+'P1-C2'!O376</f>
        <v>0</v>
      </c>
      <c r="P371" s="48">
        <f>'P1-C1'!P376+'P1-C2'!P376</f>
        <v>0</v>
      </c>
      <c r="Q371" s="48">
        <f>'P1-C1'!Q376+'P1-C2'!Q376</f>
        <v>0</v>
      </c>
      <c r="R371" s="66">
        <f t="shared" si="8"/>
        <v>0</v>
      </c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62"/>
      <c r="CE371" s="62"/>
      <c r="CF371" s="62"/>
      <c r="CG371" s="62"/>
      <c r="CH371" s="62"/>
      <c r="CI371" s="62"/>
      <c r="CJ371" s="62"/>
      <c r="CK371" s="62"/>
      <c r="CL371" s="62"/>
      <c r="CM371" s="62"/>
      <c r="CN371" s="62"/>
      <c r="CO371" s="62"/>
      <c r="CP371" s="62"/>
      <c r="CQ371" s="62"/>
      <c r="CR371" s="62"/>
      <c r="CS371" s="62"/>
      <c r="CT371" s="62"/>
      <c r="CU371" s="62"/>
      <c r="CV371" s="62"/>
      <c r="CW371" s="62"/>
      <c r="CX371" s="62"/>
      <c r="CY371" s="62"/>
      <c r="CZ371" s="62"/>
      <c r="DA371" s="62"/>
      <c r="DB371" s="62"/>
      <c r="DC371" s="62"/>
      <c r="DD371" s="62"/>
      <c r="DE371" s="62"/>
      <c r="DF371" s="62"/>
      <c r="DG371" s="62"/>
      <c r="DH371" s="62"/>
      <c r="DI371" s="62"/>
      <c r="DJ371" s="62"/>
      <c r="DK371" s="62"/>
      <c r="DL371" s="62"/>
      <c r="DM371" s="62"/>
      <c r="DN371" s="62"/>
      <c r="DO371" s="62"/>
      <c r="DP371" s="62"/>
      <c r="DQ371" s="62"/>
      <c r="DR371" s="62"/>
      <c r="DS371" s="62"/>
    </row>
    <row r="372" spans="1:123" s="49" customFormat="1" x14ac:dyDescent="0.25">
      <c r="A372" s="43">
        <v>5000</v>
      </c>
      <c r="B372" s="44"/>
      <c r="C372" s="45">
        <v>5951</v>
      </c>
      <c r="D372" s="46" t="s">
        <v>597</v>
      </c>
      <c r="E372" s="57"/>
      <c r="F372" s="48">
        <f>'P1-C1'!F377+'P1-C2'!F377</f>
        <v>0</v>
      </c>
      <c r="G372" s="48">
        <f>'P1-C1'!G377+'P1-C2'!G377</f>
        <v>0</v>
      </c>
      <c r="H372" s="48">
        <f>'P1-C1'!H377+'P1-C2'!H377</f>
        <v>0</v>
      </c>
      <c r="I372" s="48">
        <f>'P1-C1'!I377+'P1-C2'!I377</f>
        <v>0</v>
      </c>
      <c r="J372" s="48">
        <f>'P1-C1'!J377+'P1-C2'!J377</f>
        <v>0</v>
      </c>
      <c r="K372" s="48">
        <f>'P1-C1'!K377+'P1-C2'!K377</f>
        <v>0</v>
      </c>
      <c r="L372" s="48">
        <f>'P1-C1'!L377+'P1-C2'!L377</f>
        <v>0</v>
      </c>
      <c r="M372" s="48">
        <f>'P1-C1'!M377+'P1-C2'!M377</f>
        <v>0</v>
      </c>
      <c r="N372" s="48">
        <f>'P1-C1'!N377+'P1-C2'!N377</f>
        <v>0</v>
      </c>
      <c r="O372" s="48">
        <f>'P1-C1'!O377+'P1-C2'!O377</f>
        <v>0</v>
      </c>
      <c r="P372" s="48">
        <f>'P1-C1'!P377+'P1-C2'!P377</f>
        <v>0</v>
      </c>
      <c r="Q372" s="48">
        <f>'P1-C1'!Q377+'P1-C2'!Q377</f>
        <v>0</v>
      </c>
      <c r="R372" s="66">
        <f t="shared" si="8"/>
        <v>0</v>
      </c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62"/>
      <c r="CE372" s="62"/>
      <c r="CF372" s="62"/>
      <c r="CG372" s="62"/>
      <c r="CH372" s="62"/>
      <c r="CI372" s="62"/>
      <c r="CJ372" s="62"/>
      <c r="CK372" s="62"/>
      <c r="CL372" s="62"/>
      <c r="CM372" s="62"/>
      <c r="CN372" s="62"/>
      <c r="CO372" s="62"/>
      <c r="CP372" s="62"/>
      <c r="CQ372" s="62"/>
      <c r="CR372" s="62"/>
      <c r="CS372" s="62"/>
      <c r="CT372" s="62"/>
      <c r="CU372" s="62"/>
      <c r="CV372" s="62"/>
      <c r="CW372" s="62"/>
      <c r="CX372" s="62"/>
      <c r="CY372" s="62"/>
      <c r="CZ372" s="62"/>
      <c r="DA372" s="62"/>
      <c r="DB372" s="62"/>
      <c r="DC372" s="62"/>
      <c r="DD372" s="62"/>
      <c r="DE372" s="62"/>
      <c r="DF372" s="62"/>
      <c r="DG372" s="62"/>
      <c r="DH372" s="62"/>
      <c r="DI372" s="62"/>
      <c r="DJ372" s="62"/>
      <c r="DK372" s="62"/>
      <c r="DL372" s="62"/>
      <c r="DM372" s="62"/>
      <c r="DN372" s="62"/>
      <c r="DO372" s="62"/>
      <c r="DP372" s="62"/>
      <c r="DQ372" s="62"/>
      <c r="DR372" s="62"/>
      <c r="DS372" s="62"/>
    </row>
    <row r="373" spans="1:123" s="49" customFormat="1" x14ac:dyDescent="0.25">
      <c r="A373" s="43">
        <v>5000</v>
      </c>
      <c r="B373" s="44"/>
      <c r="C373" s="45">
        <v>5961</v>
      </c>
      <c r="D373" s="46" t="s">
        <v>598</v>
      </c>
      <c r="E373" s="57"/>
      <c r="F373" s="48">
        <f>'P1-C1'!F378+'P1-C2'!F378</f>
        <v>0</v>
      </c>
      <c r="G373" s="48">
        <f>'P1-C1'!G378+'P1-C2'!G378</f>
        <v>0</v>
      </c>
      <c r="H373" s="48">
        <f>'P1-C1'!H378+'P1-C2'!H378</f>
        <v>0</v>
      </c>
      <c r="I373" s="48">
        <f>'P1-C1'!I378+'P1-C2'!I378</f>
        <v>0</v>
      </c>
      <c r="J373" s="48">
        <f>'P1-C1'!J378+'P1-C2'!J378</f>
        <v>0</v>
      </c>
      <c r="K373" s="48">
        <f>'P1-C1'!K378+'P1-C2'!K378</f>
        <v>0</v>
      </c>
      <c r="L373" s="48">
        <f>'P1-C1'!L378+'P1-C2'!L378</f>
        <v>0</v>
      </c>
      <c r="M373" s="48">
        <f>'P1-C1'!M378+'P1-C2'!M378</f>
        <v>0</v>
      </c>
      <c r="N373" s="48">
        <f>'P1-C1'!N378+'P1-C2'!N378</f>
        <v>0</v>
      </c>
      <c r="O373" s="48">
        <f>'P1-C1'!O378+'P1-C2'!O378</f>
        <v>0</v>
      </c>
      <c r="P373" s="48">
        <f>'P1-C1'!P378+'P1-C2'!P378</f>
        <v>0</v>
      </c>
      <c r="Q373" s="48">
        <f>'P1-C1'!Q378+'P1-C2'!Q378</f>
        <v>0</v>
      </c>
      <c r="R373" s="66">
        <f t="shared" si="8"/>
        <v>0</v>
      </c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62"/>
      <c r="CE373" s="62"/>
      <c r="CF373" s="62"/>
      <c r="CG373" s="62"/>
      <c r="CH373" s="62"/>
      <c r="CI373" s="62"/>
      <c r="CJ373" s="62"/>
      <c r="CK373" s="62"/>
      <c r="CL373" s="62"/>
      <c r="CM373" s="62"/>
      <c r="CN373" s="62"/>
      <c r="CO373" s="62"/>
      <c r="CP373" s="62"/>
      <c r="CQ373" s="62"/>
      <c r="CR373" s="62"/>
      <c r="CS373" s="62"/>
      <c r="CT373" s="62"/>
      <c r="CU373" s="62"/>
      <c r="CV373" s="62"/>
      <c r="CW373" s="62"/>
      <c r="CX373" s="62"/>
      <c r="CY373" s="62"/>
      <c r="CZ373" s="62"/>
      <c r="DA373" s="62"/>
      <c r="DB373" s="62"/>
      <c r="DC373" s="62"/>
      <c r="DD373" s="62"/>
      <c r="DE373" s="62"/>
      <c r="DF373" s="62"/>
      <c r="DG373" s="62"/>
      <c r="DH373" s="62"/>
      <c r="DI373" s="62"/>
      <c r="DJ373" s="62"/>
      <c r="DK373" s="62"/>
      <c r="DL373" s="62"/>
      <c r="DM373" s="62"/>
      <c r="DN373" s="62"/>
      <c r="DO373" s="62"/>
      <c r="DP373" s="62"/>
      <c r="DQ373" s="62"/>
      <c r="DR373" s="62"/>
      <c r="DS373" s="62"/>
    </row>
    <row r="374" spans="1:123" s="49" customFormat="1" x14ac:dyDescent="0.25">
      <c r="A374" s="43">
        <v>5000</v>
      </c>
      <c r="B374" s="44"/>
      <c r="C374" s="45">
        <v>5971</v>
      </c>
      <c r="D374" s="46" t="s">
        <v>599</v>
      </c>
      <c r="E374" s="57"/>
      <c r="F374" s="48">
        <f>'P1-C1'!F379+'P1-C2'!F379</f>
        <v>0</v>
      </c>
      <c r="G374" s="48">
        <f>'P1-C1'!G379+'P1-C2'!G379</f>
        <v>0</v>
      </c>
      <c r="H374" s="48">
        <f>'P1-C1'!H379+'P1-C2'!H379</f>
        <v>0</v>
      </c>
      <c r="I374" s="48">
        <f>'P1-C1'!I379+'P1-C2'!I379</f>
        <v>0</v>
      </c>
      <c r="J374" s="48">
        <f>'P1-C1'!J379+'P1-C2'!J379</f>
        <v>0</v>
      </c>
      <c r="K374" s="48">
        <f>'P1-C1'!K379+'P1-C2'!K379</f>
        <v>0</v>
      </c>
      <c r="L374" s="48">
        <f>'P1-C1'!L379+'P1-C2'!L379</f>
        <v>0</v>
      </c>
      <c r="M374" s="48">
        <f>'P1-C1'!M379+'P1-C2'!M379</f>
        <v>0</v>
      </c>
      <c r="N374" s="48">
        <f>'P1-C1'!N379+'P1-C2'!N379</f>
        <v>0</v>
      </c>
      <c r="O374" s="48">
        <f>'P1-C1'!O379+'P1-C2'!O379</f>
        <v>0</v>
      </c>
      <c r="P374" s="48">
        <f>'P1-C1'!P379+'P1-C2'!P379</f>
        <v>0</v>
      </c>
      <c r="Q374" s="48">
        <f>'P1-C1'!Q379+'P1-C2'!Q379</f>
        <v>0</v>
      </c>
      <c r="R374" s="66">
        <f t="shared" si="8"/>
        <v>0</v>
      </c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62"/>
      <c r="CE374" s="62"/>
      <c r="CF374" s="62"/>
      <c r="CG374" s="62"/>
      <c r="CH374" s="62"/>
      <c r="CI374" s="62"/>
      <c r="CJ374" s="62"/>
      <c r="CK374" s="62"/>
      <c r="CL374" s="62"/>
      <c r="CM374" s="62"/>
      <c r="CN374" s="62"/>
      <c r="CO374" s="62"/>
      <c r="CP374" s="62"/>
      <c r="CQ374" s="62"/>
      <c r="CR374" s="62"/>
      <c r="CS374" s="62"/>
      <c r="CT374" s="62"/>
      <c r="CU374" s="62"/>
      <c r="CV374" s="62"/>
      <c r="CW374" s="62"/>
      <c r="CX374" s="62"/>
      <c r="CY374" s="62"/>
      <c r="CZ374" s="62"/>
      <c r="DA374" s="62"/>
      <c r="DB374" s="62"/>
      <c r="DC374" s="62"/>
      <c r="DD374" s="62"/>
      <c r="DE374" s="62"/>
      <c r="DF374" s="62"/>
      <c r="DG374" s="62"/>
      <c r="DH374" s="62"/>
      <c r="DI374" s="62"/>
      <c r="DJ374" s="62"/>
      <c r="DK374" s="62"/>
      <c r="DL374" s="62"/>
      <c r="DM374" s="62"/>
      <c r="DN374" s="62"/>
      <c r="DO374" s="62"/>
      <c r="DP374" s="62"/>
      <c r="DQ374" s="62"/>
      <c r="DR374" s="62"/>
      <c r="DS374" s="62"/>
    </row>
    <row r="375" spans="1:123" s="49" customFormat="1" x14ac:dyDescent="0.25">
      <c r="A375" s="43">
        <v>5000</v>
      </c>
      <c r="B375" s="44"/>
      <c r="C375" s="45">
        <v>5981</v>
      </c>
      <c r="D375" s="46" t="s">
        <v>600</v>
      </c>
      <c r="E375" s="57"/>
      <c r="F375" s="48">
        <f>'P1-C1'!F380+'P1-C2'!F380</f>
        <v>0</v>
      </c>
      <c r="G375" s="48">
        <f>'P1-C1'!G380+'P1-C2'!G380</f>
        <v>0</v>
      </c>
      <c r="H375" s="48">
        <f>'P1-C1'!H380+'P1-C2'!H380</f>
        <v>0</v>
      </c>
      <c r="I375" s="48">
        <f>'P1-C1'!I380+'P1-C2'!I380</f>
        <v>0</v>
      </c>
      <c r="J375" s="48">
        <f>'P1-C1'!J380+'P1-C2'!J380</f>
        <v>0</v>
      </c>
      <c r="K375" s="48">
        <f>'P1-C1'!K380+'P1-C2'!K380</f>
        <v>0</v>
      </c>
      <c r="L375" s="48">
        <f>'P1-C1'!L380+'P1-C2'!L380</f>
        <v>0</v>
      </c>
      <c r="M375" s="48">
        <f>'P1-C1'!M380+'P1-C2'!M380</f>
        <v>0</v>
      </c>
      <c r="N375" s="48">
        <f>'P1-C1'!N380+'P1-C2'!N380</f>
        <v>0</v>
      </c>
      <c r="O375" s="48">
        <f>'P1-C1'!O380+'P1-C2'!O380</f>
        <v>0</v>
      </c>
      <c r="P375" s="48">
        <f>'P1-C1'!P380+'P1-C2'!P380</f>
        <v>0</v>
      </c>
      <c r="Q375" s="48">
        <f>'P1-C1'!Q380+'P1-C2'!Q380</f>
        <v>0</v>
      </c>
      <c r="R375" s="66">
        <f t="shared" si="8"/>
        <v>0</v>
      </c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62"/>
      <c r="CE375" s="62"/>
      <c r="CF375" s="62"/>
      <c r="CG375" s="62"/>
      <c r="CH375" s="62"/>
      <c r="CI375" s="62"/>
      <c r="CJ375" s="62"/>
      <c r="CK375" s="62"/>
      <c r="CL375" s="62"/>
      <c r="CM375" s="62"/>
      <c r="CN375" s="62"/>
      <c r="CO375" s="62"/>
      <c r="CP375" s="62"/>
      <c r="CQ375" s="62"/>
      <c r="CR375" s="62"/>
      <c r="CS375" s="62"/>
      <c r="CT375" s="62"/>
      <c r="CU375" s="62"/>
      <c r="CV375" s="62"/>
      <c r="CW375" s="62"/>
      <c r="CX375" s="62"/>
      <c r="CY375" s="62"/>
      <c r="CZ375" s="62"/>
      <c r="DA375" s="62"/>
      <c r="DB375" s="62"/>
      <c r="DC375" s="62"/>
      <c r="DD375" s="62"/>
      <c r="DE375" s="62"/>
      <c r="DF375" s="62"/>
      <c r="DG375" s="62"/>
      <c r="DH375" s="62"/>
      <c r="DI375" s="62"/>
      <c r="DJ375" s="62"/>
      <c r="DK375" s="62"/>
      <c r="DL375" s="62"/>
      <c r="DM375" s="62"/>
      <c r="DN375" s="62"/>
      <c r="DO375" s="62"/>
      <c r="DP375" s="62"/>
      <c r="DQ375" s="62"/>
      <c r="DR375" s="62"/>
      <c r="DS375" s="62"/>
    </row>
    <row r="376" spans="1:123" s="49" customFormat="1" x14ac:dyDescent="0.25">
      <c r="A376" s="43">
        <v>5000</v>
      </c>
      <c r="B376" s="44"/>
      <c r="C376" s="45">
        <v>5991</v>
      </c>
      <c r="D376" s="46" t="s">
        <v>601</v>
      </c>
      <c r="E376" s="57"/>
      <c r="F376" s="48">
        <f>'P1-C1'!F381+'P1-C2'!F381</f>
        <v>0</v>
      </c>
      <c r="G376" s="48">
        <f>'P1-C1'!G381+'P1-C2'!G381</f>
        <v>0</v>
      </c>
      <c r="H376" s="48">
        <f>'P1-C1'!H381+'P1-C2'!H381</f>
        <v>0</v>
      </c>
      <c r="I376" s="48">
        <f>'P1-C1'!I381+'P1-C2'!I381</f>
        <v>0</v>
      </c>
      <c r="J376" s="48">
        <f>'P1-C1'!J381+'P1-C2'!J381</f>
        <v>0</v>
      </c>
      <c r="K376" s="48">
        <f>'P1-C1'!K381+'P1-C2'!K381</f>
        <v>0</v>
      </c>
      <c r="L376" s="48">
        <f>'P1-C1'!L381+'P1-C2'!L381</f>
        <v>0</v>
      </c>
      <c r="M376" s="48">
        <f>'P1-C1'!M381+'P1-C2'!M381</f>
        <v>0</v>
      </c>
      <c r="N376" s="48">
        <f>'P1-C1'!N381+'P1-C2'!N381</f>
        <v>0</v>
      </c>
      <c r="O376" s="48">
        <f>'P1-C1'!O381+'P1-C2'!O381</f>
        <v>0</v>
      </c>
      <c r="P376" s="48">
        <f>'P1-C1'!P381+'P1-C2'!P381</f>
        <v>0</v>
      </c>
      <c r="Q376" s="48">
        <f>'P1-C1'!Q381+'P1-C2'!Q381</f>
        <v>0</v>
      </c>
      <c r="R376" s="66">
        <f t="shared" si="8"/>
        <v>0</v>
      </c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62"/>
      <c r="CE376" s="62"/>
      <c r="CF376" s="62"/>
      <c r="CG376" s="62"/>
      <c r="CH376" s="62"/>
      <c r="CI376" s="62"/>
      <c r="CJ376" s="62"/>
      <c r="CK376" s="62"/>
      <c r="CL376" s="62"/>
      <c r="CM376" s="62"/>
      <c r="CN376" s="62"/>
      <c r="CO376" s="62"/>
      <c r="CP376" s="62"/>
      <c r="CQ376" s="62"/>
      <c r="CR376" s="62"/>
      <c r="CS376" s="62"/>
      <c r="CT376" s="62"/>
      <c r="CU376" s="62"/>
      <c r="CV376" s="62"/>
      <c r="CW376" s="62"/>
      <c r="CX376" s="62"/>
      <c r="CY376" s="62"/>
      <c r="CZ376" s="62"/>
      <c r="DA376" s="62"/>
      <c r="DB376" s="62"/>
      <c r="DC376" s="62"/>
      <c r="DD376" s="62"/>
      <c r="DE376" s="62"/>
      <c r="DF376" s="62"/>
      <c r="DG376" s="62"/>
      <c r="DH376" s="62"/>
      <c r="DI376" s="62"/>
      <c r="DJ376" s="62"/>
      <c r="DK376" s="62"/>
      <c r="DL376" s="62"/>
      <c r="DM376" s="62"/>
      <c r="DN376" s="62"/>
      <c r="DO376" s="62"/>
      <c r="DP376" s="62"/>
      <c r="DQ376" s="62"/>
      <c r="DR376" s="62"/>
      <c r="DS376" s="62"/>
    </row>
    <row r="377" spans="1:123" s="49" customFormat="1" ht="15.75" customHeight="1" x14ac:dyDescent="0.25">
      <c r="A377" s="58" t="s">
        <v>701</v>
      </c>
      <c r="B377" s="58"/>
      <c r="C377" s="58"/>
      <c r="D377" s="58"/>
      <c r="E377" s="58"/>
      <c r="F377" s="48">
        <f>'P1-C1'!F382+'P1-C2'!F382</f>
        <v>0</v>
      </c>
      <c r="G377" s="48">
        <f>'P1-C1'!G382+'P1-C2'!G382</f>
        <v>0</v>
      </c>
      <c r="H377" s="48">
        <f>'P1-C1'!H382+'P1-C2'!H382</f>
        <v>0</v>
      </c>
      <c r="I377" s="48">
        <f>'P1-C1'!I382+'P1-C2'!I382</f>
        <v>0</v>
      </c>
      <c r="J377" s="48">
        <f>'P1-C1'!J382+'P1-C2'!J382</f>
        <v>0</v>
      </c>
      <c r="K377" s="48">
        <f>'P1-C1'!K382+'P1-C2'!K382</f>
        <v>0</v>
      </c>
      <c r="L377" s="48">
        <f>'P1-C1'!L382+'P1-C2'!L382</f>
        <v>0</v>
      </c>
      <c r="M377" s="48">
        <f>'P1-C1'!M382+'P1-C2'!M382</f>
        <v>0</v>
      </c>
      <c r="N377" s="48">
        <f>'P1-C1'!N382+'P1-C2'!N382</f>
        <v>0</v>
      </c>
      <c r="O377" s="48">
        <f>'P1-C1'!O382+'P1-C2'!O382</f>
        <v>0</v>
      </c>
      <c r="P377" s="48">
        <f>'P1-C1'!P382+'P1-C2'!P382</f>
        <v>0</v>
      </c>
      <c r="Q377" s="48">
        <f>'P1-C1'!Q382+'P1-C2'!Q382</f>
        <v>0</v>
      </c>
      <c r="R377" s="64">
        <f>SUM(R325:R376)</f>
        <v>0</v>
      </c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62"/>
      <c r="CE377" s="62"/>
      <c r="CF377" s="62"/>
      <c r="CG377" s="62"/>
      <c r="CH377" s="62"/>
      <c r="CI377" s="62"/>
      <c r="CJ377" s="62"/>
      <c r="CK377" s="62"/>
      <c r="CL377" s="62"/>
      <c r="CM377" s="62"/>
      <c r="CN377" s="62"/>
      <c r="CO377" s="62"/>
      <c r="CP377" s="62"/>
      <c r="CQ377" s="62"/>
      <c r="CR377" s="62"/>
      <c r="CS377" s="62"/>
      <c r="CT377" s="62"/>
      <c r="CU377" s="62"/>
      <c r="CV377" s="62"/>
      <c r="CW377" s="62"/>
      <c r="CX377" s="62"/>
      <c r="CY377" s="62"/>
      <c r="CZ377" s="62"/>
      <c r="DA377" s="62"/>
      <c r="DB377" s="62"/>
      <c r="DC377" s="62"/>
      <c r="DD377" s="62"/>
      <c r="DE377" s="62"/>
      <c r="DF377" s="62"/>
      <c r="DG377" s="62"/>
      <c r="DH377" s="62"/>
      <c r="DI377" s="62"/>
      <c r="DJ377" s="62"/>
      <c r="DK377" s="62"/>
      <c r="DL377" s="62"/>
      <c r="DM377" s="62"/>
      <c r="DN377" s="62"/>
      <c r="DO377" s="62"/>
      <c r="DP377" s="62"/>
      <c r="DQ377" s="62"/>
      <c r="DR377" s="62"/>
      <c r="DS377" s="62"/>
    </row>
    <row r="378" spans="1:123" s="49" customFormat="1" x14ac:dyDescent="0.25">
      <c r="A378" s="53"/>
      <c r="B378" s="53"/>
      <c r="C378" s="53"/>
      <c r="D378" s="53"/>
      <c r="E378" s="53"/>
      <c r="F378" s="48">
        <f>'P1-C1'!F383+'P1-C2'!F383</f>
        <v>0</v>
      </c>
      <c r="G378" s="48">
        <f>'P1-C1'!G383+'P1-C2'!G383</f>
        <v>0</v>
      </c>
      <c r="H378" s="48">
        <f>'P1-C1'!H383+'P1-C2'!H383</f>
        <v>0</v>
      </c>
      <c r="I378" s="48">
        <f>'P1-C1'!I383+'P1-C2'!I383</f>
        <v>0</v>
      </c>
      <c r="J378" s="48">
        <f>'P1-C1'!J383+'P1-C2'!J383</f>
        <v>0</v>
      </c>
      <c r="K378" s="48">
        <f>'P1-C1'!K383+'P1-C2'!K383</f>
        <v>0</v>
      </c>
      <c r="L378" s="48">
        <f>'P1-C1'!L383+'P1-C2'!L383</f>
        <v>0</v>
      </c>
      <c r="M378" s="48">
        <f>'P1-C1'!M383+'P1-C2'!M383</f>
        <v>0</v>
      </c>
      <c r="N378" s="48">
        <f>'P1-C1'!N383+'P1-C2'!N383</f>
        <v>0</v>
      </c>
      <c r="O378" s="48">
        <f>'P1-C1'!O383+'P1-C2'!O383</f>
        <v>0</v>
      </c>
      <c r="P378" s="48">
        <f>'P1-C1'!P383+'P1-C2'!P383</f>
        <v>0</v>
      </c>
      <c r="Q378" s="48">
        <f>'P1-C1'!Q383+'P1-C2'!Q383</f>
        <v>0</v>
      </c>
      <c r="R378" s="66">
        <f t="shared" ref="R378" si="9">SUM(F378:Q378)</f>
        <v>0</v>
      </c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62"/>
      <c r="CE378" s="62"/>
      <c r="CF378" s="62"/>
      <c r="CG378" s="62"/>
      <c r="CH378" s="62"/>
      <c r="CI378" s="62"/>
      <c r="CJ378" s="62"/>
      <c r="CK378" s="62"/>
      <c r="CL378" s="62"/>
      <c r="CM378" s="62"/>
      <c r="CN378" s="62"/>
      <c r="CO378" s="62"/>
      <c r="CP378" s="62"/>
      <c r="CQ378" s="62"/>
      <c r="CR378" s="62"/>
      <c r="CS378" s="62"/>
      <c r="CT378" s="62"/>
      <c r="CU378" s="62"/>
      <c r="CV378" s="62"/>
      <c r="CW378" s="62"/>
      <c r="CX378" s="62"/>
      <c r="CY378" s="62"/>
      <c r="CZ378" s="62"/>
      <c r="DA378" s="62"/>
      <c r="DB378" s="62"/>
      <c r="DC378" s="62"/>
      <c r="DD378" s="62"/>
      <c r="DE378" s="62"/>
      <c r="DF378" s="62"/>
      <c r="DG378" s="62"/>
      <c r="DH378" s="62"/>
      <c r="DI378" s="62"/>
      <c r="DJ378" s="62"/>
      <c r="DK378" s="62"/>
      <c r="DL378" s="62"/>
      <c r="DM378" s="62"/>
      <c r="DN378" s="62"/>
      <c r="DO378" s="62"/>
      <c r="DP378" s="62"/>
      <c r="DQ378" s="62"/>
      <c r="DR378" s="62"/>
      <c r="DS378" s="62"/>
    </row>
    <row r="379" spans="1:123" s="49" customFormat="1" x14ac:dyDescent="0.25">
      <c r="A379" s="43">
        <v>6000</v>
      </c>
      <c r="B379" s="44"/>
      <c r="C379" s="45">
        <v>6111</v>
      </c>
      <c r="D379" s="46" t="s">
        <v>602</v>
      </c>
      <c r="E379" s="54"/>
      <c r="F379" s="48">
        <f>'P1-C1'!F384+'P1-C2'!F384</f>
        <v>0</v>
      </c>
      <c r="G379" s="48">
        <f>'P1-C1'!G384+'P1-C2'!G384</f>
        <v>0</v>
      </c>
      <c r="H379" s="48">
        <f>'P1-C1'!H384+'P1-C2'!H384</f>
        <v>0</v>
      </c>
      <c r="I379" s="48">
        <f>'P1-C1'!I384+'P1-C2'!I384</f>
        <v>0</v>
      </c>
      <c r="J379" s="48">
        <f>'P1-C1'!J384+'P1-C2'!J384</f>
        <v>0</v>
      </c>
      <c r="K379" s="48">
        <f>'P1-C1'!K384+'P1-C2'!K384</f>
        <v>0</v>
      </c>
      <c r="L379" s="48">
        <f>'P1-C1'!L384+'P1-C2'!L384</f>
        <v>0</v>
      </c>
      <c r="M379" s="48">
        <f>'P1-C1'!M384+'P1-C2'!M384</f>
        <v>0</v>
      </c>
      <c r="N379" s="48">
        <f>'P1-C1'!N384+'P1-C2'!N384</f>
        <v>0</v>
      </c>
      <c r="O379" s="48">
        <f>'P1-C1'!O384+'P1-C2'!O384</f>
        <v>0</v>
      </c>
      <c r="P379" s="48">
        <f>'P1-C1'!P384+'P1-C2'!P384</f>
        <v>0</v>
      </c>
      <c r="Q379" s="48">
        <f>'P1-C1'!Q384+'P1-C2'!Q384</f>
        <v>0</v>
      </c>
      <c r="R379" s="66">
        <f t="shared" ref="R379:R407" si="10">SUM(F379:Q379)</f>
        <v>0</v>
      </c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2"/>
      <c r="CO379" s="62"/>
      <c r="CP379" s="62"/>
      <c r="CQ379" s="62"/>
      <c r="CR379" s="62"/>
      <c r="CS379" s="62"/>
      <c r="CT379" s="62"/>
      <c r="CU379" s="62"/>
      <c r="CV379" s="62"/>
      <c r="CW379" s="62"/>
      <c r="CX379" s="62"/>
      <c r="CY379" s="62"/>
      <c r="CZ379" s="62"/>
      <c r="DA379" s="62"/>
      <c r="DB379" s="62"/>
      <c r="DC379" s="62"/>
      <c r="DD379" s="62"/>
      <c r="DE379" s="62"/>
      <c r="DF379" s="62"/>
      <c r="DG379" s="62"/>
      <c r="DH379" s="62"/>
      <c r="DI379" s="62"/>
      <c r="DJ379" s="62"/>
      <c r="DK379" s="62"/>
      <c r="DL379" s="62"/>
      <c r="DM379" s="62"/>
      <c r="DN379" s="62"/>
      <c r="DO379" s="62"/>
      <c r="DP379" s="62"/>
      <c r="DQ379" s="62"/>
      <c r="DR379" s="62"/>
      <c r="DS379" s="62"/>
    </row>
    <row r="380" spans="1:123" s="49" customFormat="1" x14ac:dyDescent="0.25">
      <c r="A380" s="43">
        <v>6000</v>
      </c>
      <c r="B380" s="44"/>
      <c r="C380" s="45">
        <v>6121</v>
      </c>
      <c r="D380" s="46" t="s">
        <v>603</v>
      </c>
      <c r="E380" s="54"/>
      <c r="F380" s="48">
        <f>'P1-C1'!F385+'P1-C2'!F385</f>
        <v>0</v>
      </c>
      <c r="G380" s="48">
        <f>'P1-C1'!G385+'P1-C2'!G385</f>
        <v>0</v>
      </c>
      <c r="H380" s="48">
        <f>'P1-C1'!H385+'P1-C2'!H385</f>
        <v>0</v>
      </c>
      <c r="I380" s="48">
        <f>'P1-C1'!I385+'P1-C2'!I385</f>
        <v>0</v>
      </c>
      <c r="J380" s="48">
        <f>'P1-C1'!J385+'P1-C2'!J385</f>
        <v>0</v>
      </c>
      <c r="K380" s="48">
        <f>'P1-C1'!K385+'P1-C2'!K385</f>
        <v>0</v>
      </c>
      <c r="L380" s="48">
        <f>'P1-C1'!L385+'P1-C2'!L385</f>
        <v>0</v>
      </c>
      <c r="M380" s="48">
        <f>'P1-C1'!M385+'P1-C2'!M385</f>
        <v>0</v>
      </c>
      <c r="N380" s="48">
        <f>'P1-C1'!N385+'P1-C2'!N385</f>
        <v>0</v>
      </c>
      <c r="O380" s="48">
        <f>'P1-C1'!O385+'P1-C2'!O385</f>
        <v>0</v>
      </c>
      <c r="P380" s="48">
        <f>'P1-C1'!P385+'P1-C2'!P385</f>
        <v>0</v>
      </c>
      <c r="Q380" s="48">
        <f>'P1-C1'!Q385+'P1-C2'!Q385</f>
        <v>0</v>
      </c>
      <c r="R380" s="66">
        <f t="shared" si="10"/>
        <v>0</v>
      </c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62"/>
      <c r="BA380" s="62"/>
      <c r="BB380" s="62"/>
      <c r="BC380" s="62"/>
      <c r="BD380" s="62"/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62"/>
      <c r="BP380" s="62"/>
      <c r="BQ380" s="62"/>
      <c r="BR380" s="62"/>
      <c r="BS380" s="62"/>
      <c r="BT380" s="62"/>
      <c r="BU380" s="62"/>
      <c r="BV380" s="62"/>
      <c r="BW380" s="62"/>
      <c r="BX380" s="62"/>
      <c r="BY380" s="62"/>
      <c r="BZ380" s="62"/>
      <c r="CA380" s="62"/>
      <c r="CB380" s="62"/>
      <c r="CC380" s="62"/>
      <c r="CD380" s="62"/>
      <c r="CE380" s="62"/>
      <c r="CF380" s="62"/>
      <c r="CG380" s="62"/>
      <c r="CH380" s="62"/>
      <c r="CI380" s="62"/>
      <c r="CJ380" s="62"/>
      <c r="CK380" s="62"/>
      <c r="CL380" s="62"/>
      <c r="CM380" s="62"/>
      <c r="CN380" s="62"/>
      <c r="CO380" s="62"/>
      <c r="CP380" s="62"/>
      <c r="CQ380" s="62"/>
      <c r="CR380" s="62"/>
      <c r="CS380" s="62"/>
      <c r="CT380" s="62"/>
      <c r="CU380" s="62"/>
      <c r="CV380" s="62"/>
      <c r="CW380" s="62"/>
      <c r="CX380" s="62"/>
      <c r="CY380" s="62"/>
      <c r="CZ380" s="62"/>
      <c r="DA380" s="62"/>
      <c r="DB380" s="62"/>
      <c r="DC380" s="62"/>
      <c r="DD380" s="62"/>
      <c r="DE380" s="62"/>
      <c r="DF380" s="62"/>
      <c r="DG380" s="62"/>
      <c r="DH380" s="62"/>
      <c r="DI380" s="62"/>
      <c r="DJ380" s="62"/>
      <c r="DK380" s="62"/>
      <c r="DL380" s="62"/>
      <c r="DM380" s="62"/>
      <c r="DN380" s="62"/>
      <c r="DO380" s="62"/>
      <c r="DP380" s="62"/>
      <c r="DQ380" s="62"/>
      <c r="DR380" s="62"/>
      <c r="DS380" s="62"/>
    </row>
    <row r="381" spans="1:123" s="49" customFormat="1" x14ac:dyDescent="0.25">
      <c r="A381" s="43">
        <v>6000</v>
      </c>
      <c r="B381" s="44"/>
      <c r="C381" s="45">
        <v>6122</v>
      </c>
      <c r="D381" s="46" t="s">
        <v>604</v>
      </c>
      <c r="E381" s="54"/>
      <c r="F381" s="48">
        <f>'P1-C1'!F386+'P1-C2'!F386</f>
        <v>0</v>
      </c>
      <c r="G381" s="48">
        <f>'P1-C1'!G386+'P1-C2'!G386</f>
        <v>0</v>
      </c>
      <c r="H381" s="48">
        <f>'P1-C1'!H386+'P1-C2'!H386</f>
        <v>0</v>
      </c>
      <c r="I381" s="48">
        <f>'P1-C1'!I386+'P1-C2'!I386</f>
        <v>0</v>
      </c>
      <c r="J381" s="48">
        <f>'P1-C1'!J386+'P1-C2'!J386</f>
        <v>0</v>
      </c>
      <c r="K381" s="48">
        <f>'P1-C1'!K386+'P1-C2'!K386</f>
        <v>0</v>
      </c>
      <c r="L381" s="48">
        <f>'P1-C1'!L386+'P1-C2'!L386</f>
        <v>0</v>
      </c>
      <c r="M381" s="48">
        <f>'P1-C1'!M386+'P1-C2'!M386</f>
        <v>0</v>
      </c>
      <c r="N381" s="48">
        <f>'P1-C1'!N386+'P1-C2'!N386</f>
        <v>0</v>
      </c>
      <c r="O381" s="48">
        <f>'P1-C1'!O386+'P1-C2'!O386</f>
        <v>0</v>
      </c>
      <c r="P381" s="48">
        <f>'P1-C1'!P386+'P1-C2'!P386</f>
        <v>0</v>
      </c>
      <c r="Q381" s="48">
        <f>'P1-C1'!Q386+'P1-C2'!Q386</f>
        <v>0</v>
      </c>
      <c r="R381" s="66">
        <f t="shared" si="10"/>
        <v>0</v>
      </c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62"/>
      <c r="BA381" s="62"/>
      <c r="BB381" s="62"/>
      <c r="BC381" s="62"/>
      <c r="BD381" s="62"/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62"/>
      <c r="BP381" s="62"/>
      <c r="BQ381" s="62"/>
      <c r="BR381" s="62"/>
      <c r="BS381" s="62"/>
      <c r="BT381" s="62"/>
      <c r="BU381" s="62"/>
      <c r="BV381" s="62"/>
      <c r="BW381" s="62"/>
      <c r="BX381" s="62"/>
      <c r="BY381" s="62"/>
      <c r="BZ381" s="62"/>
      <c r="CA381" s="62"/>
      <c r="CB381" s="62"/>
      <c r="CC381" s="62"/>
      <c r="CD381" s="62"/>
      <c r="CE381" s="62"/>
      <c r="CF381" s="62"/>
      <c r="CG381" s="62"/>
      <c r="CH381" s="62"/>
      <c r="CI381" s="62"/>
      <c r="CJ381" s="62"/>
      <c r="CK381" s="62"/>
      <c r="CL381" s="62"/>
      <c r="CM381" s="62"/>
      <c r="CN381" s="62"/>
      <c r="CO381" s="62"/>
      <c r="CP381" s="62"/>
      <c r="CQ381" s="62"/>
      <c r="CR381" s="62"/>
      <c r="CS381" s="62"/>
      <c r="CT381" s="62"/>
      <c r="CU381" s="62"/>
      <c r="CV381" s="62"/>
      <c r="CW381" s="62"/>
      <c r="CX381" s="62"/>
      <c r="CY381" s="62"/>
      <c r="CZ381" s="62"/>
      <c r="DA381" s="62"/>
      <c r="DB381" s="62"/>
      <c r="DC381" s="62"/>
      <c r="DD381" s="62"/>
      <c r="DE381" s="62"/>
      <c r="DF381" s="62"/>
      <c r="DG381" s="62"/>
      <c r="DH381" s="62"/>
      <c r="DI381" s="62"/>
      <c r="DJ381" s="62"/>
      <c r="DK381" s="62"/>
      <c r="DL381" s="62"/>
      <c r="DM381" s="62"/>
      <c r="DN381" s="62"/>
      <c r="DO381" s="62"/>
      <c r="DP381" s="62"/>
      <c r="DQ381" s="62"/>
      <c r="DR381" s="62"/>
      <c r="DS381" s="62"/>
    </row>
    <row r="382" spans="1:123" s="49" customFormat="1" x14ac:dyDescent="0.25">
      <c r="A382" s="43">
        <v>6000</v>
      </c>
      <c r="B382" s="44"/>
      <c r="C382" s="45">
        <v>6123</v>
      </c>
      <c r="D382" s="46" t="s">
        <v>605</v>
      </c>
      <c r="E382" s="54"/>
      <c r="F382" s="48">
        <f>'P1-C1'!F387+'P1-C2'!F387</f>
        <v>0</v>
      </c>
      <c r="G382" s="48">
        <f>'P1-C1'!G387+'P1-C2'!G387</f>
        <v>0</v>
      </c>
      <c r="H382" s="48">
        <f>'P1-C1'!H387+'P1-C2'!H387</f>
        <v>0</v>
      </c>
      <c r="I382" s="48">
        <f>'P1-C1'!I387+'P1-C2'!I387</f>
        <v>0</v>
      </c>
      <c r="J382" s="48">
        <f>'P1-C1'!J387+'P1-C2'!J387</f>
        <v>0</v>
      </c>
      <c r="K382" s="48">
        <f>'P1-C1'!K387+'P1-C2'!K387</f>
        <v>0</v>
      </c>
      <c r="L382" s="48">
        <f>'P1-C1'!L387+'P1-C2'!L387</f>
        <v>0</v>
      </c>
      <c r="M382" s="48">
        <f>'P1-C1'!M387+'P1-C2'!M387</f>
        <v>0</v>
      </c>
      <c r="N382" s="48">
        <f>'P1-C1'!N387+'P1-C2'!N387</f>
        <v>0</v>
      </c>
      <c r="O382" s="48">
        <f>'P1-C1'!O387+'P1-C2'!O387</f>
        <v>0</v>
      </c>
      <c r="P382" s="48">
        <f>'P1-C1'!P387+'P1-C2'!P387</f>
        <v>0</v>
      </c>
      <c r="Q382" s="48">
        <f>'P1-C1'!Q387+'P1-C2'!Q387</f>
        <v>0</v>
      </c>
      <c r="R382" s="66">
        <f t="shared" si="10"/>
        <v>0</v>
      </c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62"/>
      <c r="BA382" s="62"/>
      <c r="BB382" s="62"/>
      <c r="BC382" s="62"/>
      <c r="BD382" s="62"/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62"/>
      <c r="BP382" s="62"/>
      <c r="BQ382" s="62"/>
      <c r="BR382" s="62"/>
      <c r="BS382" s="62"/>
      <c r="BT382" s="62"/>
      <c r="BU382" s="62"/>
      <c r="BV382" s="62"/>
      <c r="BW382" s="62"/>
      <c r="BX382" s="62"/>
      <c r="BY382" s="62"/>
      <c r="BZ382" s="62"/>
      <c r="CA382" s="62"/>
      <c r="CB382" s="62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2"/>
      <c r="CO382" s="62"/>
      <c r="CP382" s="62"/>
      <c r="CQ382" s="62"/>
      <c r="CR382" s="62"/>
      <c r="CS382" s="62"/>
      <c r="CT382" s="62"/>
      <c r="CU382" s="62"/>
      <c r="CV382" s="62"/>
      <c r="CW382" s="62"/>
      <c r="CX382" s="62"/>
      <c r="CY382" s="62"/>
      <c r="CZ382" s="62"/>
      <c r="DA382" s="62"/>
      <c r="DB382" s="62"/>
      <c r="DC382" s="62"/>
      <c r="DD382" s="62"/>
      <c r="DE382" s="62"/>
      <c r="DF382" s="62"/>
      <c r="DG382" s="62"/>
      <c r="DH382" s="62"/>
      <c r="DI382" s="62"/>
      <c r="DJ382" s="62"/>
      <c r="DK382" s="62"/>
      <c r="DL382" s="62"/>
      <c r="DM382" s="62"/>
      <c r="DN382" s="62"/>
      <c r="DO382" s="62"/>
      <c r="DP382" s="62"/>
      <c r="DQ382" s="62"/>
      <c r="DR382" s="62"/>
      <c r="DS382" s="62"/>
    </row>
    <row r="383" spans="1:123" s="49" customFormat="1" x14ac:dyDescent="0.25">
      <c r="A383" s="43">
        <v>6000</v>
      </c>
      <c r="B383" s="44"/>
      <c r="C383" s="45">
        <v>6124</v>
      </c>
      <c r="D383" s="46" t="s">
        <v>606</v>
      </c>
      <c r="E383" s="54"/>
      <c r="F383" s="48">
        <f>'P1-C1'!F388+'P1-C2'!F388</f>
        <v>0</v>
      </c>
      <c r="G383" s="48">
        <f>'P1-C1'!G388+'P1-C2'!G388</f>
        <v>0</v>
      </c>
      <c r="H383" s="48">
        <f>'P1-C1'!H388+'P1-C2'!H388</f>
        <v>0</v>
      </c>
      <c r="I383" s="48">
        <f>'P1-C1'!I388+'P1-C2'!I388</f>
        <v>0</v>
      </c>
      <c r="J383" s="48">
        <f>'P1-C1'!J388+'P1-C2'!J388</f>
        <v>0</v>
      </c>
      <c r="K383" s="48">
        <f>'P1-C1'!K388+'P1-C2'!K388</f>
        <v>0</v>
      </c>
      <c r="L383" s="48">
        <f>'P1-C1'!L388+'P1-C2'!L388</f>
        <v>0</v>
      </c>
      <c r="M383" s="48">
        <f>'P1-C1'!M388+'P1-C2'!M388</f>
        <v>0</v>
      </c>
      <c r="N383" s="48">
        <f>'P1-C1'!N388+'P1-C2'!N388</f>
        <v>0</v>
      </c>
      <c r="O383" s="48">
        <f>'P1-C1'!O388+'P1-C2'!O388</f>
        <v>0</v>
      </c>
      <c r="P383" s="48">
        <f>'P1-C1'!P388+'P1-C2'!P388</f>
        <v>0</v>
      </c>
      <c r="Q383" s="48">
        <f>'P1-C1'!Q388+'P1-C2'!Q388</f>
        <v>0</v>
      </c>
      <c r="R383" s="66">
        <f t="shared" si="10"/>
        <v>0</v>
      </c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62"/>
      <c r="BA383" s="62"/>
      <c r="BB383" s="62"/>
      <c r="BC383" s="62"/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2"/>
      <c r="CA383" s="62"/>
      <c r="CB383" s="62"/>
      <c r="CC383" s="62"/>
      <c r="CD383" s="62"/>
      <c r="CE383" s="62"/>
      <c r="CF383" s="62"/>
      <c r="CG383" s="62"/>
      <c r="CH383" s="62"/>
      <c r="CI383" s="62"/>
      <c r="CJ383" s="62"/>
      <c r="CK383" s="62"/>
      <c r="CL383" s="62"/>
      <c r="CM383" s="62"/>
      <c r="CN383" s="62"/>
      <c r="CO383" s="62"/>
      <c r="CP383" s="62"/>
      <c r="CQ383" s="62"/>
      <c r="CR383" s="62"/>
      <c r="CS383" s="62"/>
      <c r="CT383" s="62"/>
      <c r="CU383" s="62"/>
      <c r="CV383" s="62"/>
      <c r="CW383" s="62"/>
      <c r="CX383" s="62"/>
      <c r="CY383" s="62"/>
      <c r="CZ383" s="62"/>
      <c r="DA383" s="62"/>
      <c r="DB383" s="62"/>
      <c r="DC383" s="62"/>
      <c r="DD383" s="62"/>
      <c r="DE383" s="62"/>
      <c r="DF383" s="62"/>
      <c r="DG383" s="62"/>
      <c r="DH383" s="62"/>
      <c r="DI383" s="62"/>
      <c r="DJ383" s="62"/>
      <c r="DK383" s="62"/>
      <c r="DL383" s="62"/>
      <c r="DM383" s="62"/>
      <c r="DN383" s="62"/>
      <c r="DO383" s="62"/>
      <c r="DP383" s="62"/>
      <c r="DQ383" s="62"/>
      <c r="DR383" s="62"/>
      <c r="DS383" s="62"/>
    </row>
    <row r="384" spans="1:123" s="49" customFormat="1" x14ac:dyDescent="0.25">
      <c r="A384" s="43">
        <v>6000</v>
      </c>
      <c r="B384" s="44"/>
      <c r="C384" s="45">
        <v>6125</v>
      </c>
      <c r="D384" s="46" t="s">
        <v>602</v>
      </c>
      <c r="E384" s="54"/>
      <c r="F384" s="48">
        <f>'P1-C1'!F389+'P1-C2'!F389</f>
        <v>0</v>
      </c>
      <c r="G384" s="48">
        <f>'P1-C1'!G389+'P1-C2'!G389</f>
        <v>0</v>
      </c>
      <c r="H384" s="48">
        <f>'P1-C1'!H389+'P1-C2'!H389</f>
        <v>0</v>
      </c>
      <c r="I384" s="48">
        <f>'P1-C1'!I389+'P1-C2'!I389</f>
        <v>0</v>
      </c>
      <c r="J384" s="48">
        <f>'P1-C1'!J389+'P1-C2'!J389</f>
        <v>0</v>
      </c>
      <c r="K384" s="48">
        <f>'P1-C1'!K389+'P1-C2'!K389</f>
        <v>0</v>
      </c>
      <c r="L384" s="48">
        <f>'P1-C1'!L389+'P1-C2'!L389</f>
        <v>0</v>
      </c>
      <c r="M384" s="48">
        <f>'P1-C1'!M389+'P1-C2'!M389</f>
        <v>0</v>
      </c>
      <c r="N384" s="48">
        <f>'P1-C1'!N389+'P1-C2'!N389</f>
        <v>0</v>
      </c>
      <c r="O384" s="48">
        <f>'P1-C1'!O389+'P1-C2'!O389</f>
        <v>0</v>
      </c>
      <c r="P384" s="48">
        <f>'P1-C1'!P389+'P1-C2'!P389</f>
        <v>0</v>
      </c>
      <c r="Q384" s="48">
        <f>'P1-C1'!Q389+'P1-C2'!Q389</f>
        <v>0</v>
      </c>
      <c r="R384" s="66">
        <f t="shared" si="10"/>
        <v>0</v>
      </c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62"/>
      <c r="BD384" s="62"/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62"/>
      <c r="BP384" s="62"/>
      <c r="BQ384" s="62"/>
      <c r="BR384" s="62"/>
      <c r="BS384" s="62"/>
      <c r="BT384" s="62"/>
      <c r="BU384" s="62"/>
      <c r="BV384" s="62"/>
      <c r="BW384" s="62"/>
      <c r="BX384" s="62"/>
      <c r="BY384" s="62"/>
      <c r="BZ384" s="62"/>
      <c r="CA384" s="62"/>
      <c r="CB384" s="62"/>
      <c r="CC384" s="62"/>
      <c r="CD384" s="62"/>
      <c r="CE384" s="62"/>
      <c r="CF384" s="62"/>
      <c r="CG384" s="62"/>
      <c r="CH384" s="62"/>
      <c r="CI384" s="62"/>
      <c r="CJ384" s="62"/>
      <c r="CK384" s="62"/>
      <c r="CL384" s="62"/>
      <c r="CM384" s="62"/>
      <c r="CN384" s="62"/>
      <c r="CO384" s="62"/>
      <c r="CP384" s="62"/>
      <c r="CQ384" s="62"/>
      <c r="CR384" s="62"/>
      <c r="CS384" s="62"/>
      <c r="CT384" s="62"/>
      <c r="CU384" s="62"/>
      <c r="CV384" s="62"/>
      <c r="CW384" s="62"/>
      <c r="CX384" s="62"/>
      <c r="CY384" s="62"/>
      <c r="CZ384" s="62"/>
      <c r="DA384" s="62"/>
      <c r="DB384" s="62"/>
      <c r="DC384" s="62"/>
      <c r="DD384" s="62"/>
      <c r="DE384" s="62"/>
      <c r="DF384" s="62"/>
      <c r="DG384" s="62"/>
      <c r="DH384" s="62"/>
      <c r="DI384" s="62"/>
      <c r="DJ384" s="62"/>
      <c r="DK384" s="62"/>
      <c r="DL384" s="62"/>
      <c r="DM384" s="62"/>
      <c r="DN384" s="62"/>
      <c r="DO384" s="62"/>
      <c r="DP384" s="62"/>
      <c r="DQ384" s="62"/>
      <c r="DR384" s="62"/>
      <c r="DS384" s="62"/>
    </row>
    <row r="385" spans="1:123" s="49" customFormat="1" x14ac:dyDescent="0.25">
      <c r="A385" s="43">
        <v>6000</v>
      </c>
      <c r="B385" s="44"/>
      <c r="C385" s="45">
        <v>6131</v>
      </c>
      <c r="D385" s="46" t="s">
        <v>607</v>
      </c>
      <c r="E385" s="54"/>
      <c r="F385" s="48">
        <f>'P1-C1'!F390+'P1-C2'!F390</f>
        <v>0</v>
      </c>
      <c r="G385" s="48">
        <f>'P1-C1'!G390+'P1-C2'!G390</f>
        <v>0</v>
      </c>
      <c r="H385" s="48">
        <f>'P1-C1'!H390+'P1-C2'!H390</f>
        <v>0</v>
      </c>
      <c r="I385" s="48">
        <f>'P1-C1'!I390+'P1-C2'!I390</f>
        <v>0</v>
      </c>
      <c r="J385" s="48">
        <f>'P1-C1'!J390+'P1-C2'!J390</f>
        <v>0</v>
      </c>
      <c r="K385" s="48">
        <f>'P1-C1'!K390+'P1-C2'!K390</f>
        <v>0</v>
      </c>
      <c r="L385" s="48">
        <f>'P1-C1'!L390+'P1-C2'!L390</f>
        <v>0</v>
      </c>
      <c r="M385" s="48">
        <f>'P1-C1'!M390+'P1-C2'!M390</f>
        <v>0</v>
      </c>
      <c r="N385" s="48">
        <f>'P1-C1'!N390+'P1-C2'!N390</f>
        <v>0</v>
      </c>
      <c r="O385" s="48">
        <f>'P1-C1'!O390+'P1-C2'!O390</f>
        <v>0</v>
      </c>
      <c r="P385" s="48">
        <f>'P1-C1'!P390+'P1-C2'!P390</f>
        <v>0</v>
      </c>
      <c r="Q385" s="48">
        <f>'P1-C1'!Q390+'P1-C2'!Q390</f>
        <v>0</v>
      </c>
      <c r="R385" s="66">
        <f t="shared" si="10"/>
        <v>0</v>
      </c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62"/>
      <c r="CQ385" s="62"/>
      <c r="CR385" s="62"/>
      <c r="CS385" s="62"/>
      <c r="CT385" s="62"/>
      <c r="CU385" s="62"/>
      <c r="CV385" s="62"/>
      <c r="CW385" s="62"/>
      <c r="CX385" s="62"/>
      <c r="CY385" s="62"/>
      <c r="CZ385" s="62"/>
      <c r="DA385" s="62"/>
      <c r="DB385" s="62"/>
      <c r="DC385" s="62"/>
      <c r="DD385" s="62"/>
      <c r="DE385" s="62"/>
      <c r="DF385" s="62"/>
      <c r="DG385" s="62"/>
      <c r="DH385" s="62"/>
      <c r="DI385" s="62"/>
      <c r="DJ385" s="62"/>
      <c r="DK385" s="62"/>
      <c r="DL385" s="62"/>
      <c r="DM385" s="62"/>
      <c r="DN385" s="62"/>
      <c r="DO385" s="62"/>
      <c r="DP385" s="62"/>
      <c r="DQ385" s="62"/>
      <c r="DR385" s="62"/>
      <c r="DS385" s="62"/>
    </row>
    <row r="386" spans="1:123" s="49" customFormat="1" x14ac:dyDescent="0.25">
      <c r="A386" s="43">
        <v>6000</v>
      </c>
      <c r="B386" s="44"/>
      <c r="C386" s="45">
        <v>6141</v>
      </c>
      <c r="D386" s="46" t="s">
        <v>607</v>
      </c>
      <c r="E386" s="54"/>
      <c r="F386" s="48">
        <f>'P1-C1'!F391+'P1-C2'!F391</f>
        <v>0</v>
      </c>
      <c r="G386" s="48">
        <f>'P1-C1'!G391+'P1-C2'!G391</f>
        <v>0</v>
      </c>
      <c r="H386" s="48">
        <f>'P1-C1'!H391+'P1-C2'!H391</f>
        <v>0</v>
      </c>
      <c r="I386" s="48">
        <f>'P1-C1'!I391+'P1-C2'!I391</f>
        <v>0</v>
      </c>
      <c r="J386" s="48">
        <f>'P1-C1'!J391+'P1-C2'!J391</f>
        <v>0</v>
      </c>
      <c r="K386" s="48">
        <f>'P1-C1'!K391+'P1-C2'!K391</f>
        <v>0</v>
      </c>
      <c r="L386" s="48">
        <f>'P1-C1'!L391+'P1-C2'!L391</f>
        <v>0</v>
      </c>
      <c r="M386" s="48">
        <f>'P1-C1'!M391+'P1-C2'!M391</f>
        <v>0</v>
      </c>
      <c r="N386" s="48">
        <f>'P1-C1'!N391+'P1-C2'!N391</f>
        <v>0</v>
      </c>
      <c r="O386" s="48">
        <f>'P1-C1'!O391+'P1-C2'!O391</f>
        <v>0</v>
      </c>
      <c r="P386" s="48">
        <f>'P1-C1'!P391+'P1-C2'!P391</f>
        <v>0</v>
      </c>
      <c r="Q386" s="48">
        <f>'P1-C1'!Q391+'P1-C2'!Q391</f>
        <v>0</v>
      </c>
      <c r="R386" s="66">
        <f t="shared" si="10"/>
        <v>0</v>
      </c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62"/>
      <c r="BA386" s="62"/>
      <c r="BB386" s="62"/>
      <c r="BC386" s="62"/>
      <c r="BD386" s="62"/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62"/>
      <c r="BP386" s="62"/>
      <c r="BQ386" s="62"/>
      <c r="BR386" s="62"/>
      <c r="BS386" s="62"/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62"/>
      <c r="CE386" s="62"/>
      <c r="CF386" s="62"/>
      <c r="CG386" s="62"/>
      <c r="CH386" s="62"/>
      <c r="CI386" s="62"/>
      <c r="CJ386" s="62"/>
      <c r="CK386" s="62"/>
      <c r="CL386" s="62"/>
      <c r="CM386" s="62"/>
      <c r="CN386" s="62"/>
      <c r="CO386" s="62"/>
      <c r="CP386" s="62"/>
      <c r="CQ386" s="62"/>
      <c r="CR386" s="62"/>
      <c r="CS386" s="62"/>
      <c r="CT386" s="62"/>
      <c r="CU386" s="62"/>
      <c r="CV386" s="62"/>
      <c r="CW386" s="62"/>
      <c r="CX386" s="62"/>
      <c r="CY386" s="62"/>
      <c r="CZ386" s="62"/>
      <c r="DA386" s="62"/>
      <c r="DB386" s="62"/>
      <c r="DC386" s="62"/>
      <c r="DD386" s="62"/>
      <c r="DE386" s="62"/>
      <c r="DF386" s="62"/>
      <c r="DG386" s="62"/>
      <c r="DH386" s="62"/>
      <c r="DI386" s="62"/>
      <c r="DJ386" s="62"/>
      <c r="DK386" s="62"/>
      <c r="DL386" s="62"/>
      <c r="DM386" s="62"/>
      <c r="DN386" s="62"/>
      <c r="DO386" s="62"/>
      <c r="DP386" s="62"/>
      <c r="DQ386" s="62"/>
      <c r="DR386" s="62"/>
      <c r="DS386" s="62"/>
    </row>
    <row r="387" spans="1:123" s="49" customFormat="1" x14ac:dyDescent="0.25">
      <c r="A387" s="43">
        <v>6000</v>
      </c>
      <c r="B387" s="44"/>
      <c r="C387" s="45">
        <v>6142</v>
      </c>
      <c r="D387" s="46" t="s">
        <v>608</v>
      </c>
      <c r="E387" s="54"/>
      <c r="F387" s="48">
        <f>'P1-C1'!F392+'P1-C2'!F392</f>
        <v>0</v>
      </c>
      <c r="G387" s="48">
        <f>'P1-C1'!G392+'P1-C2'!G392</f>
        <v>0</v>
      </c>
      <c r="H387" s="48">
        <f>'P1-C1'!H392+'P1-C2'!H392</f>
        <v>0</v>
      </c>
      <c r="I387" s="48">
        <f>'P1-C1'!I392+'P1-C2'!I392</f>
        <v>0</v>
      </c>
      <c r="J387" s="48">
        <f>'P1-C1'!J392+'P1-C2'!J392</f>
        <v>0</v>
      </c>
      <c r="K387" s="48">
        <f>'P1-C1'!K392+'P1-C2'!K392</f>
        <v>0</v>
      </c>
      <c r="L387" s="48">
        <f>'P1-C1'!L392+'P1-C2'!L392</f>
        <v>0</v>
      </c>
      <c r="M387" s="48">
        <f>'P1-C1'!M392+'P1-C2'!M392</f>
        <v>0</v>
      </c>
      <c r="N387" s="48">
        <f>'P1-C1'!N392+'P1-C2'!N392</f>
        <v>0</v>
      </c>
      <c r="O387" s="48">
        <f>'P1-C1'!O392+'P1-C2'!O392</f>
        <v>0</v>
      </c>
      <c r="P387" s="48">
        <f>'P1-C1'!P392+'P1-C2'!P392</f>
        <v>0</v>
      </c>
      <c r="Q387" s="48">
        <f>'P1-C1'!Q392+'P1-C2'!Q392</f>
        <v>0</v>
      </c>
      <c r="R387" s="66">
        <f t="shared" si="10"/>
        <v>0</v>
      </c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62"/>
      <c r="BA387" s="62"/>
      <c r="BB387" s="62"/>
      <c r="BC387" s="62"/>
      <c r="BD387" s="62"/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62"/>
      <c r="BP387" s="62"/>
      <c r="BQ387" s="62"/>
      <c r="BR387" s="62"/>
      <c r="BS387" s="62"/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62"/>
      <c r="CE387" s="62"/>
      <c r="CF387" s="62"/>
      <c r="CG387" s="62"/>
      <c r="CH387" s="62"/>
      <c r="CI387" s="62"/>
      <c r="CJ387" s="62"/>
      <c r="CK387" s="62"/>
      <c r="CL387" s="62"/>
      <c r="CM387" s="62"/>
      <c r="CN387" s="62"/>
      <c r="CO387" s="62"/>
      <c r="CP387" s="62"/>
      <c r="CQ387" s="62"/>
      <c r="CR387" s="62"/>
      <c r="CS387" s="62"/>
      <c r="CT387" s="62"/>
      <c r="CU387" s="62"/>
      <c r="CV387" s="62"/>
      <c r="CW387" s="62"/>
      <c r="CX387" s="62"/>
      <c r="CY387" s="62"/>
      <c r="CZ387" s="62"/>
      <c r="DA387" s="62"/>
      <c r="DB387" s="62"/>
      <c r="DC387" s="62"/>
      <c r="DD387" s="62"/>
      <c r="DE387" s="62"/>
      <c r="DF387" s="62"/>
      <c r="DG387" s="62"/>
      <c r="DH387" s="62"/>
      <c r="DI387" s="62"/>
      <c r="DJ387" s="62"/>
      <c r="DK387" s="62"/>
      <c r="DL387" s="62"/>
      <c r="DM387" s="62"/>
      <c r="DN387" s="62"/>
      <c r="DO387" s="62"/>
      <c r="DP387" s="62"/>
      <c r="DQ387" s="62"/>
      <c r="DR387" s="62"/>
      <c r="DS387" s="62"/>
    </row>
    <row r="388" spans="1:123" s="49" customFormat="1" x14ac:dyDescent="0.25">
      <c r="A388" s="43">
        <v>6000</v>
      </c>
      <c r="B388" s="44"/>
      <c r="C388" s="45">
        <v>6143</v>
      </c>
      <c r="D388" s="46" t="s">
        <v>609</v>
      </c>
      <c r="E388" s="54"/>
      <c r="F388" s="48">
        <f>'P1-C1'!F393+'P1-C2'!F393</f>
        <v>0</v>
      </c>
      <c r="G388" s="48">
        <f>'P1-C1'!G393+'P1-C2'!G393</f>
        <v>0</v>
      </c>
      <c r="H388" s="48">
        <f>'P1-C1'!H393+'P1-C2'!H393</f>
        <v>0</v>
      </c>
      <c r="I388" s="48">
        <f>'P1-C1'!I393+'P1-C2'!I393</f>
        <v>0</v>
      </c>
      <c r="J388" s="48">
        <f>'P1-C1'!J393+'P1-C2'!J393</f>
        <v>0</v>
      </c>
      <c r="K388" s="48">
        <f>'P1-C1'!K393+'P1-C2'!K393</f>
        <v>0</v>
      </c>
      <c r="L388" s="48">
        <f>'P1-C1'!L393+'P1-C2'!L393</f>
        <v>0</v>
      </c>
      <c r="M388" s="48">
        <f>'P1-C1'!M393+'P1-C2'!M393</f>
        <v>0</v>
      </c>
      <c r="N388" s="48">
        <f>'P1-C1'!N393+'P1-C2'!N393</f>
        <v>0</v>
      </c>
      <c r="O388" s="48">
        <f>'P1-C1'!O393+'P1-C2'!O393</f>
        <v>0</v>
      </c>
      <c r="P388" s="48">
        <f>'P1-C1'!P393+'P1-C2'!P393</f>
        <v>0</v>
      </c>
      <c r="Q388" s="48">
        <f>'P1-C1'!Q393+'P1-C2'!Q393</f>
        <v>0</v>
      </c>
      <c r="R388" s="66">
        <f t="shared" si="10"/>
        <v>0</v>
      </c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62"/>
      <c r="BA388" s="62"/>
      <c r="BB388" s="62"/>
      <c r="BC388" s="62"/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62"/>
      <c r="CE388" s="62"/>
      <c r="CF388" s="62"/>
      <c r="CG388" s="62"/>
      <c r="CH388" s="62"/>
      <c r="CI388" s="62"/>
      <c r="CJ388" s="62"/>
      <c r="CK388" s="62"/>
      <c r="CL388" s="62"/>
      <c r="CM388" s="62"/>
      <c r="CN388" s="62"/>
      <c r="CO388" s="62"/>
      <c r="CP388" s="62"/>
      <c r="CQ388" s="62"/>
      <c r="CR388" s="62"/>
      <c r="CS388" s="62"/>
      <c r="CT388" s="62"/>
      <c r="CU388" s="62"/>
      <c r="CV388" s="62"/>
      <c r="CW388" s="62"/>
      <c r="CX388" s="62"/>
      <c r="CY388" s="62"/>
      <c r="CZ388" s="62"/>
      <c r="DA388" s="62"/>
      <c r="DB388" s="62"/>
      <c r="DC388" s="62"/>
      <c r="DD388" s="62"/>
      <c r="DE388" s="62"/>
      <c r="DF388" s="62"/>
      <c r="DG388" s="62"/>
      <c r="DH388" s="62"/>
      <c r="DI388" s="62"/>
      <c r="DJ388" s="62"/>
      <c r="DK388" s="62"/>
      <c r="DL388" s="62"/>
      <c r="DM388" s="62"/>
      <c r="DN388" s="62"/>
      <c r="DO388" s="62"/>
      <c r="DP388" s="62"/>
      <c r="DQ388" s="62"/>
      <c r="DR388" s="62"/>
      <c r="DS388" s="62"/>
    </row>
    <row r="389" spans="1:123" s="49" customFormat="1" x14ac:dyDescent="0.25">
      <c r="A389" s="43">
        <v>6000</v>
      </c>
      <c r="B389" s="44"/>
      <c r="C389" s="45">
        <v>6144</v>
      </c>
      <c r="D389" s="46" t="s">
        <v>610</v>
      </c>
      <c r="E389" s="54"/>
      <c r="F389" s="48">
        <f>'P1-C1'!F394+'P1-C2'!F394</f>
        <v>0</v>
      </c>
      <c r="G389" s="48">
        <f>'P1-C1'!G394+'P1-C2'!G394</f>
        <v>0</v>
      </c>
      <c r="H389" s="48">
        <f>'P1-C1'!H394+'P1-C2'!H394</f>
        <v>0</v>
      </c>
      <c r="I389" s="48">
        <f>'P1-C1'!I394+'P1-C2'!I394</f>
        <v>0</v>
      </c>
      <c r="J389" s="48">
        <f>'P1-C1'!J394+'P1-C2'!J394</f>
        <v>0</v>
      </c>
      <c r="K389" s="48">
        <f>'P1-C1'!K394+'P1-C2'!K394</f>
        <v>0</v>
      </c>
      <c r="L389" s="48">
        <f>'P1-C1'!L394+'P1-C2'!L394</f>
        <v>0</v>
      </c>
      <c r="M389" s="48">
        <f>'P1-C1'!M394+'P1-C2'!M394</f>
        <v>0</v>
      </c>
      <c r="N389" s="48">
        <f>'P1-C1'!N394+'P1-C2'!N394</f>
        <v>0</v>
      </c>
      <c r="O389" s="48">
        <f>'P1-C1'!O394+'P1-C2'!O394</f>
        <v>0</v>
      </c>
      <c r="P389" s="48">
        <f>'P1-C1'!P394+'P1-C2'!P394</f>
        <v>0</v>
      </c>
      <c r="Q389" s="48">
        <f>'P1-C1'!Q394+'P1-C2'!Q394</f>
        <v>0</v>
      </c>
      <c r="R389" s="66">
        <f t="shared" si="10"/>
        <v>0</v>
      </c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  <c r="CR389" s="62"/>
      <c r="CS389" s="62"/>
      <c r="CT389" s="62"/>
      <c r="CU389" s="62"/>
      <c r="CV389" s="62"/>
      <c r="CW389" s="62"/>
      <c r="CX389" s="62"/>
      <c r="CY389" s="62"/>
      <c r="CZ389" s="62"/>
      <c r="DA389" s="62"/>
      <c r="DB389" s="62"/>
      <c r="DC389" s="62"/>
      <c r="DD389" s="62"/>
      <c r="DE389" s="62"/>
      <c r="DF389" s="62"/>
      <c r="DG389" s="62"/>
      <c r="DH389" s="62"/>
      <c r="DI389" s="62"/>
      <c r="DJ389" s="62"/>
      <c r="DK389" s="62"/>
      <c r="DL389" s="62"/>
      <c r="DM389" s="62"/>
      <c r="DN389" s="62"/>
      <c r="DO389" s="62"/>
      <c r="DP389" s="62"/>
      <c r="DQ389" s="62"/>
      <c r="DR389" s="62"/>
      <c r="DS389" s="62"/>
    </row>
    <row r="390" spans="1:123" s="49" customFormat="1" x14ac:dyDescent="0.25">
      <c r="A390" s="43">
        <v>6000</v>
      </c>
      <c r="B390" s="44"/>
      <c r="C390" s="45">
        <v>6145</v>
      </c>
      <c r="D390" s="46" t="s">
        <v>611</v>
      </c>
      <c r="E390" s="54"/>
      <c r="F390" s="48">
        <f>'P1-C1'!F395+'P1-C2'!F395</f>
        <v>0</v>
      </c>
      <c r="G390" s="48">
        <f>'P1-C1'!G395+'P1-C2'!G395</f>
        <v>0</v>
      </c>
      <c r="H390" s="48">
        <f>'P1-C1'!H395+'P1-C2'!H395</f>
        <v>0</v>
      </c>
      <c r="I390" s="48">
        <f>'P1-C1'!I395+'P1-C2'!I395</f>
        <v>0</v>
      </c>
      <c r="J390" s="48">
        <f>'P1-C1'!J395+'P1-C2'!J395</f>
        <v>0</v>
      </c>
      <c r="K390" s="48">
        <f>'P1-C1'!K395+'P1-C2'!K395</f>
        <v>0</v>
      </c>
      <c r="L390" s="48">
        <f>'P1-C1'!L395+'P1-C2'!L395</f>
        <v>0</v>
      </c>
      <c r="M390" s="48">
        <f>'P1-C1'!M395+'P1-C2'!M395</f>
        <v>0</v>
      </c>
      <c r="N390" s="48">
        <f>'P1-C1'!N395+'P1-C2'!N395</f>
        <v>0</v>
      </c>
      <c r="O390" s="48">
        <f>'P1-C1'!O395+'P1-C2'!O395</f>
        <v>0</v>
      </c>
      <c r="P390" s="48">
        <f>'P1-C1'!P395+'P1-C2'!P395</f>
        <v>0</v>
      </c>
      <c r="Q390" s="48">
        <f>'P1-C1'!Q395+'P1-C2'!Q395</f>
        <v>0</v>
      </c>
      <c r="R390" s="66">
        <f t="shared" si="10"/>
        <v>0</v>
      </c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2"/>
      <c r="CO390" s="62"/>
      <c r="CP390" s="62"/>
      <c r="CQ390" s="62"/>
      <c r="CR390" s="62"/>
      <c r="CS390" s="62"/>
      <c r="CT390" s="62"/>
      <c r="CU390" s="62"/>
      <c r="CV390" s="62"/>
      <c r="CW390" s="62"/>
      <c r="CX390" s="62"/>
      <c r="CY390" s="62"/>
      <c r="CZ390" s="62"/>
      <c r="DA390" s="62"/>
      <c r="DB390" s="62"/>
      <c r="DC390" s="62"/>
      <c r="DD390" s="62"/>
      <c r="DE390" s="62"/>
      <c r="DF390" s="62"/>
      <c r="DG390" s="62"/>
      <c r="DH390" s="62"/>
      <c r="DI390" s="62"/>
      <c r="DJ390" s="62"/>
      <c r="DK390" s="62"/>
      <c r="DL390" s="62"/>
      <c r="DM390" s="62"/>
      <c r="DN390" s="62"/>
      <c r="DO390" s="62"/>
      <c r="DP390" s="62"/>
      <c r="DQ390" s="62"/>
      <c r="DR390" s="62"/>
      <c r="DS390" s="62"/>
    </row>
    <row r="391" spans="1:123" s="49" customFormat="1" x14ac:dyDescent="0.25">
      <c r="A391" s="43">
        <v>6000</v>
      </c>
      <c r="B391" s="44"/>
      <c r="C391" s="45">
        <v>6151</v>
      </c>
      <c r="D391" s="46" t="s">
        <v>612</v>
      </c>
      <c r="E391" s="54"/>
      <c r="F391" s="48">
        <f>'P1-C1'!F396+'P1-C2'!F396</f>
        <v>0</v>
      </c>
      <c r="G391" s="48">
        <f>'P1-C1'!G396+'P1-C2'!G396</f>
        <v>0</v>
      </c>
      <c r="H391" s="48">
        <f>'P1-C1'!H396+'P1-C2'!H396</f>
        <v>0</v>
      </c>
      <c r="I391" s="48">
        <f>'P1-C1'!I396+'P1-C2'!I396</f>
        <v>0</v>
      </c>
      <c r="J391" s="48">
        <f>'P1-C1'!J396+'P1-C2'!J396</f>
        <v>0</v>
      </c>
      <c r="K391" s="48">
        <f>'P1-C1'!K396+'P1-C2'!K396</f>
        <v>0</v>
      </c>
      <c r="L391" s="48">
        <f>'P1-C1'!L396+'P1-C2'!L396</f>
        <v>0</v>
      </c>
      <c r="M391" s="48">
        <f>'P1-C1'!M396+'P1-C2'!M396</f>
        <v>0</v>
      </c>
      <c r="N391" s="48">
        <f>'P1-C1'!N396+'P1-C2'!N396</f>
        <v>0</v>
      </c>
      <c r="O391" s="48">
        <f>'P1-C1'!O396+'P1-C2'!O396</f>
        <v>0</v>
      </c>
      <c r="P391" s="48">
        <f>'P1-C1'!P396+'P1-C2'!P396</f>
        <v>0</v>
      </c>
      <c r="Q391" s="48">
        <f>'P1-C1'!Q396+'P1-C2'!Q396</f>
        <v>0</v>
      </c>
      <c r="R391" s="66">
        <f t="shared" si="10"/>
        <v>0</v>
      </c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62"/>
      <c r="BA391" s="62"/>
      <c r="BB391" s="62"/>
      <c r="BC391" s="62"/>
      <c r="BD391" s="62"/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62"/>
      <c r="BP391" s="62"/>
      <c r="BQ391" s="62"/>
      <c r="BR391" s="62"/>
      <c r="BS391" s="62"/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2"/>
      <c r="CO391" s="62"/>
      <c r="CP391" s="62"/>
      <c r="CQ391" s="62"/>
      <c r="CR391" s="62"/>
      <c r="CS391" s="62"/>
      <c r="CT391" s="62"/>
      <c r="CU391" s="62"/>
      <c r="CV391" s="62"/>
      <c r="CW391" s="62"/>
      <c r="CX391" s="62"/>
      <c r="CY391" s="62"/>
      <c r="CZ391" s="62"/>
      <c r="DA391" s="62"/>
      <c r="DB391" s="62"/>
      <c r="DC391" s="62"/>
      <c r="DD391" s="62"/>
      <c r="DE391" s="62"/>
      <c r="DF391" s="62"/>
      <c r="DG391" s="62"/>
      <c r="DH391" s="62"/>
      <c r="DI391" s="62"/>
      <c r="DJ391" s="62"/>
      <c r="DK391" s="62"/>
      <c r="DL391" s="62"/>
      <c r="DM391" s="62"/>
      <c r="DN391" s="62"/>
      <c r="DO391" s="62"/>
      <c r="DP391" s="62"/>
      <c r="DQ391" s="62"/>
      <c r="DR391" s="62"/>
      <c r="DS391" s="62"/>
    </row>
    <row r="392" spans="1:123" s="49" customFormat="1" x14ac:dyDescent="0.25">
      <c r="A392" s="43">
        <v>6000</v>
      </c>
      <c r="B392" s="44"/>
      <c r="C392" s="45">
        <v>6152</v>
      </c>
      <c r="D392" s="46" t="s">
        <v>602</v>
      </c>
      <c r="E392" s="54"/>
      <c r="F392" s="48">
        <f>'P1-C1'!F397+'P1-C2'!F397</f>
        <v>0</v>
      </c>
      <c r="G392" s="48">
        <f>'P1-C1'!G397+'P1-C2'!G397</f>
        <v>0</v>
      </c>
      <c r="H392" s="48">
        <f>'P1-C1'!H397+'P1-C2'!H397</f>
        <v>0</v>
      </c>
      <c r="I392" s="48">
        <f>'P1-C1'!I397+'P1-C2'!I397</f>
        <v>0</v>
      </c>
      <c r="J392" s="48">
        <f>'P1-C1'!J397+'P1-C2'!J397</f>
        <v>0</v>
      </c>
      <c r="K392" s="48">
        <f>'P1-C1'!K397+'P1-C2'!K397</f>
        <v>0</v>
      </c>
      <c r="L392" s="48">
        <f>'P1-C1'!L397+'P1-C2'!L397</f>
        <v>0</v>
      </c>
      <c r="M392" s="48">
        <f>'P1-C1'!M397+'P1-C2'!M397</f>
        <v>0</v>
      </c>
      <c r="N392" s="48">
        <f>'P1-C1'!N397+'P1-C2'!N397</f>
        <v>0</v>
      </c>
      <c r="O392" s="48">
        <f>'P1-C1'!O397+'P1-C2'!O397</f>
        <v>0</v>
      </c>
      <c r="P392" s="48">
        <f>'P1-C1'!P397+'P1-C2'!P397</f>
        <v>0</v>
      </c>
      <c r="Q392" s="48">
        <f>'P1-C1'!Q397+'P1-C2'!Q397</f>
        <v>0</v>
      </c>
      <c r="R392" s="66">
        <f t="shared" si="10"/>
        <v>0</v>
      </c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62"/>
      <c r="BA392" s="62"/>
      <c r="BB392" s="62"/>
      <c r="BC392" s="62"/>
      <c r="BD392" s="62"/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62"/>
      <c r="BP392" s="62"/>
      <c r="BQ392" s="62"/>
      <c r="BR392" s="62"/>
      <c r="BS392" s="62"/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2"/>
      <c r="CO392" s="62"/>
      <c r="CP392" s="62"/>
      <c r="CQ392" s="62"/>
      <c r="CR392" s="62"/>
      <c r="CS392" s="62"/>
      <c r="CT392" s="62"/>
      <c r="CU392" s="62"/>
      <c r="CV392" s="62"/>
      <c r="CW392" s="62"/>
      <c r="CX392" s="62"/>
      <c r="CY392" s="62"/>
      <c r="CZ392" s="62"/>
      <c r="DA392" s="62"/>
      <c r="DB392" s="62"/>
      <c r="DC392" s="62"/>
      <c r="DD392" s="62"/>
      <c r="DE392" s="62"/>
      <c r="DF392" s="62"/>
      <c r="DG392" s="62"/>
      <c r="DH392" s="62"/>
      <c r="DI392" s="62"/>
      <c r="DJ392" s="62"/>
      <c r="DK392" s="62"/>
      <c r="DL392" s="62"/>
      <c r="DM392" s="62"/>
      <c r="DN392" s="62"/>
      <c r="DO392" s="62"/>
      <c r="DP392" s="62"/>
      <c r="DQ392" s="62"/>
      <c r="DR392" s="62"/>
      <c r="DS392" s="62"/>
    </row>
    <row r="393" spans="1:123" s="49" customFormat="1" x14ac:dyDescent="0.25">
      <c r="A393" s="43">
        <v>6000</v>
      </c>
      <c r="B393" s="44"/>
      <c r="C393" s="45">
        <v>6161</v>
      </c>
      <c r="D393" s="46" t="s">
        <v>613</v>
      </c>
      <c r="E393" s="54"/>
      <c r="F393" s="48">
        <f>'P1-C1'!F398+'P1-C2'!F398</f>
        <v>0</v>
      </c>
      <c r="G393" s="48">
        <f>'P1-C1'!G398+'P1-C2'!G398</f>
        <v>0</v>
      </c>
      <c r="H393" s="48">
        <f>'P1-C1'!H398+'P1-C2'!H398</f>
        <v>0</v>
      </c>
      <c r="I393" s="48">
        <f>'P1-C1'!I398+'P1-C2'!I398</f>
        <v>0</v>
      </c>
      <c r="J393" s="48">
        <f>'P1-C1'!J398+'P1-C2'!J398</f>
        <v>0</v>
      </c>
      <c r="K393" s="48">
        <f>'P1-C1'!K398+'P1-C2'!K398</f>
        <v>0</v>
      </c>
      <c r="L393" s="48">
        <f>'P1-C1'!L398+'P1-C2'!L398</f>
        <v>0</v>
      </c>
      <c r="M393" s="48">
        <f>'P1-C1'!M398+'P1-C2'!M398</f>
        <v>0</v>
      </c>
      <c r="N393" s="48">
        <f>'P1-C1'!N398+'P1-C2'!N398</f>
        <v>0</v>
      </c>
      <c r="O393" s="48">
        <f>'P1-C1'!O398+'P1-C2'!O398</f>
        <v>0</v>
      </c>
      <c r="P393" s="48">
        <f>'P1-C1'!P398+'P1-C2'!P398</f>
        <v>0</v>
      </c>
      <c r="Q393" s="48">
        <f>'P1-C1'!Q398+'P1-C2'!Q398</f>
        <v>0</v>
      </c>
      <c r="R393" s="66">
        <f t="shared" si="10"/>
        <v>0</v>
      </c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62"/>
      <c r="BA393" s="62"/>
      <c r="BB393" s="62"/>
      <c r="BC393" s="62"/>
      <c r="BD393" s="62"/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2"/>
      <c r="CO393" s="62"/>
      <c r="CP393" s="62"/>
      <c r="CQ393" s="62"/>
      <c r="CR393" s="62"/>
      <c r="CS393" s="62"/>
      <c r="CT393" s="62"/>
      <c r="CU393" s="62"/>
      <c r="CV393" s="62"/>
      <c r="CW393" s="62"/>
      <c r="CX393" s="62"/>
      <c r="CY393" s="62"/>
      <c r="CZ393" s="62"/>
      <c r="DA393" s="62"/>
      <c r="DB393" s="62"/>
      <c r="DC393" s="62"/>
      <c r="DD393" s="62"/>
      <c r="DE393" s="62"/>
      <c r="DF393" s="62"/>
      <c r="DG393" s="62"/>
      <c r="DH393" s="62"/>
      <c r="DI393" s="62"/>
      <c r="DJ393" s="62"/>
      <c r="DK393" s="62"/>
      <c r="DL393" s="62"/>
      <c r="DM393" s="62"/>
      <c r="DN393" s="62"/>
      <c r="DO393" s="62"/>
      <c r="DP393" s="62"/>
      <c r="DQ393" s="62"/>
      <c r="DR393" s="62"/>
      <c r="DS393" s="62"/>
    </row>
    <row r="394" spans="1:123" s="49" customFormat="1" x14ac:dyDescent="0.25">
      <c r="A394" s="43">
        <v>6000</v>
      </c>
      <c r="B394" s="44"/>
      <c r="C394" s="45">
        <v>6171</v>
      </c>
      <c r="D394" s="46" t="s">
        <v>614</v>
      </c>
      <c r="E394" s="54"/>
      <c r="F394" s="48">
        <f>'P1-C1'!F399+'P1-C2'!F399</f>
        <v>0</v>
      </c>
      <c r="G394" s="48">
        <f>'P1-C1'!G399+'P1-C2'!G399</f>
        <v>0</v>
      </c>
      <c r="H394" s="48">
        <f>'P1-C1'!H399+'P1-C2'!H399</f>
        <v>0</v>
      </c>
      <c r="I394" s="48">
        <f>'P1-C1'!I399+'P1-C2'!I399</f>
        <v>0</v>
      </c>
      <c r="J394" s="48">
        <f>'P1-C1'!J399+'P1-C2'!J399</f>
        <v>0</v>
      </c>
      <c r="K394" s="48">
        <f>'P1-C1'!K399+'P1-C2'!K399</f>
        <v>0</v>
      </c>
      <c r="L394" s="48">
        <f>'P1-C1'!L399+'P1-C2'!L399</f>
        <v>0</v>
      </c>
      <c r="M394" s="48">
        <f>'P1-C1'!M399+'P1-C2'!M399</f>
        <v>0</v>
      </c>
      <c r="N394" s="48">
        <f>'P1-C1'!N399+'P1-C2'!N399</f>
        <v>0</v>
      </c>
      <c r="O394" s="48">
        <f>'P1-C1'!O399+'P1-C2'!O399</f>
        <v>0</v>
      </c>
      <c r="P394" s="48">
        <f>'P1-C1'!P399+'P1-C2'!P399</f>
        <v>0</v>
      </c>
      <c r="Q394" s="48">
        <f>'P1-C1'!Q399+'P1-C2'!Q399</f>
        <v>0</v>
      </c>
      <c r="R394" s="66">
        <f t="shared" si="10"/>
        <v>0</v>
      </c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  <c r="CR394" s="62"/>
      <c r="CS394" s="62"/>
      <c r="CT394" s="62"/>
      <c r="CU394" s="62"/>
      <c r="CV394" s="62"/>
      <c r="CW394" s="62"/>
      <c r="CX394" s="62"/>
      <c r="CY394" s="62"/>
      <c r="CZ394" s="62"/>
      <c r="DA394" s="62"/>
      <c r="DB394" s="62"/>
      <c r="DC394" s="62"/>
      <c r="DD394" s="62"/>
      <c r="DE394" s="62"/>
      <c r="DF394" s="62"/>
      <c r="DG394" s="62"/>
      <c r="DH394" s="62"/>
      <c r="DI394" s="62"/>
      <c r="DJ394" s="62"/>
      <c r="DK394" s="62"/>
      <c r="DL394" s="62"/>
      <c r="DM394" s="62"/>
      <c r="DN394" s="62"/>
      <c r="DO394" s="62"/>
      <c r="DP394" s="62"/>
      <c r="DQ394" s="62"/>
      <c r="DR394" s="62"/>
      <c r="DS394" s="62"/>
    </row>
    <row r="395" spans="1:123" s="49" customFormat="1" x14ac:dyDescent="0.25">
      <c r="A395" s="43">
        <v>6000</v>
      </c>
      <c r="B395" s="44"/>
      <c r="C395" s="45">
        <v>6191</v>
      </c>
      <c r="D395" s="46" t="s">
        <v>615</v>
      </c>
      <c r="E395" s="54" t="s">
        <v>229</v>
      </c>
      <c r="F395" s="48">
        <f>'P1-C1'!F400+'P1-C2'!F400</f>
        <v>0</v>
      </c>
      <c r="G395" s="48">
        <f>'P1-C1'!G400+'P1-C2'!G400</f>
        <v>0</v>
      </c>
      <c r="H395" s="48">
        <f>'P1-C1'!H400+'P1-C2'!H400</f>
        <v>0</v>
      </c>
      <c r="I395" s="48">
        <f>'P1-C1'!I400+'P1-C2'!I400</f>
        <v>0</v>
      </c>
      <c r="J395" s="48">
        <f>'P1-C1'!J400+'P1-C2'!J400</f>
        <v>0</v>
      </c>
      <c r="K395" s="48">
        <f>'P1-C1'!K400+'P1-C2'!K400</f>
        <v>0</v>
      </c>
      <c r="L395" s="48">
        <f>'P1-C1'!L400+'P1-C2'!L400</f>
        <v>0</v>
      </c>
      <c r="M395" s="48">
        <f>'P1-C1'!M400+'P1-C2'!M400</f>
        <v>0</v>
      </c>
      <c r="N395" s="48">
        <f>'P1-C1'!N400+'P1-C2'!N400</f>
        <v>0</v>
      </c>
      <c r="O395" s="48">
        <f>'P1-C1'!O400+'P1-C2'!O400</f>
        <v>0</v>
      </c>
      <c r="P395" s="48">
        <f>'P1-C1'!P400+'P1-C2'!P400</f>
        <v>0</v>
      </c>
      <c r="Q395" s="48">
        <f>'P1-C1'!Q400+'P1-C2'!Q400</f>
        <v>0</v>
      </c>
      <c r="R395" s="66">
        <f t="shared" si="10"/>
        <v>0</v>
      </c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  <c r="CR395" s="62"/>
      <c r="CS395" s="62"/>
      <c r="CT395" s="62"/>
      <c r="CU395" s="62"/>
      <c r="CV395" s="62"/>
      <c r="CW395" s="62"/>
      <c r="CX395" s="62"/>
      <c r="CY395" s="62"/>
      <c r="CZ395" s="62"/>
      <c r="DA395" s="62"/>
      <c r="DB395" s="62"/>
      <c r="DC395" s="62"/>
      <c r="DD395" s="62"/>
      <c r="DE395" s="62"/>
      <c r="DF395" s="62"/>
      <c r="DG395" s="62"/>
      <c r="DH395" s="62"/>
      <c r="DI395" s="62"/>
      <c r="DJ395" s="62"/>
      <c r="DK395" s="62"/>
      <c r="DL395" s="62"/>
      <c r="DM395" s="62"/>
      <c r="DN395" s="62"/>
      <c r="DO395" s="62"/>
      <c r="DP395" s="62"/>
      <c r="DQ395" s="62"/>
      <c r="DR395" s="62"/>
      <c r="DS395" s="62"/>
    </row>
    <row r="396" spans="1:123" s="49" customFormat="1" x14ac:dyDescent="0.25">
      <c r="A396" s="43">
        <v>6000</v>
      </c>
      <c r="B396" s="44"/>
      <c r="C396" s="45">
        <v>6211</v>
      </c>
      <c r="D396" s="46" t="s">
        <v>616</v>
      </c>
      <c r="E396" s="54" t="s">
        <v>229</v>
      </c>
      <c r="F396" s="48">
        <f>'P1-C1'!F401+'P1-C2'!F401</f>
        <v>0</v>
      </c>
      <c r="G396" s="48">
        <f>'P1-C1'!G401+'P1-C2'!G401</f>
        <v>0</v>
      </c>
      <c r="H396" s="48">
        <f>'P1-C1'!H401+'P1-C2'!H401</f>
        <v>0</v>
      </c>
      <c r="I396" s="48">
        <f>'P1-C1'!I401+'P1-C2'!I401</f>
        <v>0</v>
      </c>
      <c r="J396" s="48">
        <f>'P1-C1'!J401+'P1-C2'!J401</f>
        <v>0</v>
      </c>
      <c r="K396" s="48">
        <f>'P1-C1'!K401+'P1-C2'!K401</f>
        <v>0</v>
      </c>
      <c r="L396" s="48">
        <f>'P1-C1'!L401+'P1-C2'!L401</f>
        <v>0</v>
      </c>
      <c r="M396" s="48">
        <f>'P1-C1'!M401+'P1-C2'!M401</f>
        <v>0</v>
      </c>
      <c r="N396" s="48">
        <f>'P1-C1'!N401+'P1-C2'!N401</f>
        <v>0</v>
      </c>
      <c r="O396" s="48">
        <f>'P1-C1'!O401+'P1-C2'!O401</f>
        <v>0</v>
      </c>
      <c r="P396" s="48">
        <f>'P1-C1'!P401+'P1-C2'!P401</f>
        <v>0</v>
      </c>
      <c r="Q396" s="48">
        <f>'P1-C1'!Q401+'P1-C2'!Q401</f>
        <v>0</v>
      </c>
      <c r="R396" s="66">
        <f t="shared" si="10"/>
        <v>0</v>
      </c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  <c r="CR396" s="62"/>
      <c r="CS396" s="62"/>
      <c r="CT396" s="62"/>
      <c r="CU396" s="62"/>
      <c r="CV396" s="62"/>
      <c r="CW396" s="62"/>
      <c r="CX396" s="62"/>
      <c r="CY396" s="62"/>
      <c r="CZ396" s="62"/>
      <c r="DA396" s="62"/>
      <c r="DB396" s="62"/>
      <c r="DC396" s="62"/>
      <c r="DD396" s="62"/>
      <c r="DE396" s="62"/>
      <c r="DF396" s="62"/>
      <c r="DG396" s="62"/>
      <c r="DH396" s="62"/>
      <c r="DI396" s="62"/>
      <c r="DJ396" s="62"/>
      <c r="DK396" s="62"/>
      <c r="DL396" s="62"/>
      <c r="DM396" s="62"/>
      <c r="DN396" s="62"/>
      <c r="DO396" s="62"/>
      <c r="DP396" s="62"/>
      <c r="DQ396" s="62"/>
      <c r="DR396" s="62"/>
      <c r="DS396" s="62"/>
    </row>
    <row r="397" spans="1:123" s="49" customFormat="1" x14ac:dyDescent="0.25">
      <c r="A397" s="43">
        <v>6000</v>
      </c>
      <c r="B397" s="44"/>
      <c r="C397" s="45">
        <v>6221</v>
      </c>
      <c r="D397" s="46" t="s">
        <v>617</v>
      </c>
      <c r="E397" s="54" t="s">
        <v>229</v>
      </c>
      <c r="F397" s="48">
        <f>'P1-C1'!F402+'P1-C2'!F402</f>
        <v>0</v>
      </c>
      <c r="G397" s="48">
        <f>'P1-C1'!G402+'P1-C2'!G402</f>
        <v>0</v>
      </c>
      <c r="H397" s="48">
        <f>'P1-C1'!H402+'P1-C2'!H402</f>
        <v>0</v>
      </c>
      <c r="I397" s="48">
        <f>'P1-C1'!I402+'P1-C2'!I402</f>
        <v>0</v>
      </c>
      <c r="J397" s="48">
        <f>'P1-C1'!J402+'P1-C2'!J402</f>
        <v>0</v>
      </c>
      <c r="K397" s="48">
        <f>'P1-C1'!K402+'P1-C2'!K402</f>
        <v>0</v>
      </c>
      <c r="L397" s="48">
        <f>'P1-C1'!L402+'P1-C2'!L402</f>
        <v>0</v>
      </c>
      <c r="M397" s="48">
        <f>'P1-C1'!M402+'P1-C2'!M402</f>
        <v>0</v>
      </c>
      <c r="N397" s="48">
        <f>'P1-C1'!N402+'P1-C2'!N402</f>
        <v>0</v>
      </c>
      <c r="O397" s="48">
        <f>'P1-C1'!O402+'P1-C2'!O402</f>
        <v>0</v>
      </c>
      <c r="P397" s="48">
        <f>'P1-C1'!P402+'P1-C2'!P402</f>
        <v>0</v>
      </c>
      <c r="Q397" s="48">
        <f>'P1-C1'!Q402+'P1-C2'!Q402</f>
        <v>0</v>
      </c>
      <c r="R397" s="66">
        <f t="shared" si="10"/>
        <v>0</v>
      </c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2"/>
      <c r="CO397" s="62"/>
      <c r="CP397" s="62"/>
      <c r="CQ397" s="62"/>
      <c r="CR397" s="62"/>
      <c r="CS397" s="62"/>
      <c r="CT397" s="62"/>
      <c r="CU397" s="62"/>
      <c r="CV397" s="62"/>
      <c r="CW397" s="62"/>
      <c r="CX397" s="62"/>
      <c r="CY397" s="62"/>
      <c r="CZ397" s="62"/>
      <c r="DA397" s="62"/>
      <c r="DB397" s="62"/>
      <c r="DC397" s="62"/>
      <c r="DD397" s="62"/>
      <c r="DE397" s="62"/>
      <c r="DF397" s="62"/>
      <c r="DG397" s="62"/>
      <c r="DH397" s="62"/>
      <c r="DI397" s="62"/>
      <c r="DJ397" s="62"/>
      <c r="DK397" s="62"/>
      <c r="DL397" s="62"/>
      <c r="DM397" s="62"/>
      <c r="DN397" s="62"/>
      <c r="DO397" s="62"/>
      <c r="DP397" s="62"/>
      <c r="DQ397" s="62"/>
      <c r="DR397" s="62"/>
      <c r="DS397" s="62"/>
    </row>
    <row r="398" spans="1:123" s="49" customFormat="1" x14ac:dyDescent="0.25">
      <c r="A398" s="43">
        <v>6000</v>
      </c>
      <c r="B398" s="44"/>
      <c r="C398" s="45">
        <v>6222</v>
      </c>
      <c r="D398" s="46" t="s">
        <v>602</v>
      </c>
      <c r="E398" s="54" t="s">
        <v>229</v>
      </c>
      <c r="F398" s="48">
        <f>'P1-C1'!F403+'P1-C2'!F403</f>
        <v>0</v>
      </c>
      <c r="G398" s="48">
        <f>'P1-C1'!G403+'P1-C2'!G403</f>
        <v>0</v>
      </c>
      <c r="H398" s="48">
        <f>'P1-C1'!H403+'P1-C2'!H403</f>
        <v>0</v>
      </c>
      <c r="I398" s="48">
        <f>'P1-C1'!I403+'P1-C2'!I403</f>
        <v>0</v>
      </c>
      <c r="J398" s="48">
        <f>'P1-C1'!J403+'P1-C2'!J403</f>
        <v>0</v>
      </c>
      <c r="K398" s="48">
        <f>'P1-C1'!K403+'P1-C2'!K403</f>
        <v>0</v>
      </c>
      <c r="L398" s="48">
        <f>'P1-C1'!L403+'P1-C2'!L403</f>
        <v>0</v>
      </c>
      <c r="M398" s="48">
        <f>'P1-C1'!M403+'P1-C2'!M403</f>
        <v>0</v>
      </c>
      <c r="N398" s="48">
        <f>'P1-C1'!N403+'P1-C2'!N403</f>
        <v>0</v>
      </c>
      <c r="O398" s="48">
        <f>'P1-C1'!O403+'P1-C2'!O403</f>
        <v>0</v>
      </c>
      <c r="P398" s="48">
        <f>'P1-C1'!P403+'P1-C2'!P403</f>
        <v>0</v>
      </c>
      <c r="Q398" s="48">
        <f>'P1-C1'!Q403+'P1-C2'!Q403</f>
        <v>0</v>
      </c>
      <c r="R398" s="66">
        <f t="shared" si="10"/>
        <v>0</v>
      </c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62"/>
      <c r="BA398" s="62"/>
      <c r="BB398" s="62"/>
      <c r="BC398" s="62"/>
      <c r="BD398" s="62"/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62"/>
      <c r="CE398" s="62"/>
      <c r="CF398" s="62"/>
      <c r="CG398" s="62"/>
      <c r="CH398" s="62"/>
      <c r="CI398" s="62"/>
      <c r="CJ398" s="62"/>
      <c r="CK398" s="62"/>
      <c r="CL398" s="62"/>
      <c r="CM398" s="62"/>
      <c r="CN398" s="62"/>
      <c r="CO398" s="62"/>
      <c r="CP398" s="62"/>
      <c r="CQ398" s="62"/>
      <c r="CR398" s="62"/>
      <c r="CS398" s="62"/>
      <c r="CT398" s="62"/>
      <c r="CU398" s="62"/>
      <c r="CV398" s="62"/>
      <c r="CW398" s="62"/>
      <c r="CX398" s="62"/>
      <c r="CY398" s="62"/>
      <c r="CZ398" s="62"/>
      <c r="DA398" s="62"/>
      <c r="DB398" s="62"/>
      <c r="DC398" s="62"/>
      <c r="DD398" s="62"/>
      <c r="DE398" s="62"/>
      <c r="DF398" s="62"/>
      <c r="DG398" s="62"/>
      <c r="DH398" s="62"/>
      <c r="DI398" s="62"/>
      <c r="DJ398" s="62"/>
      <c r="DK398" s="62"/>
      <c r="DL398" s="62"/>
      <c r="DM398" s="62"/>
      <c r="DN398" s="62"/>
      <c r="DO398" s="62"/>
      <c r="DP398" s="62"/>
      <c r="DQ398" s="62"/>
      <c r="DR398" s="62"/>
      <c r="DS398" s="62"/>
    </row>
    <row r="399" spans="1:123" s="49" customFormat="1" x14ac:dyDescent="0.25">
      <c r="A399" s="43">
        <v>6000</v>
      </c>
      <c r="B399" s="44"/>
      <c r="C399" s="45">
        <v>6223</v>
      </c>
      <c r="D399" s="46" t="s">
        <v>618</v>
      </c>
      <c r="E399" s="54" t="s">
        <v>229</v>
      </c>
      <c r="F399" s="48">
        <f>'P1-C1'!F404+'P1-C2'!F404</f>
        <v>0</v>
      </c>
      <c r="G399" s="48">
        <f>'P1-C1'!G404+'P1-C2'!G404</f>
        <v>0</v>
      </c>
      <c r="H399" s="48">
        <f>'P1-C1'!H404+'P1-C2'!H404</f>
        <v>0</v>
      </c>
      <c r="I399" s="48">
        <f>'P1-C1'!I404+'P1-C2'!I404</f>
        <v>0</v>
      </c>
      <c r="J399" s="48">
        <f>'P1-C1'!J404+'P1-C2'!J404</f>
        <v>0</v>
      </c>
      <c r="K399" s="48">
        <f>'P1-C1'!K404+'P1-C2'!K404</f>
        <v>0</v>
      </c>
      <c r="L399" s="48">
        <f>'P1-C1'!L404+'P1-C2'!L404</f>
        <v>0</v>
      </c>
      <c r="M399" s="48">
        <f>'P1-C1'!M404+'P1-C2'!M404</f>
        <v>0</v>
      </c>
      <c r="N399" s="48">
        <f>'P1-C1'!N404+'P1-C2'!N404</f>
        <v>0</v>
      </c>
      <c r="O399" s="48">
        <f>'P1-C1'!O404+'P1-C2'!O404</f>
        <v>0</v>
      </c>
      <c r="P399" s="48">
        <f>'P1-C1'!P404+'P1-C2'!P404</f>
        <v>0</v>
      </c>
      <c r="Q399" s="48">
        <f>'P1-C1'!Q404+'P1-C2'!Q404</f>
        <v>0</v>
      </c>
      <c r="R399" s="66">
        <f t="shared" si="10"/>
        <v>0</v>
      </c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62"/>
      <c r="BD399" s="62"/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62"/>
      <c r="BP399" s="62"/>
      <c r="BQ399" s="62"/>
      <c r="BR399" s="62"/>
      <c r="BS399" s="62"/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62"/>
      <c r="CE399" s="62"/>
      <c r="CF399" s="62"/>
      <c r="CG399" s="62"/>
      <c r="CH399" s="62"/>
      <c r="CI399" s="62"/>
      <c r="CJ399" s="62"/>
      <c r="CK399" s="62"/>
      <c r="CL399" s="62"/>
      <c r="CM399" s="62"/>
      <c r="CN399" s="62"/>
      <c r="CO399" s="62"/>
      <c r="CP399" s="62"/>
      <c r="CQ399" s="62"/>
      <c r="CR399" s="62"/>
      <c r="CS399" s="62"/>
      <c r="CT399" s="62"/>
      <c r="CU399" s="62"/>
      <c r="CV399" s="62"/>
      <c r="CW399" s="62"/>
      <c r="CX399" s="62"/>
      <c r="CY399" s="62"/>
      <c r="CZ399" s="62"/>
      <c r="DA399" s="62"/>
      <c r="DB399" s="62"/>
      <c r="DC399" s="62"/>
      <c r="DD399" s="62"/>
      <c r="DE399" s="62"/>
      <c r="DF399" s="62"/>
      <c r="DG399" s="62"/>
      <c r="DH399" s="62"/>
      <c r="DI399" s="62"/>
      <c r="DJ399" s="62"/>
      <c r="DK399" s="62"/>
      <c r="DL399" s="62"/>
      <c r="DM399" s="62"/>
      <c r="DN399" s="62"/>
      <c r="DO399" s="62"/>
      <c r="DP399" s="62"/>
      <c r="DQ399" s="62"/>
      <c r="DR399" s="62"/>
      <c r="DS399" s="62"/>
    </row>
    <row r="400" spans="1:123" s="49" customFormat="1" x14ac:dyDescent="0.25">
      <c r="A400" s="43">
        <v>6000</v>
      </c>
      <c r="B400" s="44"/>
      <c r="C400" s="45">
        <v>6231</v>
      </c>
      <c r="D400" s="46" t="s">
        <v>619</v>
      </c>
      <c r="E400" s="54" t="s">
        <v>229</v>
      </c>
      <c r="F400" s="48">
        <f>'P1-C1'!F405+'P1-C2'!F405</f>
        <v>0</v>
      </c>
      <c r="G400" s="48">
        <f>'P1-C1'!G405+'P1-C2'!G405</f>
        <v>0</v>
      </c>
      <c r="H400" s="48">
        <f>'P1-C1'!H405+'P1-C2'!H405</f>
        <v>0</v>
      </c>
      <c r="I400" s="48">
        <f>'P1-C1'!I405+'P1-C2'!I405</f>
        <v>0</v>
      </c>
      <c r="J400" s="48">
        <f>'P1-C1'!J405+'P1-C2'!J405</f>
        <v>0</v>
      </c>
      <c r="K400" s="48">
        <f>'P1-C1'!K405+'P1-C2'!K405</f>
        <v>0</v>
      </c>
      <c r="L400" s="48">
        <f>'P1-C1'!L405+'P1-C2'!L405</f>
        <v>0</v>
      </c>
      <c r="M400" s="48">
        <f>'P1-C1'!M405+'P1-C2'!M405</f>
        <v>0</v>
      </c>
      <c r="N400" s="48">
        <f>'P1-C1'!N405+'P1-C2'!N405</f>
        <v>0</v>
      </c>
      <c r="O400" s="48">
        <f>'P1-C1'!O405+'P1-C2'!O405</f>
        <v>0</v>
      </c>
      <c r="P400" s="48">
        <f>'P1-C1'!P405+'P1-C2'!P405</f>
        <v>0</v>
      </c>
      <c r="Q400" s="48">
        <f>'P1-C1'!Q405+'P1-C2'!Q405</f>
        <v>0</v>
      </c>
      <c r="R400" s="66">
        <f t="shared" si="10"/>
        <v>0</v>
      </c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62"/>
      <c r="BA400" s="62"/>
      <c r="BB400" s="62"/>
      <c r="BC400" s="62"/>
      <c r="BD400" s="62"/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62"/>
      <c r="BP400" s="62"/>
      <c r="BQ400" s="62"/>
      <c r="BR400" s="62"/>
      <c r="BS400" s="62"/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62"/>
      <c r="CE400" s="62"/>
      <c r="CF400" s="62"/>
      <c r="CG400" s="62"/>
      <c r="CH400" s="62"/>
      <c r="CI400" s="62"/>
      <c r="CJ400" s="62"/>
      <c r="CK400" s="62"/>
      <c r="CL400" s="62"/>
      <c r="CM400" s="62"/>
      <c r="CN400" s="62"/>
      <c r="CO400" s="62"/>
      <c r="CP400" s="62"/>
      <c r="CQ400" s="62"/>
      <c r="CR400" s="62"/>
      <c r="CS400" s="62"/>
      <c r="CT400" s="62"/>
      <c r="CU400" s="62"/>
      <c r="CV400" s="62"/>
      <c r="CW400" s="62"/>
      <c r="CX400" s="62"/>
      <c r="CY400" s="62"/>
      <c r="CZ400" s="62"/>
      <c r="DA400" s="62"/>
      <c r="DB400" s="62"/>
      <c r="DC400" s="62"/>
      <c r="DD400" s="62"/>
      <c r="DE400" s="62"/>
      <c r="DF400" s="62"/>
      <c r="DG400" s="62"/>
      <c r="DH400" s="62"/>
      <c r="DI400" s="62"/>
      <c r="DJ400" s="62"/>
      <c r="DK400" s="62"/>
      <c r="DL400" s="62"/>
      <c r="DM400" s="62"/>
      <c r="DN400" s="62"/>
      <c r="DO400" s="62"/>
      <c r="DP400" s="62"/>
      <c r="DQ400" s="62"/>
      <c r="DR400" s="62"/>
      <c r="DS400" s="62"/>
    </row>
    <row r="401" spans="1:123" s="49" customFormat="1" x14ac:dyDescent="0.25">
      <c r="A401" s="43">
        <v>6000</v>
      </c>
      <c r="B401" s="44"/>
      <c r="C401" s="45">
        <v>6241</v>
      </c>
      <c r="D401" s="46" t="s">
        <v>620</v>
      </c>
      <c r="E401" s="54" t="s">
        <v>229</v>
      </c>
      <c r="F401" s="48">
        <f>'P1-C1'!F406+'P1-C2'!F406</f>
        <v>0</v>
      </c>
      <c r="G401" s="48">
        <f>'P1-C1'!G406+'P1-C2'!G406</f>
        <v>0</v>
      </c>
      <c r="H401" s="48">
        <f>'P1-C1'!H406+'P1-C2'!H406</f>
        <v>0</v>
      </c>
      <c r="I401" s="48">
        <f>'P1-C1'!I406+'P1-C2'!I406</f>
        <v>0</v>
      </c>
      <c r="J401" s="48">
        <f>'P1-C1'!J406+'P1-C2'!J406</f>
        <v>0</v>
      </c>
      <c r="K401" s="48">
        <f>'P1-C1'!K406+'P1-C2'!K406</f>
        <v>0</v>
      </c>
      <c r="L401" s="48">
        <f>'P1-C1'!L406+'P1-C2'!L406</f>
        <v>0</v>
      </c>
      <c r="M401" s="48">
        <f>'P1-C1'!M406+'P1-C2'!M406</f>
        <v>0</v>
      </c>
      <c r="N401" s="48">
        <f>'P1-C1'!N406+'P1-C2'!N406</f>
        <v>0</v>
      </c>
      <c r="O401" s="48">
        <f>'P1-C1'!O406+'P1-C2'!O406</f>
        <v>0</v>
      </c>
      <c r="P401" s="48">
        <f>'P1-C1'!P406+'P1-C2'!P406</f>
        <v>0</v>
      </c>
      <c r="Q401" s="48">
        <f>'P1-C1'!Q406+'P1-C2'!Q406</f>
        <v>0</v>
      </c>
      <c r="R401" s="66">
        <f t="shared" si="10"/>
        <v>0</v>
      </c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62"/>
      <c r="BA401" s="62"/>
      <c r="BB401" s="62"/>
      <c r="BC401" s="62"/>
      <c r="BD401" s="62"/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62"/>
      <c r="BP401" s="62"/>
      <c r="BQ401" s="62"/>
      <c r="BR401" s="62"/>
      <c r="BS401" s="62"/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62"/>
      <c r="CE401" s="62"/>
      <c r="CF401" s="62"/>
      <c r="CG401" s="62"/>
      <c r="CH401" s="62"/>
      <c r="CI401" s="62"/>
      <c r="CJ401" s="62"/>
      <c r="CK401" s="62"/>
      <c r="CL401" s="62"/>
      <c r="CM401" s="62"/>
      <c r="CN401" s="62"/>
      <c r="CO401" s="62"/>
      <c r="CP401" s="62"/>
      <c r="CQ401" s="62"/>
      <c r="CR401" s="62"/>
      <c r="CS401" s="62"/>
      <c r="CT401" s="62"/>
      <c r="CU401" s="62"/>
      <c r="CV401" s="62"/>
      <c r="CW401" s="62"/>
      <c r="CX401" s="62"/>
      <c r="CY401" s="62"/>
      <c r="CZ401" s="62"/>
      <c r="DA401" s="62"/>
      <c r="DB401" s="62"/>
      <c r="DC401" s="62"/>
      <c r="DD401" s="62"/>
      <c r="DE401" s="62"/>
      <c r="DF401" s="62"/>
      <c r="DG401" s="62"/>
      <c r="DH401" s="62"/>
      <c r="DI401" s="62"/>
      <c r="DJ401" s="62"/>
      <c r="DK401" s="62"/>
      <c r="DL401" s="62"/>
      <c r="DM401" s="62"/>
      <c r="DN401" s="62"/>
      <c r="DO401" s="62"/>
      <c r="DP401" s="62"/>
      <c r="DQ401" s="62"/>
      <c r="DR401" s="62"/>
      <c r="DS401" s="62"/>
    </row>
    <row r="402" spans="1:123" s="49" customFormat="1" x14ac:dyDescent="0.25">
      <c r="A402" s="43">
        <v>6000</v>
      </c>
      <c r="B402" s="44"/>
      <c r="C402" s="45">
        <v>6251</v>
      </c>
      <c r="D402" s="46" t="s">
        <v>602</v>
      </c>
      <c r="E402" s="54" t="s">
        <v>229</v>
      </c>
      <c r="F402" s="48">
        <f>'P1-C1'!F407+'P1-C2'!F407</f>
        <v>0</v>
      </c>
      <c r="G402" s="48">
        <f>'P1-C1'!G407+'P1-C2'!G407</f>
        <v>0</v>
      </c>
      <c r="H402" s="48">
        <f>'P1-C1'!H407+'P1-C2'!H407</f>
        <v>0</v>
      </c>
      <c r="I402" s="48">
        <f>'P1-C1'!I407+'P1-C2'!I407</f>
        <v>0</v>
      </c>
      <c r="J402" s="48">
        <f>'P1-C1'!J407+'P1-C2'!J407</f>
        <v>0</v>
      </c>
      <c r="K402" s="48">
        <f>'P1-C1'!K407+'P1-C2'!K407</f>
        <v>0</v>
      </c>
      <c r="L402" s="48">
        <f>'P1-C1'!L407+'P1-C2'!L407</f>
        <v>0</v>
      </c>
      <c r="M402" s="48">
        <f>'P1-C1'!M407+'P1-C2'!M407</f>
        <v>0</v>
      </c>
      <c r="N402" s="48">
        <f>'P1-C1'!N407+'P1-C2'!N407</f>
        <v>0</v>
      </c>
      <c r="O402" s="48">
        <f>'P1-C1'!O407+'P1-C2'!O407</f>
        <v>0</v>
      </c>
      <c r="P402" s="48">
        <f>'P1-C1'!P407+'P1-C2'!P407</f>
        <v>0</v>
      </c>
      <c r="Q402" s="48">
        <f>'P1-C1'!Q407+'P1-C2'!Q407</f>
        <v>0</v>
      </c>
      <c r="R402" s="66">
        <f t="shared" si="10"/>
        <v>0</v>
      </c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62"/>
      <c r="BA402" s="62"/>
      <c r="BB402" s="62"/>
      <c r="BC402" s="62"/>
      <c r="BD402" s="62"/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62"/>
      <c r="BP402" s="62"/>
      <c r="BQ402" s="62"/>
      <c r="BR402" s="62"/>
      <c r="BS402" s="62"/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62"/>
      <c r="CE402" s="62"/>
      <c r="CF402" s="62"/>
      <c r="CG402" s="62"/>
      <c r="CH402" s="62"/>
      <c r="CI402" s="62"/>
      <c r="CJ402" s="62"/>
      <c r="CK402" s="62"/>
      <c r="CL402" s="62"/>
      <c r="CM402" s="62"/>
      <c r="CN402" s="62"/>
      <c r="CO402" s="62"/>
      <c r="CP402" s="62"/>
      <c r="CQ402" s="62"/>
      <c r="CR402" s="62"/>
      <c r="CS402" s="62"/>
      <c r="CT402" s="62"/>
      <c r="CU402" s="62"/>
      <c r="CV402" s="62"/>
      <c r="CW402" s="62"/>
      <c r="CX402" s="62"/>
      <c r="CY402" s="62"/>
      <c r="CZ402" s="62"/>
      <c r="DA402" s="62"/>
      <c r="DB402" s="62"/>
      <c r="DC402" s="62"/>
      <c r="DD402" s="62"/>
      <c r="DE402" s="62"/>
      <c r="DF402" s="62"/>
      <c r="DG402" s="62"/>
      <c r="DH402" s="62"/>
      <c r="DI402" s="62"/>
      <c r="DJ402" s="62"/>
      <c r="DK402" s="62"/>
      <c r="DL402" s="62"/>
      <c r="DM402" s="62"/>
      <c r="DN402" s="62"/>
      <c r="DO402" s="62"/>
      <c r="DP402" s="62"/>
      <c r="DQ402" s="62"/>
      <c r="DR402" s="62"/>
      <c r="DS402" s="62"/>
    </row>
    <row r="403" spans="1:123" s="49" customFormat="1" x14ac:dyDescent="0.25">
      <c r="A403" s="43">
        <v>6000</v>
      </c>
      <c r="B403" s="44"/>
      <c r="C403" s="45">
        <v>6261</v>
      </c>
      <c r="D403" s="46" t="s">
        <v>613</v>
      </c>
      <c r="E403" s="54" t="s">
        <v>229</v>
      </c>
      <c r="F403" s="48">
        <f>'P1-C1'!F408+'P1-C2'!F408</f>
        <v>0</v>
      </c>
      <c r="G403" s="48">
        <f>'P1-C1'!G408+'P1-C2'!G408</f>
        <v>0</v>
      </c>
      <c r="H403" s="48">
        <f>'P1-C1'!H408+'P1-C2'!H408</f>
        <v>0</v>
      </c>
      <c r="I403" s="48">
        <f>'P1-C1'!I408+'P1-C2'!I408</f>
        <v>0</v>
      </c>
      <c r="J403" s="48">
        <f>'P1-C1'!J408+'P1-C2'!J408</f>
        <v>0</v>
      </c>
      <c r="K403" s="48">
        <f>'P1-C1'!K408+'P1-C2'!K408</f>
        <v>0</v>
      </c>
      <c r="L403" s="48">
        <f>'P1-C1'!L408+'P1-C2'!L408</f>
        <v>0</v>
      </c>
      <c r="M403" s="48">
        <f>'P1-C1'!M408+'P1-C2'!M408</f>
        <v>0</v>
      </c>
      <c r="N403" s="48">
        <f>'P1-C1'!N408+'P1-C2'!N408</f>
        <v>0</v>
      </c>
      <c r="O403" s="48">
        <f>'P1-C1'!O408+'P1-C2'!O408</f>
        <v>0</v>
      </c>
      <c r="P403" s="48">
        <f>'P1-C1'!P408+'P1-C2'!P408</f>
        <v>0</v>
      </c>
      <c r="Q403" s="48">
        <f>'P1-C1'!Q408+'P1-C2'!Q408</f>
        <v>0</v>
      </c>
      <c r="R403" s="66">
        <f t="shared" si="10"/>
        <v>0</v>
      </c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62"/>
      <c r="BA403" s="62"/>
      <c r="BB403" s="62"/>
      <c r="BC403" s="62"/>
      <c r="BD403" s="62"/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62"/>
      <c r="CE403" s="62"/>
      <c r="CF403" s="62"/>
      <c r="CG403" s="62"/>
      <c r="CH403" s="62"/>
      <c r="CI403" s="62"/>
      <c r="CJ403" s="62"/>
      <c r="CK403" s="62"/>
      <c r="CL403" s="62"/>
      <c r="CM403" s="62"/>
      <c r="CN403" s="62"/>
      <c r="CO403" s="62"/>
      <c r="CP403" s="62"/>
      <c r="CQ403" s="62"/>
      <c r="CR403" s="62"/>
      <c r="CS403" s="62"/>
      <c r="CT403" s="62"/>
      <c r="CU403" s="62"/>
      <c r="CV403" s="62"/>
      <c r="CW403" s="62"/>
      <c r="CX403" s="62"/>
      <c r="CY403" s="62"/>
      <c r="CZ403" s="62"/>
      <c r="DA403" s="62"/>
      <c r="DB403" s="62"/>
      <c r="DC403" s="62"/>
      <c r="DD403" s="62"/>
      <c r="DE403" s="62"/>
      <c r="DF403" s="62"/>
      <c r="DG403" s="62"/>
      <c r="DH403" s="62"/>
      <c r="DI403" s="62"/>
      <c r="DJ403" s="62"/>
      <c r="DK403" s="62"/>
      <c r="DL403" s="62"/>
      <c r="DM403" s="62"/>
      <c r="DN403" s="62"/>
      <c r="DO403" s="62"/>
      <c r="DP403" s="62"/>
      <c r="DQ403" s="62"/>
      <c r="DR403" s="62"/>
      <c r="DS403" s="62"/>
    </row>
    <row r="404" spans="1:123" s="49" customFormat="1" x14ac:dyDescent="0.25">
      <c r="A404" s="43">
        <v>6000</v>
      </c>
      <c r="B404" s="44"/>
      <c r="C404" s="45">
        <v>6271</v>
      </c>
      <c r="D404" s="46" t="s">
        <v>614</v>
      </c>
      <c r="E404" s="54" t="s">
        <v>229</v>
      </c>
      <c r="F404" s="48">
        <f>'P1-C1'!F409+'P1-C2'!F409</f>
        <v>0</v>
      </c>
      <c r="G404" s="48">
        <f>'P1-C1'!G409+'P1-C2'!G409</f>
        <v>0</v>
      </c>
      <c r="H404" s="48">
        <f>'P1-C1'!H409+'P1-C2'!H409</f>
        <v>0</v>
      </c>
      <c r="I404" s="48">
        <f>'P1-C1'!I409+'P1-C2'!I409</f>
        <v>0</v>
      </c>
      <c r="J404" s="48">
        <f>'P1-C1'!J409+'P1-C2'!J409</f>
        <v>0</v>
      </c>
      <c r="K404" s="48">
        <f>'P1-C1'!K409+'P1-C2'!K409</f>
        <v>0</v>
      </c>
      <c r="L404" s="48">
        <f>'P1-C1'!L409+'P1-C2'!L409</f>
        <v>0</v>
      </c>
      <c r="M404" s="48">
        <f>'P1-C1'!M409+'P1-C2'!M409</f>
        <v>0</v>
      </c>
      <c r="N404" s="48">
        <f>'P1-C1'!N409+'P1-C2'!N409</f>
        <v>0</v>
      </c>
      <c r="O404" s="48">
        <f>'P1-C1'!O409+'P1-C2'!O409</f>
        <v>0</v>
      </c>
      <c r="P404" s="48">
        <f>'P1-C1'!P409+'P1-C2'!P409</f>
        <v>0</v>
      </c>
      <c r="Q404" s="48">
        <f>'P1-C1'!Q409+'P1-C2'!Q409</f>
        <v>0</v>
      </c>
      <c r="R404" s="66">
        <f t="shared" si="10"/>
        <v>0</v>
      </c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62"/>
      <c r="BD404" s="62"/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62"/>
      <c r="BP404" s="62"/>
      <c r="BQ404" s="62"/>
      <c r="BR404" s="62"/>
      <c r="BS404" s="62"/>
      <c r="BT404" s="62"/>
      <c r="BU404" s="62"/>
      <c r="BV404" s="62"/>
      <c r="BW404" s="62"/>
      <c r="BX404" s="62"/>
      <c r="BY404" s="62"/>
      <c r="BZ404" s="62"/>
      <c r="CA404" s="62"/>
      <c r="CB404" s="62"/>
      <c r="CC404" s="62"/>
      <c r="CD404" s="62"/>
      <c r="CE404" s="62"/>
      <c r="CF404" s="62"/>
      <c r="CG404" s="62"/>
      <c r="CH404" s="62"/>
      <c r="CI404" s="62"/>
      <c r="CJ404" s="62"/>
      <c r="CK404" s="62"/>
      <c r="CL404" s="62"/>
      <c r="CM404" s="62"/>
      <c r="CN404" s="62"/>
      <c r="CO404" s="62"/>
      <c r="CP404" s="62"/>
      <c r="CQ404" s="62"/>
      <c r="CR404" s="62"/>
      <c r="CS404" s="62"/>
      <c r="CT404" s="62"/>
      <c r="CU404" s="62"/>
      <c r="CV404" s="62"/>
      <c r="CW404" s="62"/>
      <c r="CX404" s="62"/>
      <c r="CY404" s="62"/>
      <c r="CZ404" s="62"/>
      <c r="DA404" s="62"/>
      <c r="DB404" s="62"/>
      <c r="DC404" s="62"/>
      <c r="DD404" s="62"/>
      <c r="DE404" s="62"/>
      <c r="DF404" s="62"/>
      <c r="DG404" s="62"/>
      <c r="DH404" s="62"/>
      <c r="DI404" s="62"/>
      <c r="DJ404" s="62"/>
      <c r="DK404" s="62"/>
      <c r="DL404" s="62"/>
      <c r="DM404" s="62"/>
      <c r="DN404" s="62"/>
      <c r="DO404" s="62"/>
      <c r="DP404" s="62"/>
      <c r="DQ404" s="62"/>
      <c r="DR404" s="62"/>
      <c r="DS404" s="62"/>
    </row>
    <row r="405" spans="1:123" s="49" customFormat="1" x14ac:dyDescent="0.25">
      <c r="A405" s="43">
        <v>6000</v>
      </c>
      <c r="B405" s="44"/>
      <c r="C405" s="45">
        <v>6291</v>
      </c>
      <c r="D405" s="46" t="s">
        <v>615</v>
      </c>
      <c r="E405" s="54" t="s">
        <v>229</v>
      </c>
      <c r="F405" s="48">
        <f>'P1-C1'!F410+'P1-C2'!F410</f>
        <v>0</v>
      </c>
      <c r="G405" s="48">
        <f>'P1-C1'!G410+'P1-C2'!G410</f>
        <v>0</v>
      </c>
      <c r="H405" s="48">
        <f>'P1-C1'!H410+'P1-C2'!H410</f>
        <v>0</v>
      </c>
      <c r="I405" s="48">
        <f>'P1-C1'!I410+'P1-C2'!I410</f>
        <v>0</v>
      </c>
      <c r="J405" s="48">
        <f>'P1-C1'!J410+'P1-C2'!J410</f>
        <v>0</v>
      </c>
      <c r="K405" s="48">
        <f>'P1-C1'!K410+'P1-C2'!K410</f>
        <v>0</v>
      </c>
      <c r="L405" s="48">
        <f>'P1-C1'!L410+'P1-C2'!L410</f>
        <v>0</v>
      </c>
      <c r="M405" s="48">
        <f>'P1-C1'!M410+'P1-C2'!M410</f>
        <v>0</v>
      </c>
      <c r="N405" s="48">
        <f>'P1-C1'!N410+'P1-C2'!N410</f>
        <v>0</v>
      </c>
      <c r="O405" s="48">
        <f>'P1-C1'!O410+'P1-C2'!O410</f>
        <v>0</v>
      </c>
      <c r="P405" s="48">
        <f>'P1-C1'!P410+'P1-C2'!P410</f>
        <v>0</v>
      </c>
      <c r="Q405" s="48">
        <f>'P1-C1'!Q410+'P1-C2'!Q410</f>
        <v>0</v>
      </c>
      <c r="R405" s="66">
        <f t="shared" si="10"/>
        <v>0</v>
      </c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62"/>
      <c r="BA405" s="62"/>
      <c r="BB405" s="62"/>
      <c r="BC405" s="62"/>
      <c r="BD405" s="62"/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62"/>
      <c r="BP405" s="62"/>
      <c r="BQ405" s="62"/>
      <c r="BR405" s="62"/>
      <c r="BS405" s="62"/>
      <c r="BT405" s="62"/>
      <c r="BU405" s="62"/>
      <c r="BV405" s="62"/>
      <c r="BW405" s="62"/>
      <c r="BX405" s="62"/>
      <c r="BY405" s="62"/>
      <c r="BZ405" s="62"/>
      <c r="CA405" s="62"/>
      <c r="CB405" s="62"/>
      <c r="CC405" s="62"/>
      <c r="CD405" s="62"/>
      <c r="CE405" s="62"/>
      <c r="CF405" s="62"/>
      <c r="CG405" s="62"/>
      <c r="CH405" s="62"/>
      <c r="CI405" s="62"/>
      <c r="CJ405" s="62"/>
      <c r="CK405" s="62"/>
      <c r="CL405" s="62"/>
      <c r="CM405" s="62"/>
      <c r="CN405" s="62"/>
      <c r="CO405" s="62"/>
      <c r="CP405" s="62"/>
      <c r="CQ405" s="62"/>
      <c r="CR405" s="62"/>
      <c r="CS405" s="62"/>
      <c r="CT405" s="62"/>
      <c r="CU405" s="62"/>
      <c r="CV405" s="62"/>
      <c r="CW405" s="62"/>
      <c r="CX405" s="62"/>
      <c r="CY405" s="62"/>
      <c r="CZ405" s="62"/>
      <c r="DA405" s="62"/>
      <c r="DB405" s="62"/>
      <c r="DC405" s="62"/>
      <c r="DD405" s="62"/>
      <c r="DE405" s="62"/>
      <c r="DF405" s="62"/>
      <c r="DG405" s="62"/>
      <c r="DH405" s="62"/>
      <c r="DI405" s="62"/>
      <c r="DJ405" s="62"/>
      <c r="DK405" s="62"/>
      <c r="DL405" s="62"/>
      <c r="DM405" s="62"/>
      <c r="DN405" s="62"/>
      <c r="DO405" s="62"/>
      <c r="DP405" s="62"/>
      <c r="DQ405" s="62"/>
      <c r="DR405" s="62"/>
      <c r="DS405" s="62"/>
    </row>
    <row r="406" spans="1:123" s="49" customFormat="1" x14ac:dyDescent="0.25">
      <c r="A406" s="43">
        <v>6000</v>
      </c>
      <c r="B406" s="44"/>
      <c r="C406" s="45">
        <v>6311</v>
      </c>
      <c r="D406" s="46" t="s">
        <v>621</v>
      </c>
      <c r="E406" s="54" t="s">
        <v>229</v>
      </c>
      <c r="F406" s="48">
        <f>'P1-C1'!F411+'P1-C2'!F411</f>
        <v>0</v>
      </c>
      <c r="G406" s="48">
        <f>'P1-C1'!G411+'P1-C2'!G411</f>
        <v>0</v>
      </c>
      <c r="H406" s="48">
        <f>'P1-C1'!H411+'P1-C2'!H411</f>
        <v>0</v>
      </c>
      <c r="I406" s="48">
        <f>'P1-C1'!I411+'P1-C2'!I411</f>
        <v>0</v>
      </c>
      <c r="J406" s="48">
        <f>'P1-C1'!J411+'P1-C2'!J411</f>
        <v>0</v>
      </c>
      <c r="K406" s="48">
        <f>'P1-C1'!K411+'P1-C2'!K411</f>
        <v>0</v>
      </c>
      <c r="L406" s="48">
        <f>'P1-C1'!L411+'P1-C2'!L411</f>
        <v>0</v>
      </c>
      <c r="M406" s="48">
        <f>'P1-C1'!M411+'P1-C2'!M411</f>
        <v>0</v>
      </c>
      <c r="N406" s="48">
        <f>'P1-C1'!N411+'P1-C2'!N411</f>
        <v>0</v>
      </c>
      <c r="O406" s="48">
        <f>'P1-C1'!O411+'P1-C2'!O411</f>
        <v>0</v>
      </c>
      <c r="P406" s="48">
        <f>'P1-C1'!P411+'P1-C2'!P411</f>
        <v>0</v>
      </c>
      <c r="Q406" s="48">
        <f>'P1-C1'!Q411+'P1-C2'!Q411</f>
        <v>0</v>
      </c>
      <c r="R406" s="66">
        <f t="shared" si="10"/>
        <v>0</v>
      </c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62"/>
      <c r="BA406" s="62"/>
      <c r="BB406" s="62"/>
      <c r="BC406" s="62"/>
      <c r="BD406" s="62"/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62"/>
      <c r="BP406" s="62"/>
      <c r="BQ406" s="62"/>
      <c r="BR406" s="62"/>
      <c r="BS406" s="62"/>
      <c r="BT406" s="62"/>
      <c r="BU406" s="62"/>
      <c r="BV406" s="62"/>
      <c r="BW406" s="62"/>
      <c r="BX406" s="62"/>
      <c r="BY406" s="62"/>
      <c r="BZ406" s="62"/>
      <c r="CA406" s="62"/>
      <c r="CB406" s="62"/>
      <c r="CC406" s="62"/>
      <c r="CD406" s="62"/>
      <c r="CE406" s="62"/>
      <c r="CF406" s="62"/>
      <c r="CG406" s="62"/>
      <c r="CH406" s="62"/>
      <c r="CI406" s="62"/>
      <c r="CJ406" s="62"/>
      <c r="CK406" s="62"/>
      <c r="CL406" s="62"/>
      <c r="CM406" s="62"/>
      <c r="CN406" s="62"/>
      <c r="CO406" s="62"/>
      <c r="CP406" s="62"/>
      <c r="CQ406" s="62"/>
      <c r="CR406" s="62"/>
      <c r="CS406" s="62"/>
      <c r="CT406" s="62"/>
      <c r="CU406" s="62"/>
      <c r="CV406" s="62"/>
      <c r="CW406" s="62"/>
      <c r="CX406" s="62"/>
      <c r="CY406" s="62"/>
      <c r="CZ406" s="62"/>
      <c r="DA406" s="62"/>
      <c r="DB406" s="62"/>
      <c r="DC406" s="62"/>
      <c r="DD406" s="62"/>
      <c r="DE406" s="62"/>
      <c r="DF406" s="62"/>
      <c r="DG406" s="62"/>
      <c r="DH406" s="62"/>
      <c r="DI406" s="62"/>
      <c r="DJ406" s="62"/>
      <c r="DK406" s="62"/>
      <c r="DL406" s="62"/>
      <c r="DM406" s="62"/>
      <c r="DN406" s="62"/>
      <c r="DO406" s="62"/>
      <c r="DP406" s="62"/>
      <c r="DQ406" s="62"/>
      <c r="DR406" s="62"/>
      <c r="DS406" s="62"/>
    </row>
    <row r="407" spans="1:123" s="49" customFormat="1" x14ac:dyDescent="0.25">
      <c r="A407" s="43">
        <v>6000</v>
      </c>
      <c r="B407" s="44"/>
      <c r="C407" s="45">
        <v>6321</v>
      </c>
      <c r="D407" s="46" t="s">
        <v>622</v>
      </c>
      <c r="E407" s="54" t="s">
        <v>229</v>
      </c>
      <c r="F407" s="48">
        <f>'P1-C1'!F412+'P1-C2'!F412</f>
        <v>0</v>
      </c>
      <c r="G407" s="48">
        <f>'P1-C1'!G412+'P1-C2'!G412</f>
        <v>0</v>
      </c>
      <c r="H407" s="48">
        <f>'P1-C1'!H412+'P1-C2'!H412</f>
        <v>0</v>
      </c>
      <c r="I407" s="48">
        <f>'P1-C1'!I412+'P1-C2'!I412</f>
        <v>0</v>
      </c>
      <c r="J407" s="48">
        <f>'P1-C1'!J412+'P1-C2'!J412</f>
        <v>0</v>
      </c>
      <c r="K407" s="48">
        <f>'P1-C1'!K412+'P1-C2'!K412</f>
        <v>0</v>
      </c>
      <c r="L407" s="48">
        <f>'P1-C1'!L412+'P1-C2'!L412</f>
        <v>0</v>
      </c>
      <c r="M407" s="48">
        <f>'P1-C1'!M412+'P1-C2'!M412</f>
        <v>0</v>
      </c>
      <c r="N407" s="48">
        <f>'P1-C1'!N412+'P1-C2'!N412</f>
        <v>0</v>
      </c>
      <c r="O407" s="48">
        <f>'P1-C1'!O412+'P1-C2'!O412</f>
        <v>0</v>
      </c>
      <c r="P407" s="48">
        <f>'P1-C1'!P412+'P1-C2'!P412</f>
        <v>0</v>
      </c>
      <c r="Q407" s="48">
        <f>'P1-C1'!Q412+'P1-C2'!Q412</f>
        <v>0</v>
      </c>
      <c r="R407" s="66">
        <f t="shared" si="10"/>
        <v>0</v>
      </c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62"/>
      <c r="BA407" s="62"/>
      <c r="BB407" s="62"/>
      <c r="BC407" s="62"/>
      <c r="BD407" s="62"/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62"/>
      <c r="BP407" s="62"/>
      <c r="BQ407" s="62"/>
      <c r="BR407" s="62"/>
      <c r="BS407" s="62"/>
      <c r="BT407" s="62"/>
      <c r="BU407" s="62"/>
      <c r="BV407" s="62"/>
      <c r="BW407" s="62"/>
      <c r="BX407" s="62"/>
      <c r="BY407" s="62"/>
      <c r="BZ407" s="62"/>
      <c r="CA407" s="62"/>
      <c r="CB407" s="62"/>
      <c r="CC407" s="62"/>
      <c r="CD407" s="62"/>
      <c r="CE407" s="62"/>
      <c r="CF407" s="62"/>
      <c r="CG407" s="62"/>
      <c r="CH407" s="62"/>
      <c r="CI407" s="62"/>
      <c r="CJ407" s="62"/>
      <c r="CK407" s="62"/>
      <c r="CL407" s="62"/>
      <c r="CM407" s="62"/>
      <c r="CN407" s="62"/>
      <c r="CO407" s="62"/>
      <c r="CP407" s="62"/>
      <c r="CQ407" s="62"/>
      <c r="CR407" s="62"/>
      <c r="CS407" s="62"/>
      <c r="CT407" s="62"/>
      <c r="CU407" s="62"/>
      <c r="CV407" s="62"/>
      <c r="CW407" s="62"/>
      <c r="CX407" s="62"/>
      <c r="CY407" s="62"/>
      <c r="CZ407" s="62"/>
      <c r="DA407" s="62"/>
      <c r="DB407" s="62"/>
      <c r="DC407" s="62"/>
      <c r="DD407" s="62"/>
      <c r="DE407" s="62"/>
      <c r="DF407" s="62"/>
      <c r="DG407" s="62"/>
      <c r="DH407" s="62"/>
      <c r="DI407" s="62"/>
      <c r="DJ407" s="62"/>
      <c r="DK407" s="62"/>
      <c r="DL407" s="62"/>
      <c r="DM407" s="62"/>
      <c r="DN407" s="62"/>
      <c r="DO407" s="62"/>
      <c r="DP407" s="62"/>
      <c r="DQ407" s="62"/>
      <c r="DR407" s="62"/>
      <c r="DS407" s="62"/>
    </row>
    <row r="408" spans="1:123" s="49" customFormat="1" ht="15.75" customHeight="1" x14ac:dyDescent="0.25">
      <c r="A408" s="58" t="s">
        <v>700</v>
      </c>
      <c r="B408" s="58"/>
      <c r="C408" s="58"/>
      <c r="D408" s="58"/>
      <c r="E408" s="58"/>
      <c r="F408" s="48">
        <f>'P1-C1'!F413+'P1-C2'!F413</f>
        <v>0</v>
      </c>
      <c r="G408" s="48">
        <f>'P1-C1'!G413+'P1-C2'!G413</f>
        <v>0</v>
      </c>
      <c r="H408" s="48">
        <f>'P1-C1'!H413+'P1-C2'!H413</f>
        <v>0</v>
      </c>
      <c r="I408" s="48">
        <f>'P1-C1'!I413+'P1-C2'!I413</f>
        <v>0</v>
      </c>
      <c r="J408" s="48">
        <f>'P1-C1'!J413+'P1-C2'!J413</f>
        <v>0</v>
      </c>
      <c r="K408" s="48">
        <f>'P1-C1'!K413+'P1-C2'!K413</f>
        <v>0</v>
      </c>
      <c r="L408" s="48">
        <f>'P1-C1'!L413+'P1-C2'!L413</f>
        <v>0</v>
      </c>
      <c r="M408" s="48">
        <f>'P1-C1'!M413+'P1-C2'!M413</f>
        <v>0</v>
      </c>
      <c r="N408" s="48">
        <f>'P1-C1'!N413+'P1-C2'!N413</f>
        <v>0</v>
      </c>
      <c r="O408" s="48">
        <f>'P1-C1'!O413+'P1-C2'!O413</f>
        <v>0</v>
      </c>
      <c r="P408" s="48">
        <f>'P1-C1'!P413+'P1-C2'!P413</f>
        <v>0</v>
      </c>
      <c r="Q408" s="48">
        <f>'P1-C1'!Q413+'P1-C2'!Q413</f>
        <v>0</v>
      </c>
      <c r="R408" s="64">
        <f>SUM(R379:R407)</f>
        <v>0</v>
      </c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62"/>
      <c r="BA408" s="62"/>
      <c r="BB408" s="62"/>
      <c r="BC408" s="62"/>
      <c r="BD408" s="62"/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2"/>
      <c r="CA408" s="62"/>
      <c r="CB408" s="62"/>
      <c r="CC408" s="62"/>
      <c r="CD408" s="62"/>
      <c r="CE408" s="62"/>
      <c r="CF408" s="62"/>
      <c r="CG408" s="62"/>
      <c r="CH408" s="62"/>
      <c r="CI408" s="62"/>
      <c r="CJ408" s="62"/>
      <c r="CK408" s="62"/>
      <c r="CL408" s="62"/>
      <c r="CM408" s="62"/>
      <c r="CN408" s="62"/>
      <c r="CO408" s="62"/>
      <c r="CP408" s="62"/>
      <c r="CQ408" s="62"/>
      <c r="CR408" s="62"/>
      <c r="CS408" s="62"/>
      <c r="CT408" s="62"/>
      <c r="CU408" s="62"/>
      <c r="CV408" s="62"/>
      <c r="CW408" s="62"/>
      <c r="CX408" s="62"/>
      <c r="CY408" s="62"/>
      <c r="CZ408" s="62"/>
      <c r="DA408" s="62"/>
      <c r="DB408" s="62"/>
      <c r="DC408" s="62"/>
      <c r="DD408" s="62"/>
      <c r="DE408" s="62"/>
      <c r="DF408" s="62"/>
      <c r="DG408" s="62"/>
      <c r="DH408" s="62"/>
      <c r="DI408" s="62"/>
      <c r="DJ408" s="62"/>
      <c r="DK408" s="62"/>
      <c r="DL408" s="62"/>
      <c r="DM408" s="62"/>
      <c r="DN408" s="62"/>
      <c r="DO408" s="62"/>
      <c r="DP408" s="62"/>
      <c r="DQ408" s="62"/>
      <c r="DR408" s="62"/>
      <c r="DS408" s="62"/>
    </row>
    <row r="409" spans="1:123" s="49" customFormat="1" x14ac:dyDescent="0.25">
      <c r="A409" s="53"/>
      <c r="B409" s="53"/>
      <c r="C409" s="53"/>
      <c r="D409" s="53"/>
      <c r="E409" s="53"/>
      <c r="F409" s="48">
        <f>'P1-C1'!F414+'P1-C2'!F414</f>
        <v>0</v>
      </c>
      <c r="G409" s="48">
        <f>'P1-C1'!G414+'P1-C2'!G414</f>
        <v>0</v>
      </c>
      <c r="H409" s="48">
        <f>'P1-C1'!H414+'P1-C2'!H414</f>
        <v>0</v>
      </c>
      <c r="I409" s="48">
        <f>'P1-C1'!I414+'P1-C2'!I414</f>
        <v>0</v>
      </c>
      <c r="J409" s="48">
        <f>'P1-C1'!J414+'P1-C2'!J414</f>
        <v>0</v>
      </c>
      <c r="K409" s="48">
        <f>'P1-C1'!K414+'P1-C2'!K414</f>
        <v>0</v>
      </c>
      <c r="L409" s="48">
        <f>'P1-C1'!L414+'P1-C2'!L414</f>
        <v>0</v>
      </c>
      <c r="M409" s="48">
        <f>'P1-C1'!M414+'P1-C2'!M414</f>
        <v>0</v>
      </c>
      <c r="N409" s="48">
        <f>'P1-C1'!N414+'P1-C2'!N414</f>
        <v>0</v>
      </c>
      <c r="O409" s="48">
        <f>'P1-C1'!O414+'P1-C2'!O414</f>
        <v>0</v>
      </c>
      <c r="P409" s="48">
        <f>'P1-C1'!P414+'P1-C2'!P414</f>
        <v>0</v>
      </c>
      <c r="Q409" s="48">
        <f>'P1-C1'!Q414+'P1-C2'!Q414</f>
        <v>0</v>
      </c>
      <c r="R409" s="66">
        <f t="shared" ref="R409" si="11">SUM(F409:Q409)</f>
        <v>0</v>
      </c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62"/>
      <c r="BD409" s="62"/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62"/>
      <c r="BP409" s="62"/>
      <c r="BQ409" s="62"/>
      <c r="BR409" s="62"/>
      <c r="BS409" s="62"/>
      <c r="BT409" s="62"/>
      <c r="BU409" s="62"/>
      <c r="BV409" s="62"/>
      <c r="BW409" s="62"/>
      <c r="BX409" s="62"/>
      <c r="BY409" s="62"/>
      <c r="BZ409" s="62"/>
      <c r="CA409" s="62"/>
      <c r="CB409" s="62"/>
      <c r="CC409" s="62"/>
      <c r="CD409" s="62"/>
      <c r="CE409" s="62"/>
      <c r="CF409" s="62"/>
      <c r="CG409" s="62"/>
      <c r="CH409" s="62"/>
      <c r="CI409" s="62"/>
      <c r="CJ409" s="62"/>
      <c r="CK409" s="62"/>
      <c r="CL409" s="62"/>
      <c r="CM409" s="62"/>
      <c r="CN409" s="62"/>
      <c r="CO409" s="62"/>
      <c r="CP409" s="62"/>
      <c r="CQ409" s="62"/>
      <c r="CR409" s="62"/>
      <c r="CS409" s="62"/>
      <c r="CT409" s="62"/>
      <c r="CU409" s="62"/>
      <c r="CV409" s="62"/>
      <c r="CW409" s="62"/>
      <c r="CX409" s="62"/>
      <c r="CY409" s="62"/>
      <c r="CZ409" s="62"/>
      <c r="DA409" s="62"/>
      <c r="DB409" s="62"/>
      <c r="DC409" s="62"/>
      <c r="DD409" s="62"/>
      <c r="DE409" s="62"/>
      <c r="DF409" s="62"/>
      <c r="DG409" s="62"/>
      <c r="DH409" s="62"/>
      <c r="DI409" s="62"/>
      <c r="DJ409" s="62"/>
      <c r="DK409" s="62"/>
      <c r="DL409" s="62"/>
      <c r="DM409" s="62"/>
      <c r="DN409" s="62"/>
      <c r="DO409" s="62"/>
      <c r="DP409" s="62"/>
      <c r="DQ409" s="62"/>
      <c r="DR409" s="62"/>
      <c r="DS409" s="62"/>
    </row>
    <row r="410" spans="1:123" s="49" customFormat="1" x14ac:dyDescent="0.25">
      <c r="A410" s="43">
        <v>7000</v>
      </c>
      <c r="B410" s="44"/>
      <c r="C410" s="45">
        <v>7111</v>
      </c>
      <c r="D410" s="46" t="s">
        <v>623</v>
      </c>
      <c r="E410" s="57" t="s">
        <v>229</v>
      </c>
      <c r="F410" s="48">
        <f>'P1-C1'!F415+'P1-C2'!F415</f>
        <v>0</v>
      </c>
      <c r="G410" s="48">
        <f>'P1-C1'!G415+'P1-C2'!G415</f>
        <v>0</v>
      </c>
      <c r="H410" s="48">
        <f>'P1-C1'!H415+'P1-C2'!H415</f>
        <v>0</v>
      </c>
      <c r="I410" s="48">
        <f>'P1-C1'!I415+'P1-C2'!I415</f>
        <v>0</v>
      </c>
      <c r="J410" s="48">
        <f>'P1-C1'!J415+'P1-C2'!J415</f>
        <v>0</v>
      </c>
      <c r="K410" s="48">
        <f>'P1-C1'!K415+'P1-C2'!K415</f>
        <v>0</v>
      </c>
      <c r="L410" s="48">
        <f>'P1-C1'!L415+'P1-C2'!L415</f>
        <v>0</v>
      </c>
      <c r="M410" s="48">
        <f>'P1-C1'!M415+'P1-C2'!M415</f>
        <v>0</v>
      </c>
      <c r="N410" s="48">
        <f>'P1-C1'!N415+'P1-C2'!N415</f>
        <v>0</v>
      </c>
      <c r="O410" s="48">
        <f>'P1-C1'!O415+'P1-C2'!O415</f>
        <v>0</v>
      </c>
      <c r="P410" s="48">
        <f>'P1-C1'!P415+'P1-C2'!P415</f>
        <v>0</v>
      </c>
      <c r="Q410" s="48">
        <f>'P1-C1'!Q415+'P1-C2'!Q415</f>
        <v>0</v>
      </c>
      <c r="R410" s="66">
        <f t="shared" ref="R410:R458" si="12">SUM(F410:Q410)</f>
        <v>0</v>
      </c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62"/>
      <c r="BA410" s="62"/>
      <c r="BB410" s="62"/>
      <c r="BC410" s="62"/>
      <c r="BD410" s="62"/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62"/>
      <c r="BP410" s="62"/>
      <c r="BQ410" s="62"/>
      <c r="BR410" s="62"/>
      <c r="BS410" s="62"/>
      <c r="BT410" s="62"/>
      <c r="BU410" s="62"/>
      <c r="BV410" s="62"/>
      <c r="BW410" s="62"/>
      <c r="BX410" s="62"/>
      <c r="BY410" s="62"/>
      <c r="BZ410" s="62"/>
      <c r="CA410" s="62"/>
      <c r="CB410" s="62"/>
      <c r="CC410" s="62"/>
      <c r="CD410" s="62"/>
      <c r="CE410" s="62"/>
      <c r="CF410" s="62"/>
      <c r="CG410" s="62"/>
      <c r="CH410" s="62"/>
      <c r="CI410" s="62"/>
      <c r="CJ410" s="62"/>
      <c r="CK410" s="62"/>
      <c r="CL410" s="62"/>
      <c r="CM410" s="62"/>
      <c r="CN410" s="62"/>
      <c r="CO410" s="62"/>
      <c r="CP410" s="62"/>
      <c r="CQ410" s="62"/>
      <c r="CR410" s="62"/>
      <c r="CS410" s="62"/>
      <c r="CT410" s="62"/>
      <c r="CU410" s="62"/>
      <c r="CV410" s="62"/>
      <c r="CW410" s="62"/>
      <c r="CX410" s="62"/>
      <c r="CY410" s="62"/>
      <c r="CZ410" s="62"/>
      <c r="DA410" s="62"/>
      <c r="DB410" s="62"/>
      <c r="DC410" s="62"/>
      <c r="DD410" s="62"/>
      <c r="DE410" s="62"/>
      <c r="DF410" s="62"/>
      <c r="DG410" s="62"/>
      <c r="DH410" s="62"/>
      <c r="DI410" s="62"/>
      <c r="DJ410" s="62"/>
      <c r="DK410" s="62"/>
      <c r="DL410" s="62"/>
      <c r="DM410" s="62"/>
      <c r="DN410" s="62"/>
      <c r="DO410" s="62"/>
      <c r="DP410" s="62"/>
      <c r="DQ410" s="62"/>
      <c r="DR410" s="62"/>
      <c r="DS410" s="62"/>
    </row>
    <row r="411" spans="1:123" s="49" customFormat="1" x14ac:dyDescent="0.25">
      <c r="A411" s="43">
        <v>7000</v>
      </c>
      <c r="B411" s="44"/>
      <c r="C411" s="45">
        <v>7121</v>
      </c>
      <c r="D411" s="46" t="s">
        <v>624</v>
      </c>
      <c r="E411" s="57" t="s">
        <v>229</v>
      </c>
      <c r="F411" s="48">
        <f>'P1-C1'!F416+'P1-C2'!F416</f>
        <v>0</v>
      </c>
      <c r="G411" s="48">
        <f>'P1-C1'!G416+'P1-C2'!G416</f>
        <v>0</v>
      </c>
      <c r="H411" s="48">
        <f>'P1-C1'!H416+'P1-C2'!H416</f>
        <v>0</v>
      </c>
      <c r="I411" s="48">
        <f>'P1-C1'!I416+'P1-C2'!I416</f>
        <v>0</v>
      </c>
      <c r="J411" s="48">
        <f>'P1-C1'!J416+'P1-C2'!J416</f>
        <v>0</v>
      </c>
      <c r="K411" s="48">
        <f>'P1-C1'!K416+'P1-C2'!K416</f>
        <v>0</v>
      </c>
      <c r="L411" s="48">
        <f>'P1-C1'!L416+'P1-C2'!L416</f>
        <v>0</v>
      </c>
      <c r="M411" s="48">
        <f>'P1-C1'!M416+'P1-C2'!M416</f>
        <v>0</v>
      </c>
      <c r="N411" s="48">
        <f>'P1-C1'!N416+'P1-C2'!N416</f>
        <v>0</v>
      </c>
      <c r="O411" s="48">
        <f>'P1-C1'!O416+'P1-C2'!O416</f>
        <v>0</v>
      </c>
      <c r="P411" s="48">
        <f>'P1-C1'!P416+'P1-C2'!P416</f>
        <v>0</v>
      </c>
      <c r="Q411" s="48">
        <f>'P1-C1'!Q416+'P1-C2'!Q416</f>
        <v>0</v>
      </c>
      <c r="R411" s="66">
        <f t="shared" si="12"/>
        <v>0</v>
      </c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62"/>
      <c r="BA411" s="62"/>
      <c r="BB411" s="62"/>
      <c r="BC411" s="62"/>
      <c r="BD411" s="62"/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62"/>
      <c r="BP411" s="62"/>
      <c r="BQ411" s="62"/>
      <c r="BR411" s="62"/>
      <c r="BS411" s="62"/>
      <c r="BT411" s="62"/>
      <c r="BU411" s="62"/>
      <c r="BV411" s="62"/>
      <c r="BW411" s="62"/>
      <c r="BX411" s="62"/>
      <c r="BY411" s="62"/>
      <c r="BZ411" s="62"/>
      <c r="CA411" s="62"/>
      <c r="CB411" s="62"/>
      <c r="CC411" s="62"/>
      <c r="CD411" s="62"/>
      <c r="CE411" s="62"/>
      <c r="CF411" s="62"/>
      <c r="CG411" s="62"/>
      <c r="CH411" s="62"/>
      <c r="CI411" s="62"/>
      <c r="CJ411" s="62"/>
      <c r="CK411" s="62"/>
      <c r="CL411" s="62"/>
      <c r="CM411" s="62"/>
      <c r="CN411" s="62"/>
      <c r="CO411" s="62"/>
      <c r="CP411" s="62"/>
      <c r="CQ411" s="62"/>
      <c r="CR411" s="62"/>
      <c r="CS411" s="62"/>
      <c r="CT411" s="62"/>
      <c r="CU411" s="62"/>
      <c r="CV411" s="62"/>
      <c r="CW411" s="62"/>
      <c r="CX411" s="62"/>
      <c r="CY411" s="62"/>
      <c r="CZ411" s="62"/>
      <c r="DA411" s="62"/>
      <c r="DB411" s="62"/>
      <c r="DC411" s="62"/>
      <c r="DD411" s="62"/>
      <c r="DE411" s="62"/>
      <c r="DF411" s="62"/>
      <c r="DG411" s="62"/>
      <c r="DH411" s="62"/>
      <c r="DI411" s="62"/>
      <c r="DJ411" s="62"/>
      <c r="DK411" s="62"/>
      <c r="DL411" s="62"/>
      <c r="DM411" s="62"/>
      <c r="DN411" s="62"/>
      <c r="DO411" s="62"/>
      <c r="DP411" s="62"/>
      <c r="DQ411" s="62"/>
      <c r="DR411" s="62"/>
      <c r="DS411" s="62"/>
    </row>
    <row r="412" spans="1:123" s="49" customFormat="1" x14ac:dyDescent="0.25">
      <c r="A412" s="43">
        <v>7000</v>
      </c>
      <c r="B412" s="44"/>
      <c r="C412" s="45">
        <v>7211</v>
      </c>
      <c r="D412" s="46" t="s">
        <v>625</v>
      </c>
      <c r="E412" s="57" t="s">
        <v>229</v>
      </c>
      <c r="F412" s="48">
        <f>'P1-C1'!F417+'P1-C2'!F417</f>
        <v>0</v>
      </c>
      <c r="G412" s="48">
        <f>'P1-C1'!G417+'P1-C2'!G417</f>
        <v>0</v>
      </c>
      <c r="H412" s="48">
        <f>'P1-C1'!H417+'P1-C2'!H417</f>
        <v>0</v>
      </c>
      <c r="I412" s="48">
        <f>'P1-C1'!I417+'P1-C2'!I417</f>
        <v>0</v>
      </c>
      <c r="J412" s="48">
        <f>'P1-C1'!J417+'P1-C2'!J417</f>
        <v>0</v>
      </c>
      <c r="K412" s="48">
        <f>'P1-C1'!K417+'P1-C2'!K417</f>
        <v>0</v>
      </c>
      <c r="L412" s="48">
        <f>'P1-C1'!L417+'P1-C2'!L417</f>
        <v>0</v>
      </c>
      <c r="M412" s="48">
        <f>'P1-C1'!M417+'P1-C2'!M417</f>
        <v>0</v>
      </c>
      <c r="N412" s="48">
        <f>'P1-C1'!N417+'P1-C2'!N417</f>
        <v>0</v>
      </c>
      <c r="O412" s="48">
        <f>'P1-C1'!O417+'P1-C2'!O417</f>
        <v>0</v>
      </c>
      <c r="P412" s="48">
        <f>'P1-C1'!P417+'P1-C2'!P417</f>
        <v>0</v>
      </c>
      <c r="Q412" s="48">
        <f>'P1-C1'!Q417+'P1-C2'!Q417</f>
        <v>0</v>
      </c>
      <c r="R412" s="66">
        <f t="shared" si="12"/>
        <v>0</v>
      </c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  <c r="AV412" s="62"/>
      <c r="AW412" s="62"/>
      <c r="AX412" s="62"/>
      <c r="AY412" s="62"/>
      <c r="AZ412" s="62"/>
      <c r="BA412" s="62"/>
      <c r="BB412" s="62"/>
      <c r="BC412" s="62"/>
      <c r="BD412" s="62"/>
      <c r="BE412" s="62"/>
      <c r="BF412" s="62"/>
      <c r="BG412" s="62"/>
      <c r="BH412" s="62"/>
      <c r="BI412" s="62"/>
      <c r="BJ412" s="62"/>
      <c r="BK412" s="62"/>
      <c r="BL412" s="62"/>
      <c r="BM412" s="62"/>
      <c r="BN412" s="62"/>
      <c r="BO412" s="62"/>
      <c r="BP412" s="62"/>
      <c r="BQ412" s="62"/>
      <c r="BR412" s="62"/>
      <c r="BS412" s="62"/>
      <c r="BT412" s="62"/>
      <c r="BU412" s="62"/>
      <c r="BV412" s="62"/>
      <c r="BW412" s="62"/>
      <c r="BX412" s="62"/>
      <c r="BY412" s="62"/>
      <c r="BZ412" s="62"/>
      <c r="CA412" s="62"/>
      <c r="CB412" s="62"/>
      <c r="CC412" s="62"/>
      <c r="CD412" s="62"/>
      <c r="CE412" s="62"/>
      <c r="CF412" s="62"/>
      <c r="CG412" s="62"/>
      <c r="CH412" s="62"/>
      <c r="CI412" s="62"/>
      <c r="CJ412" s="62"/>
      <c r="CK412" s="62"/>
      <c r="CL412" s="62"/>
      <c r="CM412" s="62"/>
      <c r="CN412" s="62"/>
      <c r="CO412" s="62"/>
      <c r="CP412" s="62"/>
      <c r="CQ412" s="62"/>
      <c r="CR412" s="62"/>
      <c r="CS412" s="62"/>
      <c r="CT412" s="62"/>
      <c r="CU412" s="62"/>
      <c r="CV412" s="62"/>
      <c r="CW412" s="62"/>
      <c r="CX412" s="62"/>
      <c r="CY412" s="62"/>
      <c r="CZ412" s="62"/>
      <c r="DA412" s="62"/>
      <c r="DB412" s="62"/>
      <c r="DC412" s="62"/>
      <c r="DD412" s="62"/>
      <c r="DE412" s="62"/>
      <c r="DF412" s="62"/>
      <c r="DG412" s="62"/>
      <c r="DH412" s="62"/>
      <c r="DI412" s="62"/>
      <c r="DJ412" s="62"/>
      <c r="DK412" s="62"/>
      <c r="DL412" s="62"/>
      <c r="DM412" s="62"/>
      <c r="DN412" s="62"/>
      <c r="DO412" s="62"/>
      <c r="DP412" s="62"/>
      <c r="DQ412" s="62"/>
      <c r="DR412" s="62"/>
      <c r="DS412" s="62"/>
    </row>
    <row r="413" spans="1:123" s="49" customFormat="1" x14ac:dyDescent="0.25">
      <c r="A413" s="43">
        <v>7000</v>
      </c>
      <c r="B413" s="44"/>
      <c r="C413" s="45">
        <v>7221</v>
      </c>
      <c r="D413" s="46" t="s">
        <v>626</v>
      </c>
      <c r="E413" s="57" t="s">
        <v>229</v>
      </c>
      <c r="F413" s="48">
        <f>'P1-C1'!F418+'P1-C2'!F418</f>
        <v>0</v>
      </c>
      <c r="G413" s="48">
        <f>'P1-C1'!G418+'P1-C2'!G418</f>
        <v>0</v>
      </c>
      <c r="H413" s="48">
        <f>'P1-C1'!H418+'P1-C2'!H418</f>
        <v>0</v>
      </c>
      <c r="I413" s="48">
        <f>'P1-C1'!I418+'P1-C2'!I418</f>
        <v>0</v>
      </c>
      <c r="J413" s="48">
        <f>'P1-C1'!J418+'P1-C2'!J418</f>
        <v>0</v>
      </c>
      <c r="K413" s="48">
        <f>'P1-C1'!K418+'P1-C2'!K418</f>
        <v>0</v>
      </c>
      <c r="L413" s="48">
        <f>'P1-C1'!L418+'P1-C2'!L418</f>
        <v>0</v>
      </c>
      <c r="M413" s="48">
        <f>'P1-C1'!M418+'P1-C2'!M418</f>
        <v>0</v>
      </c>
      <c r="N413" s="48">
        <f>'P1-C1'!N418+'P1-C2'!N418</f>
        <v>0</v>
      </c>
      <c r="O413" s="48">
        <f>'P1-C1'!O418+'P1-C2'!O418</f>
        <v>0</v>
      </c>
      <c r="P413" s="48">
        <f>'P1-C1'!P418+'P1-C2'!P418</f>
        <v>0</v>
      </c>
      <c r="Q413" s="48">
        <f>'P1-C1'!Q418+'P1-C2'!Q418</f>
        <v>0</v>
      </c>
      <c r="R413" s="66">
        <f t="shared" si="12"/>
        <v>0</v>
      </c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62"/>
      <c r="BA413" s="62"/>
      <c r="BB413" s="62"/>
      <c r="BC413" s="62"/>
      <c r="BD413" s="62"/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2"/>
      <c r="CA413" s="62"/>
      <c r="CB413" s="62"/>
      <c r="CC413" s="62"/>
      <c r="CD413" s="62"/>
      <c r="CE413" s="62"/>
      <c r="CF413" s="62"/>
      <c r="CG413" s="62"/>
      <c r="CH413" s="62"/>
      <c r="CI413" s="62"/>
      <c r="CJ413" s="62"/>
      <c r="CK413" s="62"/>
      <c r="CL413" s="62"/>
      <c r="CM413" s="62"/>
      <c r="CN413" s="62"/>
      <c r="CO413" s="62"/>
      <c r="CP413" s="62"/>
      <c r="CQ413" s="62"/>
      <c r="CR413" s="62"/>
      <c r="CS413" s="62"/>
      <c r="CT413" s="62"/>
      <c r="CU413" s="62"/>
      <c r="CV413" s="62"/>
      <c r="CW413" s="62"/>
      <c r="CX413" s="62"/>
      <c r="CY413" s="62"/>
      <c r="CZ413" s="62"/>
      <c r="DA413" s="62"/>
      <c r="DB413" s="62"/>
      <c r="DC413" s="62"/>
      <c r="DD413" s="62"/>
      <c r="DE413" s="62"/>
      <c r="DF413" s="62"/>
      <c r="DG413" s="62"/>
      <c r="DH413" s="62"/>
      <c r="DI413" s="62"/>
      <c r="DJ413" s="62"/>
      <c r="DK413" s="62"/>
      <c r="DL413" s="62"/>
      <c r="DM413" s="62"/>
      <c r="DN413" s="62"/>
      <c r="DO413" s="62"/>
      <c r="DP413" s="62"/>
      <c r="DQ413" s="62"/>
      <c r="DR413" s="62"/>
      <c r="DS413" s="62"/>
    </row>
    <row r="414" spans="1:123" s="49" customFormat="1" x14ac:dyDescent="0.25">
      <c r="A414" s="43">
        <v>7000</v>
      </c>
      <c r="B414" s="44"/>
      <c r="C414" s="45">
        <v>7231</v>
      </c>
      <c r="D414" s="46" t="s">
        <v>627</v>
      </c>
      <c r="E414" s="57" t="s">
        <v>229</v>
      </c>
      <c r="F414" s="48">
        <f>'P1-C1'!F419+'P1-C2'!F419</f>
        <v>0</v>
      </c>
      <c r="G414" s="48">
        <f>'P1-C1'!G419+'P1-C2'!G419</f>
        <v>0</v>
      </c>
      <c r="H414" s="48">
        <f>'P1-C1'!H419+'P1-C2'!H419</f>
        <v>0</v>
      </c>
      <c r="I414" s="48">
        <f>'P1-C1'!I419+'P1-C2'!I419</f>
        <v>0</v>
      </c>
      <c r="J414" s="48">
        <f>'P1-C1'!J419+'P1-C2'!J419</f>
        <v>0</v>
      </c>
      <c r="K414" s="48">
        <f>'P1-C1'!K419+'P1-C2'!K419</f>
        <v>0</v>
      </c>
      <c r="L414" s="48">
        <f>'P1-C1'!L419+'P1-C2'!L419</f>
        <v>0</v>
      </c>
      <c r="M414" s="48">
        <f>'P1-C1'!M419+'P1-C2'!M419</f>
        <v>0</v>
      </c>
      <c r="N414" s="48">
        <f>'P1-C1'!N419+'P1-C2'!N419</f>
        <v>0</v>
      </c>
      <c r="O414" s="48">
        <f>'P1-C1'!O419+'P1-C2'!O419</f>
        <v>0</v>
      </c>
      <c r="P414" s="48">
        <f>'P1-C1'!P419+'P1-C2'!P419</f>
        <v>0</v>
      </c>
      <c r="Q414" s="48">
        <f>'P1-C1'!Q419+'P1-C2'!Q419</f>
        <v>0</v>
      </c>
      <c r="R414" s="66">
        <f t="shared" si="12"/>
        <v>0</v>
      </c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62"/>
      <c r="BA414" s="62"/>
      <c r="BB414" s="62"/>
      <c r="BC414" s="62"/>
      <c r="BD414" s="62"/>
      <c r="BE414" s="62"/>
      <c r="BF414" s="62"/>
      <c r="BG414" s="62"/>
      <c r="BH414" s="62"/>
      <c r="BI414" s="62"/>
      <c r="BJ414" s="62"/>
      <c r="BK414" s="62"/>
      <c r="BL414" s="62"/>
      <c r="BM414" s="62"/>
      <c r="BN414" s="62"/>
      <c r="BO414" s="62"/>
      <c r="BP414" s="62"/>
      <c r="BQ414" s="62"/>
      <c r="BR414" s="62"/>
      <c r="BS414" s="62"/>
      <c r="BT414" s="62"/>
      <c r="BU414" s="62"/>
      <c r="BV414" s="62"/>
      <c r="BW414" s="62"/>
      <c r="BX414" s="62"/>
      <c r="BY414" s="62"/>
      <c r="BZ414" s="62"/>
      <c r="CA414" s="62"/>
      <c r="CB414" s="62"/>
      <c r="CC414" s="62"/>
      <c r="CD414" s="62"/>
      <c r="CE414" s="62"/>
      <c r="CF414" s="62"/>
      <c r="CG414" s="62"/>
      <c r="CH414" s="62"/>
      <c r="CI414" s="62"/>
      <c r="CJ414" s="62"/>
      <c r="CK414" s="62"/>
      <c r="CL414" s="62"/>
      <c r="CM414" s="62"/>
      <c r="CN414" s="62"/>
      <c r="CO414" s="62"/>
      <c r="CP414" s="62"/>
      <c r="CQ414" s="62"/>
      <c r="CR414" s="62"/>
      <c r="CS414" s="62"/>
      <c r="CT414" s="62"/>
      <c r="CU414" s="62"/>
      <c r="CV414" s="62"/>
      <c r="CW414" s="62"/>
      <c r="CX414" s="62"/>
      <c r="CY414" s="62"/>
      <c r="CZ414" s="62"/>
      <c r="DA414" s="62"/>
      <c r="DB414" s="62"/>
      <c r="DC414" s="62"/>
      <c r="DD414" s="62"/>
      <c r="DE414" s="62"/>
      <c r="DF414" s="62"/>
      <c r="DG414" s="62"/>
      <c r="DH414" s="62"/>
      <c r="DI414" s="62"/>
      <c r="DJ414" s="62"/>
      <c r="DK414" s="62"/>
      <c r="DL414" s="62"/>
      <c r="DM414" s="62"/>
      <c r="DN414" s="62"/>
      <c r="DO414" s="62"/>
      <c r="DP414" s="62"/>
      <c r="DQ414" s="62"/>
      <c r="DR414" s="62"/>
      <c r="DS414" s="62"/>
    </row>
    <row r="415" spans="1:123" s="49" customFormat="1" x14ac:dyDescent="0.25">
      <c r="A415" s="43">
        <v>7000</v>
      </c>
      <c r="B415" s="44"/>
      <c r="C415" s="45">
        <v>7241</v>
      </c>
      <c r="D415" s="46" t="s">
        <v>628</v>
      </c>
      <c r="E415" s="57" t="s">
        <v>229</v>
      </c>
      <c r="F415" s="48">
        <f>'P1-C1'!F420+'P1-C2'!F420</f>
        <v>0</v>
      </c>
      <c r="G415" s="48">
        <f>'P1-C1'!G420+'P1-C2'!G420</f>
        <v>0</v>
      </c>
      <c r="H415" s="48">
        <f>'P1-C1'!H420+'P1-C2'!H420</f>
        <v>0</v>
      </c>
      <c r="I415" s="48">
        <f>'P1-C1'!I420+'P1-C2'!I420</f>
        <v>0</v>
      </c>
      <c r="J415" s="48">
        <f>'P1-C1'!J420+'P1-C2'!J420</f>
        <v>0</v>
      </c>
      <c r="K415" s="48">
        <f>'P1-C1'!K420+'P1-C2'!K420</f>
        <v>0</v>
      </c>
      <c r="L415" s="48">
        <f>'P1-C1'!L420+'P1-C2'!L420</f>
        <v>0</v>
      </c>
      <c r="M415" s="48">
        <f>'P1-C1'!M420+'P1-C2'!M420</f>
        <v>0</v>
      </c>
      <c r="N415" s="48">
        <f>'P1-C1'!N420+'P1-C2'!N420</f>
        <v>0</v>
      </c>
      <c r="O415" s="48">
        <f>'P1-C1'!O420+'P1-C2'!O420</f>
        <v>0</v>
      </c>
      <c r="P415" s="48">
        <f>'P1-C1'!P420+'P1-C2'!P420</f>
        <v>0</v>
      </c>
      <c r="Q415" s="48">
        <f>'P1-C1'!Q420+'P1-C2'!Q420</f>
        <v>0</v>
      </c>
      <c r="R415" s="66">
        <f t="shared" si="12"/>
        <v>0</v>
      </c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  <c r="AT415" s="62"/>
      <c r="AU415" s="62"/>
      <c r="AV415" s="62"/>
      <c r="AW415" s="62"/>
      <c r="AX415" s="62"/>
      <c r="AY415" s="62"/>
      <c r="AZ415" s="62"/>
      <c r="BA415" s="62"/>
      <c r="BB415" s="62"/>
      <c r="BC415" s="62"/>
      <c r="BD415" s="62"/>
      <c r="BE415" s="62"/>
      <c r="BF415" s="62"/>
      <c r="BG415" s="62"/>
      <c r="BH415" s="62"/>
      <c r="BI415" s="62"/>
      <c r="BJ415" s="62"/>
      <c r="BK415" s="62"/>
      <c r="BL415" s="62"/>
      <c r="BM415" s="62"/>
      <c r="BN415" s="62"/>
      <c r="BO415" s="62"/>
      <c r="BP415" s="62"/>
      <c r="BQ415" s="62"/>
      <c r="BR415" s="62"/>
      <c r="BS415" s="62"/>
      <c r="BT415" s="62"/>
      <c r="BU415" s="62"/>
      <c r="BV415" s="62"/>
      <c r="BW415" s="62"/>
      <c r="BX415" s="62"/>
      <c r="BY415" s="62"/>
      <c r="BZ415" s="62"/>
      <c r="CA415" s="62"/>
      <c r="CB415" s="62"/>
      <c r="CC415" s="62"/>
      <c r="CD415" s="62"/>
      <c r="CE415" s="62"/>
      <c r="CF415" s="62"/>
      <c r="CG415" s="62"/>
      <c r="CH415" s="62"/>
      <c r="CI415" s="62"/>
      <c r="CJ415" s="62"/>
      <c r="CK415" s="62"/>
      <c r="CL415" s="62"/>
      <c r="CM415" s="62"/>
      <c r="CN415" s="62"/>
      <c r="CO415" s="62"/>
      <c r="CP415" s="62"/>
      <c r="CQ415" s="62"/>
      <c r="CR415" s="62"/>
      <c r="CS415" s="62"/>
      <c r="CT415" s="62"/>
      <c r="CU415" s="62"/>
      <c r="CV415" s="62"/>
      <c r="CW415" s="62"/>
      <c r="CX415" s="62"/>
      <c r="CY415" s="62"/>
      <c r="CZ415" s="62"/>
      <c r="DA415" s="62"/>
      <c r="DB415" s="62"/>
      <c r="DC415" s="62"/>
      <c r="DD415" s="62"/>
      <c r="DE415" s="62"/>
      <c r="DF415" s="62"/>
      <c r="DG415" s="62"/>
      <c r="DH415" s="62"/>
      <c r="DI415" s="62"/>
      <c r="DJ415" s="62"/>
      <c r="DK415" s="62"/>
      <c r="DL415" s="62"/>
      <c r="DM415" s="62"/>
      <c r="DN415" s="62"/>
      <c r="DO415" s="62"/>
      <c r="DP415" s="62"/>
      <c r="DQ415" s="62"/>
      <c r="DR415" s="62"/>
      <c r="DS415" s="62"/>
    </row>
    <row r="416" spans="1:123" s="49" customFormat="1" x14ac:dyDescent="0.25">
      <c r="A416" s="43">
        <v>7000</v>
      </c>
      <c r="B416" s="44"/>
      <c r="C416" s="45">
        <v>7251</v>
      </c>
      <c r="D416" s="46" t="s">
        <v>629</v>
      </c>
      <c r="E416" s="57" t="s">
        <v>229</v>
      </c>
      <c r="F416" s="48">
        <f>'P1-C1'!F421+'P1-C2'!F421</f>
        <v>0</v>
      </c>
      <c r="G416" s="48">
        <f>'P1-C1'!G421+'P1-C2'!G421</f>
        <v>0</v>
      </c>
      <c r="H416" s="48">
        <f>'P1-C1'!H421+'P1-C2'!H421</f>
        <v>0</v>
      </c>
      <c r="I416" s="48">
        <f>'P1-C1'!I421+'P1-C2'!I421</f>
        <v>0</v>
      </c>
      <c r="J416" s="48">
        <f>'P1-C1'!J421+'P1-C2'!J421</f>
        <v>0</v>
      </c>
      <c r="K416" s="48">
        <f>'P1-C1'!K421+'P1-C2'!K421</f>
        <v>0</v>
      </c>
      <c r="L416" s="48">
        <f>'P1-C1'!L421+'P1-C2'!L421</f>
        <v>0</v>
      </c>
      <c r="M416" s="48">
        <f>'P1-C1'!M421+'P1-C2'!M421</f>
        <v>0</v>
      </c>
      <c r="N416" s="48">
        <f>'P1-C1'!N421+'P1-C2'!N421</f>
        <v>0</v>
      </c>
      <c r="O416" s="48">
        <f>'P1-C1'!O421+'P1-C2'!O421</f>
        <v>0</v>
      </c>
      <c r="P416" s="48">
        <f>'P1-C1'!P421+'P1-C2'!P421</f>
        <v>0</v>
      </c>
      <c r="Q416" s="48">
        <f>'P1-C1'!Q421+'P1-C2'!Q421</f>
        <v>0</v>
      </c>
      <c r="R416" s="66">
        <f t="shared" si="12"/>
        <v>0</v>
      </c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2"/>
      <c r="AX416" s="62"/>
      <c r="AY416" s="62"/>
      <c r="AZ416" s="62"/>
      <c r="BA416" s="62"/>
      <c r="BB416" s="62"/>
      <c r="BC416" s="62"/>
      <c r="BD416" s="62"/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62"/>
      <c r="BP416" s="62"/>
      <c r="BQ416" s="62"/>
      <c r="BR416" s="62"/>
      <c r="BS416" s="62"/>
      <c r="BT416" s="62"/>
      <c r="BU416" s="62"/>
      <c r="BV416" s="62"/>
      <c r="BW416" s="62"/>
      <c r="BX416" s="62"/>
      <c r="BY416" s="62"/>
      <c r="BZ416" s="62"/>
      <c r="CA416" s="62"/>
      <c r="CB416" s="62"/>
      <c r="CC416" s="62"/>
      <c r="CD416" s="62"/>
      <c r="CE416" s="62"/>
      <c r="CF416" s="62"/>
      <c r="CG416" s="62"/>
      <c r="CH416" s="62"/>
      <c r="CI416" s="62"/>
      <c r="CJ416" s="62"/>
      <c r="CK416" s="62"/>
      <c r="CL416" s="62"/>
      <c r="CM416" s="62"/>
      <c r="CN416" s="62"/>
      <c r="CO416" s="62"/>
      <c r="CP416" s="62"/>
      <c r="CQ416" s="62"/>
      <c r="CR416" s="62"/>
      <c r="CS416" s="62"/>
      <c r="CT416" s="62"/>
      <c r="CU416" s="62"/>
      <c r="CV416" s="62"/>
      <c r="CW416" s="62"/>
      <c r="CX416" s="62"/>
      <c r="CY416" s="62"/>
      <c r="CZ416" s="62"/>
      <c r="DA416" s="62"/>
      <c r="DB416" s="62"/>
      <c r="DC416" s="62"/>
      <c r="DD416" s="62"/>
      <c r="DE416" s="62"/>
      <c r="DF416" s="62"/>
      <c r="DG416" s="62"/>
      <c r="DH416" s="62"/>
      <c r="DI416" s="62"/>
      <c r="DJ416" s="62"/>
      <c r="DK416" s="62"/>
      <c r="DL416" s="62"/>
      <c r="DM416" s="62"/>
      <c r="DN416" s="62"/>
      <c r="DO416" s="62"/>
      <c r="DP416" s="62"/>
      <c r="DQ416" s="62"/>
      <c r="DR416" s="62"/>
      <c r="DS416" s="62"/>
    </row>
    <row r="417" spans="1:123" s="49" customFormat="1" x14ac:dyDescent="0.25">
      <c r="A417" s="43">
        <v>7000</v>
      </c>
      <c r="B417" s="44"/>
      <c r="C417" s="45">
        <v>7261</v>
      </c>
      <c r="D417" s="46" t="s">
        <v>630</v>
      </c>
      <c r="E417" s="57" t="s">
        <v>229</v>
      </c>
      <c r="F417" s="48">
        <f>'P1-C1'!F422+'P1-C2'!F422</f>
        <v>0</v>
      </c>
      <c r="G417" s="48">
        <f>'P1-C1'!G422+'P1-C2'!G422</f>
        <v>0</v>
      </c>
      <c r="H417" s="48">
        <f>'P1-C1'!H422+'P1-C2'!H422</f>
        <v>0</v>
      </c>
      <c r="I417" s="48">
        <f>'P1-C1'!I422+'P1-C2'!I422</f>
        <v>0</v>
      </c>
      <c r="J417" s="48">
        <f>'P1-C1'!J422+'P1-C2'!J422</f>
        <v>0</v>
      </c>
      <c r="K417" s="48">
        <f>'P1-C1'!K422+'P1-C2'!K422</f>
        <v>0</v>
      </c>
      <c r="L417" s="48">
        <f>'P1-C1'!L422+'P1-C2'!L422</f>
        <v>0</v>
      </c>
      <c r="M417" s="48">
        <f>'P1-C1'!M422+'P1-C2'!M422</f>
        <v>0</v>
      </c>
      <c r="N417" s="48">
        <f>'P1-C1'!N422+'P1-C2'!N422</f>
        <v>0</v>
      </c>
      <c r="O417" s="48">
        <f>'P1-C1'!O422+'P1-C2'!O422</f>
        <v>0</v>
      </c>
      <c r="P417" s="48">
        <f>'P1-C1'!P422+'P1-C2'!P422</f>
        <v>0</v>
      </c>
      <c r="Q417" s="48">
        <f>'P1-C1'!Q422+'P1-C2'!Q422</f>
        <v>0</v>
      </c>
      <c r="R417" s="66">
        <f t="shared" si="12"/>
        <v>0</v>
      </c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62"/>
      <c r="BA417" s="62"/>
      <c r="BB417" s="62"/>
      <c r="BC417" s="62"/>
      <c r="BD417" s="62"/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62"/>
      <c r="BP417" s="62"/>
      <c r="BQ417" s="62"/>
      <c r="BR417" s="62"/>
      <c r="BS417" s="62"/>
      <c r="BT417" s="62"/>
      <c r="BU417" s="62"/>
      <c r="BV417" s="62"/>
      <c r="BW417" s="62"/>
      <c r="BX417" s="62"/>
      <c r="BY417" s="62"/>
      <c r="BZ417" s="62"/>
      <c r="CA417" s="62"/>
      <c r="CB417" s="62"/>
      <c r="CC417" s="62"/>
      <c r="CD417" s="62"/>
      <c r="CE417" s="62"/>
      <c r="CF417" s="62"/>
      <c r="CG417" s="62"/>
      <c r="CH417" s="62"/>
      <c r="CI417" s="62"/>
      <c r="CJ417" s="62"/>
      <c r="CK417" s="62"/>
      <c r="CL417" s="62"/>
      <c r="CM417" s="62"/>
      <c r="CN417" s="62"/>
      <c r="CO417" s="62"/>
      <c r="CP417" s="62"/>
      <c r="CQ417" s="62"/>
      <c r="CR417" s="62"/>
      <c r="CS417" s="62"/>
      <c r="CT417" s="62"/>
      <c r="CU417" s="62"/>
      <c r="CV417" s="62"/>
      <c r="CW417" s="62"/>
      <c r="CX417" s="62"/>
      <c r="CY417" s="62"/>
      <c r="CZ417" s="62"/>
      <c r="DA417" s="62"/>
      <c r="DB417" s="62"/>
      <c r="DC417" s="62"/>
      <c r="DD417" s="62"/>
      <c r="DE417" s="62"/>
      <c r="DF417" s="62"/>
      <c r="DG417" s="62"/>
      <c r="DH417" s="62"/>
      <c r="DI417" s="62"/>
      <c r="DJ417" s="62"/>
      <c r="DK417" s="62"/>
      <c r="DL417" s="62"/>
      <c r="DM417" s="62"/>
      <c r="DN417" s="62"/>
      <c r="DO417" s="62"/>
      <c r="DP417" s="62"/>
      <c r="DQ417" s="62"/>
      <c r="DR417" s="62"/>
      <c r="DS417" s="62"/>
    </row>
    <row r="418" spans="1:123" s="49" customFormat="1" x14ac:dyDescent="0.25">
      <c r="A418" s="43">
        <v>7000</v>
      </c>
      <c r="B418" s="44"/>
      <c r="C418" s="45">
        <v>7271</v>
      </c>
      <c r="D418" s="46" t="s">
        <v>631</v>
      </c>
      <c r="E418" s="57" t="s">
        <v>229</v>
      </c>
      <c r="F418" s="48">
        <f>'P1-C1'!F423+'P1-C2'!F423</f>
        <v>0</v>
      </c>
      <c r="G418" s="48">
        <f>'P1-C1'!G423+'P1-C2'!G423</f>
        <v>0</v>
      </c>
      <c r="H418" s="48">
        <f>'P1-C1'!H423+'P1-C2'!H423</f>
        <v>0</v>
      </c>
      <c r="I418" s="48">
        <f>'P1-C1'!I423+'P1-C2'!I423</f>
        <v>0</v>
      </c>
      <c r="J418" s="48">
        <f>'P1-C1'!J423+'P1-C2'!J423</f>
        <v>0</v>
      </c>
      <c r="K418" s="48">
        <f>'P1-C1'!K423+'P1-C2'!K423</f>
        <v>0</v>
      </c>
      <c r="L418" s="48">
        <f>'P1-C1'!L423+'P1-C2'!L423</f>
        <v>0</v>
      </c>
      <c r="M418" s="48">
        <f>'P1-C1'!M423+'P1-C2'!M423</f>
        <v>0</v>
      </c>
      <c r="N418" s="48">
        <f>'P1-C1'!N423+'P1-C2'!N423</f>
        <v>0</v>
      </c>
      <c r="O418" s="48">
        <f>'P1-C1'!O423+'P1-C2'!O423</f>
        <v>0</v>
      </c>
      <c r="P418" s="48">
        <f>'P1-C1'!P423+'P1-C2'!P423</f>
        <v>0</v>
      </c>
      <c r="Q418" s="48">
        <f>'P1-C1'!Q423+'P1-C2'!Q423</f>
        <v>0</v>
      </c>
      <c r="R418" s="66">
        <f t="shared" si="12"/>
        <v>0</v>
      </c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62"/>
      <c r="BA418" s="62"/>
      <c r="BB418" s="62"/>
      <c r="BC418" s="62"/>
      <c r="BD418" s="62"/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2"/>
      <c r="CA418" s="62"/>
      <c r="CB418" s="62"/>
      <c r="CC418" s="62"/>
      <c r="CD418" s="62"/>
      <c r="CE418" s="62"/>
      <c r="CF418" s="62"/>
      <c r="CG418" s="62"/>
      <c r="CH418" s="62"/>
      <c r="CI418" s="62"/>
      <c r="CJ418" s="62"/>
      <c r="CK418" s="62"/>
      <c r="CL418" s="62"/>
      <c r="CM418" s="62"/>
      <c r="CN418" s="62"/>
      <c r="CO418" s="62"/>
      <c r="CP418" s="62"/>
      <c r="CQ418" s="62"/>
      <c r="CR418" s="62"/>
      <c r="CS418" s="62"/>
      <c r="CT418" s="62"/>
      <c r="CU418" s="62"/>
      <c r="CV418" s="62"/>
      <c r="CW418" s="62"/>
      <c r="CX418" s="62"/>
      <c r="CY418" s="62"/>
      <c r="CZ418" s="62"/>
      <c r="DA418" s="62"/>
      <c r="DB418" s="62"/>
      <c r="DC418" s="62"/>
      <c r="DD418" s="62"/>
      <c r="DE418" s="62"/>
      <c r="DF418" s="62"/>
      <c r="DG418" s="62"/>
      <c r="DH418" s="62"/>
      <c r="DI418" s="62"/>
      <c r="DJ418" s="62"/>
      <c r="DK418" s="62"/>
      <c r="DL418" s="62"/>
      <c r="DM418" s="62"/>
      <c r="DN418" s="62"/>
      <c r="DO418" s="62"/>
      <c r="DP418" s="62"/>
      <c r="DQ418" s="62"/>
      <c r="DR418" s="62"/>
      <c r="DS418" s="62"/>
    </row>
    <row r="419" spans="1:123" s="49" customFormat="1" x14ac:dyDescent="0.25">
      <c r="A419" s="43">
        <v>7000</v>
      </c>
      <c r="B419" s="44"/>
      <c r="C419" s="45">
        <v>7281</v>
      </c>
      <c r="D419" s="46" t="s">
        <v>632</v>
      </c>
      <c r="E419" s="57" t="s">
        <v>229</v>
      </c>
      <c r="F419" s="48">
        <f>'P1-C1'!F424+'P1-C2'!F424</f>
        <v>0</v>
      </c>
      <c r="G419" s="48">
        <f>'P1-C1'!G424+'P1-C2'!G424</f>
        <v>0</v>
      </c>
      <c r="H419" s="48">
        <f>'P1-C1'!H424+'P1-C2'!H424</f>
        <v>0</v>
      </c>
      <c r="I419" s="48">
        <f>'P1-C1'!I424+'P1-C2'!I424</f>
        <v>0</v>
      </c>
      <c r="J419" s="48">
        <f>'P1-C1'!J424+'P1-C2'!J424</f>
        <v>0</v>
      </c>
      <c r="K419" s="48">
        <f>'P1-C1'!K424+'P1-C2'!K424</f>
        <v>0</v>
      </c>
      <c r="L419" s="48">
        <f>'P1-C1'!L424+'P1-C2'!L424</f>
        <v>0</v>
      </c>
      <c r="M419" s="48">
        <f>'P1-C1'!M424+'P1-C2'!M424</f>
        <v>0</v>
      </c>
      <c r="N419" s="48">
        <f>'P1-C1'!N424+'P1-C2'!N424</f>
        <v>0</v>
      </c>
      <c r="O419" s="48">
        <f>'P1-C1'!O424+'P1-C2'!O424</f>
        <v>0</v>
      </c>
      <c r="P419" s="48">
        <f>'P1-C1'!P424+'P1-C2'!P424</f>
        <v>0</v>
      </c>
      <c r="Q419" s="48">
        <f>'P1-C1'!Q424+'P1-C2'!Q424</f>
        <v>0</v>
      </c>
      <c r="R419" s="66">
        <f t="shared" si="12"/>
        <v>0</v>
      </c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62"/>
      <c r="BA419" s="62"/>
      <c r="BB419" s="62"/>
      <c r="BC419" s="62"/>
      <c r="BD419" s="62"/>
      <c r="BE419" s="62"/>
      <c r="BF419" s="62"/>
      <c r="BG419" s="62"/>
      <c r="BH419" s="62"/>
      <c r="BI419" s="62"/>
      <c r="BJ419" s="62"/>
      <c r="BK419" s="62"/>
      <c r="BL419" s="62"/>
      <c r="BM419" s="62"/>
      <c r="BN419" s="62"/>
      <c r="BO419" s="62"/>
      <c r="BP419" s="62"/>
      <c r="BQ419" s="62"/>
      <c r="BR419" s="62"/>
      <c r="BS419" s="62"/>
      <c r="BT419" s="62"/>
      <c r="BU419" s="62"/>
      <c r="BV419" s="62"/>
      <c r="BW419" s="62"/>
      <c r="BX419" s="62"/>
      <c r="BY419" s="62"/>
      <c r="BZ419" s="62"/>
      <c r="CA419" s="62"/>
      <c r="CB419" s="62"/>
      <c r="CC419" s="62"/>
      <c r="CD419" s="62"/>
      <c r="CE419" s="62"/>
      <c r="CF419" s="62"/>
      <c r="CG419" s="62"/>
      <c r="CH419" s="62"/>
      <c r="CI419" s="62"/>
      <c r="CJ419" s="62"/>
      <c r="CK419" s="62"/>
      <c r="CL419" s="62"/>
      <c r="CM419" s="62"/>
      <c r="CN419" s="62"/>
      <c r="CO419" s="62"/>
      <c r="CP419" s="62"/>
      <c r="CQ419" s="62"/>
      <c r="CR419" s="62"/>
      <c r="CS419" s="62"/>
      <c r="CT419" s="62"/>
      <c r="CU419" s="62"/>
      <c r="CV419" s="62"/>
      <c r="CW419" s="62"/>
      <c r="CX419" s="62"/>
      <c r="CY419" s="62"/>
      <c r="CZ419" s="62"/>
      <c r="DA419" s="62"/>
      <c r="DB419" s="62"/>
      <c r="DC419" s="62"/>
      <c r="DD419" s="62"/>
      <c r="DE419" s="62"/>
      <c r="DF419" s="62"/>
      <c r="DG419" s="62"/>
      <c r="DH419" s="62"/>
      <c r="DI419" s="62"/>
      <c r="DJ419" s="62"/>
      <c r="DK419" s="62"/>
      <c r="DL419" s="62"/>
      <c r="DM419" s="62"/>
      <c r="DN419" s="62"/>
      <c r="DO419" s="62"/>
      <c r="DP419" s="62"/>
      <c r="DQ419" s="62"/>
      <c r="DR419" s="62"/>
      <c r="DS419" s="62"/>
    </row>
    <row r="420" spans="1:123" s="49" customFormat="1" x14ac:dyDescent="0.25">
      <c r="A420" s="43">
        <v>7000</v>
      </c>
      <c r="B420" s="44"/>
      <c r="C420" s="45">
        <v>7291</v>
      </c>
      <c r="D420" s="46" t="s">
        <v>633</v>
      </c>
      <c r="E420" s="57" t="s">
        <v>229</v>
      </c>
      <c r="F420" s="48">
        <f>'P1-C1'!F425+'P1-C2'!F425</f>
        <v>0</v>
      </c>
      <c r="G420" s="48">
        <f>'P1-C1'!G425+'P1-C2'!G425</f>
        <v>0</v>
      </c>
      <c r="H420" s="48">
        <f>'P1-C1'!H425+'P1-C2'!H425</f>
        <v>0</v>
      </c>
      <c r="I420" s="48">
        <f>'P1-C1'!I425+'P1-C2'!I425</f>
        <v>0</v>
      </c>
      <c r="J420" s="48">
        <f>'P1-C1'!J425+'P1-C2'!J425</f>
        <v>0</v>
      </c>
      <c r="K420" s="48">
        <f>'P1-C1'!K425+'P1-C2'!K425</f>
        <v>0</v>
      </c>
      <c r="L420" s="48">
        <f>'P1-C1'!L425+'P1-C2'!L425</f>
        <v>0</v>
      </c>
      <c r="M420" s="48">
        <f>'P1-C1'!M425+'P1-C2'!M425</f>
        <v>0</v>
      </c>
      <c r="N420" s="48">
        <f>'P1-C1'!N425+'P1-C2'!N425</f>
        <v>0</v>
      </c>
      <c r="O420" s="48">
        <f>'P1-C1'!O425+'P1-C2'!O425</f>
        <v>0</v>
      </c>
      <c r="P420" s="48">
        <f>'P1-C1'!P425+'P1-C2'!P425</f>
        <v>0</v>
      </c>
      <c r="Q420" s="48">
        <f>'P1-C1'!Q425+'P1-C2'!Q425</f>
        <v>0</v>
      </c>
      <c r="R420" s="66">
        <f t="shared" si="12"/>
        <v>0</v>
      </c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  <c r="AT420" s="62"/>
      <c r="AU420" s="62"/>
      <c r="AV420" s="62"/>
      <c r="AW420" s="62"/>
      <c r="AX420" s="62"/>
      <c r="AY420" s="62"/>
      <c r="AZ420" s="62"/>
      <c r="BA420" s="62"/>
      <c r="BB420" s="62"/>
      <c r="BC420" s="62"/>
      <c r="BD420" s="62"/>
      <c r="BE420" s="62"/>
      <c r="BF420" s="62"/>
      <c r="BG420" s="62"/>
      <c r="BH420" s="62"/>
      <c r="BI420" s="62"/>
      <c r="BJ420" s="62"/>
      <c r="BK420" s="62"/>
      <c r="BL420" s="62"/>
      <c r="BM420" s="62"/>
      <c r="BN420" s="62"/>
      <c r="BO420" s="62"/>
      <c r="BP420" s="62"/>
      <c r="BQ420" s="62"/>
      <c r="BR420" s="62"/>
      <c r="BS420" s="62"/>
      <c r="BT420" s="62"/>
      <c r="BU420" s="62"/>
      <c r="BV420" s="62"/>
      <c r="BW420" s="62"/>
      <c r="BX420" s="62"/>
      <c r="BY420" s="62"/>
      <c r="BZ420" s="62"/>
      <c r="CA420" s="62"/>
      <c r="CB420" s="62"/>
      <c r="CC420" s="62"/>
      <c r="CD420" s="62"/>
      <c r="CE420" s="62"/>
      <c r="CF420" s="62"/>
      <c r="CG420" s="62"/>
      <c r="CH420" s="62"/>
      <c r="CI420" s="62"/>
      <c r="CJ420" s="62"/>
      <c r="CK420" s="62"/>
      <c r="CL420" s="62"/>
      <c r="CM420" s="62"/>
      <c r="CN420" s="62"/>
      <c r="CO420" s="62"/>
      <c r="CP420" s="62"/>
      <c r="CQ420" s="62"/>
      <c r="CR420" s="62"/>
      <c r="CS420" s="62"/>
      <c r="CT420" s="62"/>
      <c r="CU420" s="62"/>
      <c r="CV420" s="62"/>
      <c r="CW420" s="62"/>
      <c r="CX420" s="62"/>
      <c r="CY420" s="62"/>
      <c r="CZ420" s="62"/>
      <c r="DA420" s="62"/>
      <c r="DB420" s="62"/>
      <c r="DC420" s="62"/>
      <c r="DD420" s="62"/>
      <c r="DE420" s="62"/>
      <c r="DF420" s="62"/>
      <c r="DG420" s="62"/>
      <c r="DH420" s="62"/>
      <c r="DI420" s="62"/>
      <c r="DJ420" s="62"/>
      <c r="DK420" s="62"/>
      <c r="DL420" s="62"/>
      <c r="DM420" s="62"/>
      <c r="DN420" s="62"/>
      <c r="DO420" s="62"/>
      <c r="DP420" s="62"/>
      <c r="DQ420" s="62"/>
      <c r="DR420" s="62"/>
      <c r="DS420" s="62"/>
    </row>
    <row r="421" spans="1:123" s="49" customFormat="1" x14ac:dyDescent="0.25">
      <c r="A421" s="43">
        <v>7000</v>
      </c>
      <c r="B421" s="44"/>
      <c r="C421" s="45">
        <v>7311</v>
      </c>
      <c r="D421" s="46" t="s">
        <v>634</v>
      </c>
      <c r="E421" s="57" t="s">
        <v>229</v>
      </c>
      <c r="F421" s="48">
        <f>'P1-C1'!F426+'P1-C2'!F426</f>
        <v>0</v>
      </c>
      <c r="G421" s="48">
        <f>'P1-C1'!G426+'P1-C2'!G426</f>
        <v>0</v>
      </c>
      <c r="H421" s="48">
        <f>'P1-C1'!H426+'P1-C2'!H426</f>
        <v>0</v>
      </c>
      <c r="I421" s="48">
        <f>'P1-C1'!I426+'P1-C2'!I426</f>
        <v>0</v>
      </c>
      <c r="J421" s="48">
        <f>'P1-C1'!J426+'P1-C2'!J426</f>
        <v>0</v>
      </c>
      <c r="K421" s="48">
        <f>'P1-C1'!K426+'P1-C2'!K426</f>
        <v>0</v>
      </c>
      <c r="L421" s="48">
        <f>'P1-C1'!L426+'P1-C2'!L426</f>
        <v>0</v>
      </c>
      <c r="M421" s="48">
        <f>'P1-C1'!M426+'P1-C2'!M426</f>
        <v>0</v>
      </c>
      <c r="N421" s="48">
        <f>'P1-C1'!N426+'P1-C2'!N426</f>
        <v>0</v>
      </c>
      <c r="O421" s="48">
        <f>'P1-C1'!O426+'P1-C2'!O426</f>
        <v>0</v>
      </c>
      <c r="P421" s="48">
        <f>'P1-C1'!P426+'P1-C2'!P426</f>
        <v>0</v>
      </c>
      <c r="Q421" s="48">
        <f>'P1-C1'!Q426+'P1-C2'!Q426</f>
        <v>0</v>
      </c>
      <c r="R421" s="66">
        <f t="shared" si="12"/>
        <v>0</v>
      </c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/>
      <c r="AV421" s="62"/>
      <c r="AW421" s="62"/>
      <c r="AX421" s="62"/>
      <c r="AY421" s="62"/>
      <c r="AZ421" s="62"/>
      <c r="BA421" s="62"/>
      <c r="BB421" s="62"/>
      <c r="BC421" s="62"/>
      <c r="BD421" s="62"/>
      <c r="BE421" s="62"/>
      <c r="BF421" s="62"/>
      <c r="BG421" s="62"/>
      <c r="BH421" s="62"/>
      <c r="BI421" s="62"/>
      <c r="BJ421" s="62"/>
      <c r="BK421" s="62"/>
      <c r="BL421" s="62"/>
      <c r="BM421" s="62"/>
      <c r="BN421" s="62"/>
      <c r="BO421" s="62"/>
      <c r="BP421" s="62"/>
      <c r="BQ421" s="62"/>
      <c r="BR421" s="62"/>
      <c r="BS421" s="62"/>
      <c r="BT421" s="62"/>
      <c r="BU421" s="62"/>
      <c r="BV421" s="62"/>
      <c r="BW421" s="62"/>
      <c r="BX421" s="62"/>
      <c r="BY421" s="62"/>
      <c r="BZ421" s="62"/>
      <c r="CA421" s="62"/>
      <c r="CB421" s="62"/>
      <c r="CC421" s="62"/>
      <c r="CD421" s="62"/>
      <c r="CE421" s="62"/>
      <c r="CF421" s="62"/>
      <c r="CG421" s="62"/>
      <c r="CH421" s="62"/>
      <c r="CI421" s="62"/>
      <c r="CJ421" s="62"/>
      <c r="CK421" s="62"/>
      <c r="CL421" s="62"/>
      <c r="CM421" s="62"/>
      <c r="CN421" s="62"/>
      <c r="CO421" s="62"/>
      <c r="CP421" s="62"/>
      <c r="CQ421" s="62"/>
      <c r="CR421" s="62"/>
      <c r="CS421" s="62"/>
      <c r="CT421" s="62"/>
      <c r="CU421" s="62"/>
      <c r="CV421" s="62"/>
      <c r="CW421" s="62"/>
      <c r="CX421" s="62"/>
      <c r="CY421" s="62"/>
      <c r="CZ421" s="62"/>
      <c r="DA421" s="62"/>
      <c r="DB421" s="62"/>
      <c r="DC421" s="62"/>
      <c r="DD421" s="62"/>
      <c r="DE421" s="62"/>
      <c r="DF421" s="62"/>
      <c r="DG421" s="62"/>
      <c r="DH421" s="62"/>
      <c r="DI421" s="62"/>
      <c r="DJ421" s="62"/>
      <c r="DK421" s="62"/>
      <c r="DL421" s="62"/>
      <c r="DM421" s="62"/>
      <c r="DN421" s="62"/>
      <c r="DO421" s="62"/>
      <c r="DP421" s="62"/>
      <c r="DQ421" s="62"/>
      <c r="DR421" s="62"/>
      <c r="DS421" s="62"/>
    </row>
    <row r="422" spans="1:123" s="49" customFormat="1" x14ac:dyDescent="0.25">
      <c r="A422" s="43">
        <v>7000</v>
      </c>
      <c r="B422" s="44"/>
      <c r="C422" s="45">
        <v>7321</v>
      </c>
      <c r="D422" s="46" t="s">
        <v>635</v>
      </c>
      <c r="E422" s="57" t="s">
        <v>229</v>
      </c>
      <c r="F422" s="48">
        <f>'P1-C1'!F427+'P1-C2'!F427</f>
        <v>0</v>
      </c>
      <c r="G422" s="48">
        <f>'P1-C1'!G427+'P1-C2'!G427</f>
        <v>0</v>
      </c>
      <c r="H422" s="48">
        <f>'P1-C1'!H427+'P1-C2'!H427</f>
        <v>0</v>
      </c>
      <c r="I422" s="48">
        <f>'P1-C1'!I427+'P1-C2'!I427</f>
        <v>0</v>
      </c>
      <c r="J422" s="48">
        <f>'P1-C1'!J427+'P1-C2'!J427</f>
        <v>0</v>
      </c>
      <c r="K422" s="48">
        <f>'P1-C1'!K427+'P1-C2'!K427</f>
        <v>0</v>
      </c>
      <c r="L422" s="48">
        <f>'P1-C1'!L427+'P1-C2'!L427</f>
        <v>0</v>
      </c>
      <c r="M422" s="48">
        <f>'P1-C1'!M427+'P1-C2'!M427</f>
        <v>0</v>
      </c>
      <c r="N422" s="48">
        <f>'P1-C1'!N427+'P1-C2'!N427</f>
        <v>0</v>
      </c>
      <c r="O422" s="48">
        <f>'P1-C1'!O427+'P1-C2'!O427</f>
        <v>0</v>
      </c>
      <c r="P422" s="48">
        <f>'P1-C1'!P427+'P1-C2'!P427</f>
        <v>0</v>
      </c>
      <c r="Q422" s="48">
        <f>'P1-C1'!Q427+'P1-C2'!Q427</f>
        <v>0</v>
      </c>
      <c r="R422" s="66">
        <f t="shared" si="12"/>
        <v>0</v>
      </c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  <c r="AT422" s="62"/>
      <c r="AU422" s="62"/>
      <c r="AV422" s="62"/>
      <c r="AW422" s="62"/>
      <c r="AX422" s="62"/>
      <c r="AY422" s="62"/>
      <c r="AZ422" s="62"/>
      <c r="BA422" s="62"/>
      <c r="BB422" s="62"/>
      <c r="BC422" s="62"/>
      <c r="BD422" s="62"/>
      <c r="BE422" s="62"/>
      <c r="BF422" s="62"/>
      <c r="BG422" s="62"/>
      <c r="BH422" s="62"/>
      <c r="BI422" s="62"/>
      <c r="BJ422" s="62"/>
      <c r="BK422" s="62"/>
      <c r="BL422" s="62"/>
      <c r="BM422" s="62"/>
      <c r="BN422" s="62"/>
      <c r="BO422" s="62"/>
      <c r="BP422" s="62"/>
      <c r="BQ422" s="62"/>
      <c r="BR422" s="62"/>
      <c r="BS422" s="62"/>
      <c r="BT422" s="62"/>
      <c r="BU422" s="62"/>
      <c r="BV422" s="62"/>
      <c r="BW422" s="62"/>
      <c r="BX422" s="62"/>
      <c r="BY422" s="62"/>
      <c r="BZ422" s="62"/>
      <c r="CA422" s="62"/>
      <c r="CB422" s="62"/>
      <c r="CC422" s="62"/>
      <c r="CD422" s="62"/>
      <c r="CE422" s="62"/>
      <c r="CF422" s="62"/>
      <c r="CG422" s="62"/>
      <c r="CH422" s="62"/>
      <c r="CI422" s="62"/>
      <c r="CJ422" s="62"/>
      <c r="CK422" s="62"/>
      <c r="CL422" s="62"/>
      <c r="CM422" s="62"/>
      <c r="CN422" s="62"/>
      <c r="CO422" s="62"/>
      <c r="CP422" s="62"/>
      <c r="CQ422" s="62"/>
      <c r="CR422" s="62"/>
      <c r="CS422" s="62"/>
      <c r="CT422" s="62"/>
      <c r="CU422" s="62"/>
      <c r="CV422" s="62"/>
      <c r="CW422" s="62"/>
      <c r="CX422" s="62"/>
      <c r="CY422" s="62"/>
      <c r="CZ422" s="62"/>
      <c r="DA422" s="62"/>
      <c r="DB422" s="62"/>
      <c r="DC422" s="62"/>
      <c r="DD422" s="62"/>
      <c r="DE422" s="62"/>
      <c r="DF422" s="62"/>
      <c r="DG422" s="62"/>
      <c r="DH422" s="62"/>
      <c r="DI422" s="62"/>
      <c r="DJ422" s="62"/>
      <c r="DK422" s="62"/>
      <c r="DL422" s="62"/>
      <c r="DM422" s="62"/>
      <c r="DN422" s="62"/>
      <c r="DO422" s="62"/>
      <c r="DP422" s="62"/>
      <c r="DQ422" s="62"/>
      <c r="DR422" s="62"/>
      <c r="DS422" s="62"/>
    </row>
    <row r="423" spans="1:123" s="49" customFormat="1" x14ac:dyDescent="0.25">
      <c r="A423" s="43">
        <v>7000</v>
      </c>
      <c r="B423" s="44"/>
      <c r="C423" s="45">
        <v>7331</v>
      </c>
      <c r="D423" s="46" t="s">
        <v>636</v>
      </c>
      <c r="E423" s="57" t="s">
        <v>229</v>
      </c>
      <c r="F423" s="48">
        <f>'P1-C1'!F428+'P1-C2'!F428</f>
        <v>0</v>
      </c>
      <c r="G423" s="48">
        <f>'P1-C1'!G428+'P1-C2'!G428</f>
        <v>0</v>
      </c>
      <c r="H423" s="48">
        <f>'P1-C1'!H428+'P1-C2'!H428</f>
        <v>0</v>
      </c>
      <c r="I423" s="48">
        <f>'P1-C1'!I428+'P1-C2'!I428</f>
        <v>0</v>
      </c>
      <c r="J423" s="48">
        <f>'P1-C1'!J428+'P1-C2'!J428</f>
        <v>0</v>
      </c>
      <c r="K423" s="48">
        <f>'P1-C1'!K428+'P1-C2'!K428</f>
        <v>0</v>
      </c>
      <c r="L423" s="48">
        <f>'P1-C1'!L428+'P1-C2'!L428</f>
        <v>0</v>
      </c>
      <c r="M423" s="48">
        <f>'P1-C1'!M428+'P1-C2'!M428</f>
        <v>0</v>
      </c>
      <c r="N423" s="48">
        <f>'P1-C1'!N428+'P1-C2'!N428</f>
        <v>0</v>
      </c>
      <c r="O423" s="48">
        <f>'P1-C1'!O428+'P1-C2'!O428</f>
        <v>0</v>
      </c>
      <c r="P423" s="48">
        <f>'P1-C1'!P428+'P1-C2'!P428</f>
        <v>0</v>
      </c>
      <c r="Q423" s="48">
        <f>'P1-C1'!Q428+'P1-C2'!Q428</f>
        <v>0</v>
      </c>
      <c r="R423" s="66">
        <f t="shared" si="12"/>
        <v>0</v>
      </c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/>
      <c r="AV423" s="62"/>
      <c r="AW423" s="62"/>
      <c r="AX423" s="62"/>
      <c r="AY423" s="62"/>
      <c r="AZ423" s="62"/>
      <c r="BA423" s="62"/>
      <c r="BB423" s="62"/>
      <c r="BC423" s="62"/>
      <c r="BD423" s="62"/>
      <c r="BE423" s="62"/>
      <c r="BF423" s="62"/>
      <c r="BG423" s="62"/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2"/>
      <c r="BZ423" s="62"/>
      <c r="CA423" s="62"/>
      <c r="CB423" s="62"/>
      <c r="CC423" s="62"/>
      <c r="CD423" s="62"/>
      <c r="CE423" s="62"/>
      <c r="CF423" s="62"/>
      <c r="CG423" s="62"/>
      <c r="CH423" s="62"/>
      <c r="CI423" s="62"/>
      <c r="CJ423" s="62"/>
      <c r="CK423" s="62"/>
      <c r="CL423" s="62"/>
      <c r="CM423" s="62"/>
      <c r="CN423" s="62"/>
      <c r="CO423" s="62"/>
      <c r="CP423" s="62"/>
      <c r="CQ423" s="62"/>
      <c r="CR423" s="62"/>
      <c r="CS423" s="62"/>
      <c r="CT423" s="62"/>
      <c r="CU423" s="62"/>
      <c r="CV423" s="62"/>
      <c r="CW423" s="62"/>
      <c r="CX423" s="62"/>
      <c r="CY423" s="62"/>
      <c r="CZ423" s="62"/>
      <c r="DA423" s="62"/>
      <c r="DB423" s="62"/>
      <c r="DC423" s="62"/>
      <c r="DD423" s="62"/>
      <c r="DE423" s="62"/>
      <c r="DF423" s="62"/>
      <c r="DG423" s="62"/>
      <c r="DH423" s="62"/>
      <c r="DI423" s="62"/>
      <c r="DJ423" s="62"/>
      <c r="DK423" s="62"/>
      <c r="DL423" s="62"/>
      <c r="DM423" s="62"/>
      <c r="DN423" s="62"/>
      <c r="DO423" s="62"/>
      <c r="DP423" s="62"/>
      <c r="DQ423" s="62"/>
      <c r="DR423" s="62"/>
      <c r="DS423" s="62"/>
    </row>
    <row r="424" spans="1:123" s="49" customFormat="1" x14ac:dyDescent="0.25">
      <c r="A424" s="43">
        <v>7000</v>
      </c>
      <c r="B424" s="44"/>
      <c r="C424" s="45">
        <v>7341</v>
      </c>
      <c r="D424" s="46" t="s">
        <v>637</v>
      </c>
      <c r="E424" s="57" t="s">
        <v>229</v>
      </c>
      <c r="F424" s="48">
        <f>'P1-C1'!F429+'P1-C2'!F429</f>
        <v>0</v>
      </c>
      <c r="G424" s="48">
        <f>'P1-C1'!G429+'P1-C2'!G429</f>
        <v>0</v>
      </c>
      <c r="H424" s="48">
        <f>'P1-C1'!H429+'P1-C2'!H429</f>
        <v>0</v>
      </c>
      <c r="I424" s="48">
        <f>'P1-C1'!I429+'P1-C2'!I429</f>
        <v>0</v>
      </c>
      <c r="J424" s="48">
        <f>'P1-C1'!J429+'P1-C2'!J429</f>
        <v>0</v>
      </c>
      <c r="K424" s="48">
        <f>'P1-C1'!K429+'P1-C2'!K429</f>
        <v>0</v>
      </c>
      <c r="L424" s="48">
        <f>'P1-C1'!L429+'P1-C2'!L429</f>
        <v>0</v>
      </c>
      <c r="M424" s="48">
        <f>'P1-C1'!M429+'P1-C2'!M429</f>
        <v>0</v>
      </c>
      <c r="N424" s="48">
        <f>'P1-C1'!N429+'P1-C2'!N429</f>
        <v>0</v>
      </c>
      <c r="O424" s="48">
        <f>'P1-C1'!O429+'P1-C2'!O429</f>
        <v>0</v>
      </c>
      <c r="P424" s="48">
        <f>'P1-C1'!P429+'P1-C2'!P429</f>
        <v>0</v>
      </c>
      <c r="Q424" s="48">
        <f>'P1-C1'!Q429+'P1-C2'!Q429</f>
        <v>0</v>
      </c>
      <c r="R424" s="66">
        <f t="shared" si="12"/>
        <v>0</v>
      </c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62"/>
      <c r="BD424" s="62"/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62"/>
      <c r="BP424" s="62"/>
      <c r="BQ424" s="62"/>
      <c r="BR424" s="62"/>
      <c r="BS424" s="62"/>
      <c r="BT424" s="62"/>
      <c r="BU424" s="62"/>
      <c r="BV424" s="62"/>
      <c r="BW424" s="62"/>
      <c r="BX424" s="62"/>
      <c r="BY424" s="62"/>
      <c r="BZ424" s="62"/>
      <c r="CA424" s="62"/>
      <c r="CB424" s="62"/>
      <c r="CC424" s="62"/>
      <c r="CD424" s="62"/>
      <c r="CE424" s="62"/>
      <c r="CF424" s="62"/>
      <c r="CG424" s="62"/>
      <c r="CH424" s="62"/>
      <c r="CI424" s="62"/>
      <c r="CJ424" s="62"/>
      <c r="CK424" s="62"/>
      <c r="CL424" s="62"/>
      <c r="CM424" s="62"/>
      <c r="CN424" s="62"/>
      <c r="CO424" s="62"/>
      <c r="CP424" s="62"/>
      <c r="CQ424" s="62"/>
      <c r="CR424" s="62"/>
      <c r="CS424" s="62"/>
      <c r="CT424" s="62"/>
      <c r="CU424" s="62"/>
      <c r="CV424" s="62"/>
      <c r="CW424" s="62"/>
      <c r="CX424" s="62"/>
      <c r="CY424" s="62"/>
      <c r="CZ424" s="62"/>
      <c r="DA424" s="62"/>
      <c r="DB424" s="62"/>
      <c r="DC424" s="62"/>
      <c r="DD424" s="62"/>
      <c r="DE424" s="62"/>
      <c r="DF424" s="62"/>
      <c r="DG424" s="62"/>
      <c r="DH424" s="62"/>
      <c r="DI424" s="62"/>
      <c r="DJ424" s="62"/>
      <c r="DK424" s="62"/>
      <c r="DL424" s="62"/>
      <c r="DM424" s="62"/>
      <c r="DN424" s="62"/>
      <c r="DO424" s="62"/>
      <c r="DP424" s="62"/>
      <c r="DQ424" s="62"/>
      <c r="DR424" s="62"/>
      <c r="DS424" s="62"/>
    </row>
    <row r="425" spans="1:123" s="49" customFormat="1" x14ac:dyDescent="0.25">
      <c r="A425" s="43">
        <v>7000</v>
      </c>
      <c r="B425" s="44"/>
      <c r="C425" s="45">
        <v>7351</v>
      </c>
      <c r="D425" s="46" t="s">
        <v>638</v>
      </c>
      <c r="E425" s="57" t="s">
        <v>229</v>
      </c>
      <c r="F425" s="48">
        <f>'P1-C1'!F430+'P1-C2'!F430</f>
        <v>0</v>
      </c>
      <c r="G425" s="48">
        <f>'P1-C1'!G430+'P1-C2'!G430</f>
        <v>0</v>
      </c>
      <c r="H425" s="48">
        <f>'P1-C1'!H430+'P1-C2'!H430</f>
        <v>0</v>
      </c>
      <c r="I425" s="48">
        <f>'P1-C1'!I430+'P1-C2'!I430</f>
        <v>0</v>
      </c>
      <c r="J425" s="48">
        <f>'P1-C1'!J430+'P1-C2'!J430</f>
        <v>0</v>
      </c>
      <c r="K425" s="48">
        <f>'P1-C1'!K430+'P1-C2'!K430</f>
        <v>0</v>
      </c>
      <c r="L425" s="48">
        <f>'P1-C1'!L430+'P1-C2'!L430</f>
        <v>0</v>
      </c>
      <c r="M425" s="48">
        <f>'P1-C1'!M430+'P1-C2'!M430</f>
        <v>0</v>
      </c>
      <c r="N425" s="48">
        <f>'P1-C1'!N430+'P1-C2'!N430</f>
        <v>0</v>
      </c>
      <c r="O425" s="48">
        <f>'P1-C1'!O430+'P1-C2'!O430</f>
        <v>0</v>
      </c>
      <c r="P425" s="48">
        <f>'P1-C1'!P430+'P1-C2'!P430</f>
        <v>0</v>
      </c>
      <c r="Q425" s="48">
        <f>'P1-C1'!Q430+'P1-C2'!Q430</f>
        <v>0</v>
      </c>
      <c r="R425" s="66">
        <f t="shared" si="12"/>
        <v>0</v>
      </c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  <c r="AT425" s="62"/>
      <c r="AU425" s="62"/>
      <c r="AV425" s="62"/>
      <c r="AW425" s="62"/>
      <c r="AX425" s="62"/>
      <c r="AY425" s="62"/>
      <c r="AZ425" s="62"/>
      <c r="BA425" s="62"/>
      <c r="BB425" s="62"/>
      <c r="BC425" s="62"/>
      <c r="BD425" s="62"/>
      <c r="BE425" s="62"/>
      <c r="BF425" s="62"/>
      <c r="BG425" s="62"/>
      <c r="BH425" s="62"/>
      <c r="BI425" s="62"/>
      <c r="BJ425" s="62"/>
      <c r="BK425" s="62"/>
      <c r="BL425" s="62"/>
      <c r="BM425" s="62"/>
      <c r="BN425" s="62"/>
      <c r="BO425" s="62"/>
      <c r="BP425" s="62"/>
      <c r="BQ425" s="62"/>
      <c r="BR425" s="62"/>
      <c r="BS425" s="62"/>
      <c r="BT425" s="62"/>
      <c r="BU425" s="62"/>
      <c r="BV425" s="62"/>
      <c r="BW425" s="62"/>
      <c r="BX425" s="62"/>
      <c r="BY425" s="62"/>
      <c r="BZ425" s="62"/>
      <c r="CA425" s="62"/>
      <c r="CB425" s="62"/>
      <c r="CC425" s="62"/>
      <c r="CD425" s="62"/>
      <c r="CE425" s="62"/>
      <c r="CF425" s="62"/>
      <c r="CG425" s="62"/>
      <c r="CH425" s="62"/>
      <c r="CI425" s="62"/>
      <c r="CJ425" s="62"/>
      <c r="CK425" s="62"/>
      <c r="CL425" s="62"/>
      <c r="CM425" s="62"/>
      <c r="CN425" s="62"/>
      <c r="CO425" s="62"/>
      <c r="CP425" s="62"/>
      <c r="CQ425" s="62"/>
      <c r="CR425" s="62"/>
      <c r="CS425" s="62"/>
      <c r="CT425" s="62"/>
      <c r="CU425" s="62"/>
      <c r="CV425" s="62"/>
      <c r="CW425" s="62"/>
      <c r="CX425" s="62"/>
      <c r="CY425" s="62"/>
      <c r="CZ425" s="62"/>
      <c r="DA425" s="62"/>
      <c r="DB425" s="62"/>
      <c r="DC425" s="62"/>
      <c r="DD425" s="62"/>
      <c r="DE425" s="62"/>
      <c r="DF425" s="62"/>
      <c r="DG425" s="62"/>
      <c r="DH425" s="62"/>
      <c r="DI425" s="62"/>
      <c r="DJ425" s="62"/>
      <c r="DK425" s="62"/>
      <c r="DL425" s="62"/>
      <c r="DM425" s="62"/>
      <c r="DN425" s="62"/>
      <c r="DO425" s="62"/>
      <c r="DP425" s="62"/>
      <c r="DQ425" s="62"/>
      <c r="DR425" s="62"/>
      <c r="DS425" s="62"/>
    </row>
    <row r="426" spans="1:123" s="49" customFormat="1" x14ac:dyDescent="0.25">
      <c r="A426" s="43">
        <v>7000</v>
      </c>
      <c r="B426" s="44"/>
      <c r="C426" s="45">
        <v>7391</v>
      </c>
      <c r="D426" s="46" t="s">
        <v>639</v>
      </c>
      <c r="E426" s="57" t="s">
        <v>229</v>
      </c>
      <c r="F426" s="48">
        <f>'P1-C1'!F431+'P1-C2'!F431</f>
        <v>0</v>
      </c>
      <c r="G426" s="48">
        <f>'P1-C1'!G431+'P1-C2'!G431</f>
        <v>0</v>
      </c>
      <c r="H426" s="48">
        <f>'P1-C1'!H431+'P1-C2'!H431</f>
        <v>0</v>
      </c>
      <c r="I426" s="48">
        <f>'P1-C1'!I431+'P1-C2'!I431</f>
        <v>0</v>
      </c>
      <c r="J426" s="48">
        <f>'P1-C1'!J431+'P1-C2'!J431</f>
        <v>0</v>
      </c>
      <c r="K426" s="48">
        <f>'P1-C1'!K431+'P1-C2'!K431</f>
        <v>0</v>
      </c>
      <c r="L426" s="48">
        <f>'P1-C1'!L431+'P1-C2'!L431</f>
        <v>0</v>
      </c>
      <c r="M426" s="48">
        <f>'P1-C1'!M431+'P1-C2'!M431</f>
        <v>0</v>
      </c>
      <c r="N426" s="48">
        <f>'P1-C1'!N431+'P1-C2'!N431</f>
        <v>0</v>
      </c>
      <c r="O426" s="48">
        <f>'P1-C1'!O431+'P1-C2'!O431</f>
        <v>0</v>
      </c>
      <c r="P426" s="48">
        <f>'P1-C1'!P431+'P1-C2'!P431</f>
        <v>0</v>
      </c>
      <c r="Q426" s="48">
        <f>'P1-C1'!Q431+'P1-C2'!Q431</f>
        <v>0</v>
      </c>
      <c r="R426" s="66">
        <f t="shared" si="12"/>
        <v>0</v>
      </c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  <c r="AT426" s="62"/>
      <c r="AU426" s="62"/>
      <c r="AV426" s="62"/>
      <c r="AW426" s="62"/>
      <c r="AX426" s="62"/>
      <c r="AY426" s="62"/>
      <c r="AZ426" s="62"/>
      <c r="BA426" s="62"/>
      <c r="BB426" s="62"/>
      <c r="BC426" s="62"/>
      <c r="BD426" s="62"/>
      <c r="BE426" s="62"/>
      <c r="BF426" s="62"/>
      <c r="BG426" s="62"/>
      <c r="BH426" s="62"/>
      <c r="BI426" s="62"/>
      <c r="BJ426" s="62"/>
      <c r="BK426" s="62"/>
      <c r="BL426" s="62"/>
      <c r="BM426" s="62"/>
      <c r="BN426" s="62"/>
      <c r="BO426" s="62"/>
      <c r="BP426" s="62"/>
      <c r="BQ426" s="62"/>
      <c r="BR426" s="62"/>
      <c r="BS426" s="62"/>
      <c r="BT426" s="62"/>
      <c r="BU426" s="62"/>
      <c r="BV426" s="62"/>
      <c r="BW426" s="62"/>
      <c r="BX426" s="62"/>
      <c r="BY426" s="62"/>
      <c r="BZ426" s="62"/>
      <c r="CA426" s="62"/>
      <c r="CB426" s="62"/>
      <c r="CC426" s="62"/>
      <c r="CD426" s="62"/>
      <c r="CE426" s="62"/>
      <c r="CF426" s="62"/>
      <c r="CG426" s="62"/>
      <c r="CH426" s="62"/>
      <c r="CI426" s="62"/>
      <c r="CJ426" s="62"/>
      <c r="CK426" s="62"/>
      <c r="CL426" s="62"/>
      <c r="CM426" s="62"/>
      <c r="CN426" s="62"/>
      <c r="CO426" s="62"/>
      <c r="CP426" s="62"/>
      <c r="CQ426" s="62"/>
      <c r="CR426" s="62"/>
      <c r="CS426" s="62"/>
      <c r="CT426" s="62"/>
      <c r="CU426" s="62"/>
      <c r="CV426" s="62"/>
      <c r="CW426" s="62"/>
      <c r="CX426" s="62"/>
      <c r="CY426" s="62"/>
      <c r="CZ426" s="62"/>
      <c r="DA426" s="62"/>
      <c r="DB426" s="62"/>
      <c r="DC426" s="62"/>
      <c r="DD426" s="62"/>
      <c r="DE426" s="62"/>
      <c r="DF426" s="62"/>
      <c r="DG426" s="62"/>
      <c r="DH426" s="62"/>
      <c r="DI426" s="62"/>
      <c r="DJ426" s="62"/>
      <c r="DK426" s="62"/>
      <c r="DL426" s="62"/>
      <c r="DM426" s="62"/>
      <c r="DN426" s="62"/>
      <c r="DO426" s="62"/>
      <c r="DP426" s="62"/>
      <c r="DQ426" s="62"/>
      <c r="DR426" s="62"/>
      <c r="DS426" s="62"/>
    </row>
    <row r="427" spans="1:123" s="49" customFormat="1" x14ac:dyDescent="0.25">
      <c r="A427" s="43">
        <v>7000</v>
      </c>
      <c r="B427" s="44"/>
      <c r="C427" s="45">
        <v>7411</v>
      </c>
      <c r="D427" s="46" t="s">
        <v>640</v>
      </c>
      <c r="E427" s="57" t="s">
        <v>229</v>
      </c>
      <c r="F427" s="48">
        <f>'P1-C1'!F432+'P1-C2'!F432</f>
        <v>0</v>
      </c>
      <c r="G427" s="48">
        <f>'P1-C1'!G432+'P1-C2'!G432</f>
        <v>0</v>
      </c>
      <c r="H427" s="48">
        <f>'P1-C1'!H432+'P1-C2'!H432</f>
        <v>0</v>
      </c>
      <c r="I427" s="48">
        <f>'P1-C1'!I432+'P1-C2'!I432</f>
        <v>0</v>
      </c>
      <c r="J427" s="48">
        <f>'P1-C1'!J432+'P1-C2'!J432</f>
        <v>0</v>
      </c>
      <c r="K427" s="48">
        <f>'P1-C1'!K432+'P1-C2'!K432</f>
        <v>0</v>
      </c>
      <c r="L427" s="48">
        <f>'P1-C1'!L432+'P1-C2'!L432</f>
        <v>0</v>
      </c>
      <c r="M427" s="48">
        <f>'P1-C1'!M432+'P1-C2'!M432</f>
        <v>0</v>
      </c>
      <c r="N427" s="48">
        <f>'P1-C1'!N432+'P1-C2'!N432</f>
        <v>0</v>
      </c>
      <c r="O427" s="48">
        <f>'P1-C1'!O432+'P1-C2'!O432</f>
        <v>0</v>
      </c>
      <c r="P427" s="48">
        <f>'P1-C1'!P432+'P1-C2'!P432</f>
        <v>0</v>
      </c>
      <c r="Q427" s="48">
        <f>'P1-C1'!Q432+'P1-C2'!Q432</f>
        <v>0</v>
      </c>
      <c r="R427" s="66">
        <f t="shared" si="12"/>
        <v>0</v>
      </c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  <c r="AT427" s="62"/>
      <c r="AU427" s="62"/>
      <c r="AV427" s="62"/>
      <c r="AW427" s="62"/>
      <c r="AX427" s="62"/>
      <c r="AY427" s="62"/>
      <c r="AZ427" s="62"/>
      <c r="BA427" s="62"/>
      <c r="BB427" s="62"/>
      <c r="BC427" s="62"/>
      <c r="BD427" s="62"/>
      <c r="BE427" s="62"/>
      <c r="BF427" s="62"/>
      <c r="BG427" s="62"/>
      <c r="BH427" s="62"/>
      <c r="BI427" s="62"/>
      <c r="BJ427" s="62"/>
      <c r="BK427" s="62"/>
      <c r="BL427" s="62"/>
      <c r="BM427" s="62"/>
      <c r="BN427" s="62"/>
      <c r="BO427" s="62"/>
      <c r="BP427" s="62"/>
      <c r="BQ427" s="62"/>
      <c r="BR427" s="62"/>
      <c r="BS427" s="62"/>
      <c r="BT427" s="62"/>
      <c r="BU427" s="62"/>
      <c r="BV427" s="62"/>
      <c r="BW427" s="62"/>
      <c r="BX427" s="62"/>
      <c r="BY427" s="62"/>
      <c r="BZ427" s="62"/>
      <c r="CA427" s="62"/>
      <c r="CB427" s="62"/>
      <c r="CC427" s="62"/>
      <c r="CD427" s="62"/>
      <c r="CE427" s="62"/>
      <c r="CF427" s="62"/>
      <c r="CG427" s="62"/>
      <c r="CH427" s="62"/>
      <c r="CI427" s="62"/>
      <c r="CJ427" s="62"/>
      <c r="CK427" s="62"/>
      <c r="CL427" s="62"/>
      <c r="CM427" s="62"/>
      <c r="CN427" s="62"/>
      <c r="CO427" s="62"/>
      <c r="CP427" s="62"/>
      <c r="CQ427" s="62"/>
      <c r="CR427" s="62"/>
      <c r="CS427" s="62"/>
      <c r="CT427" s="62"/>
      <c r="CU427" s="62"/>
      <c r="CV427" s="62"/>
      <c r="CW427" s="62"/>
      <c r="CX427" s="62"/>
      <c r="CY427" s="62"/>
      <c r="CZ427" s="62"/>
      <c r="DA427" s="62"/>
      <c r="DB427" s="62"/>
      <c r="DC427" s="62"/>
      <c r="DD427" s="62"/>
      <c r="DE427" s="62"/>
      <c r="DF427" s="62"/>
      <c r="DG427" s="62"/>
      <c r="DH427" s="62"/>
      <c r="DI427" s="62"/>
      <c r="DJ427" s="62"/>
      <c r="DK427" s="62"/>
      <c r="DL427" s="62"/>
      <c r="DM427" s="62"/>
      <c r="DN427" s="62"/>
      <c r="DO427" s="62"/>
      <c r="DP427" s="62"/>
      <c r="DQ427" s="62"/>
      <c r="DR427" s="62"/>
      <c r="DS427" s="62"/>
    </row>
    <row r="428" spans="1:123" s="49" customFormat="1" x14ac:dyDescent="0.25">
      <c r="A428" s="43">
        <v>7000</v>
      </c>
      <c r="B428" s="44"/>
      <c r="C428" s="45">
        <v>7421</v>
      </c>
      <c r="D428" s="46" t="s">
        <v>641</v>
      </c>
      <c r="E428" s="57" t="s">
        <v>229</v>
      </c>
      <c r="F428" s="48">
        <f>'P1-C1'!F433+'P1-C2'!F433</f>
        <v>0</v>
      </c>
      <c r="G428" s="48">
        <f>'P1-C1'!G433+'P1-C2'!G433</f>
        <v>0</v>
      </c>
      <c r="H428" s="48">
        <f>'P1-C1'!H433+'P1-C2'!H433</f>
        <v>0</v>
      </c>
      <c r="I428" s="48">
        <f>'P1-C1'!I433+'P1-C2'!I433</f>
        <v>0</v>
      </c>
      <c r="J428" s="48">
        <f>'P1-C1'!J433+'P1-C2'!J433</f>
        <v>0</v>
      </c>
      <c r="K428" s="48">
        <f>'P1-C1'!K433+'P1-C2'!K433</f>
        <v>0</v>
      </c>
      <c r="L428" s="48">
        <f>'P1-C1'!L433+'P1-C2'!L433</f>
        <v>0</v>
      </c>
      <c r="M428" s="48">
        <f>'P1-C1'!M433+'P1-C2'!M433</f>
        <v>0</v>
      </c>
      <c r="N428" s="48">
        <f>'P1-C1'!N433+'P1-C2'!N433</f>
        <v>0</v>
      </c>
      <c r="O428" s="48">
        <f>'P1-C1'!O433+'P1-C2'!O433</f>
        <v>0</v>
      </c>
      <c r="P428" s="48">
        <f>'P1-C1'!P433+'P1-C2'!P433</f>
        <v>0</v>
      </c>
      <c r="Q428" s="48">
        <f>'P1-C1'!Q433+'P1-C2'!Q433</f>
        <v>0</v>
      </c>
      <c r="R428" s="66">
        <f t="shared" si="12"/>
        <v>0</v>
      </c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/>
      <c r="AV428" s="62"/>
      <c r="AW428" s="62"/>
      <c r="AX428" s="62"/>
      <c r="AY428" s="62"/>
      <c r="AZ428" s="62"/>
      <c r="BA428" s="62"/>
      <c r="BB428" s="62"/>
      <c r="BC428" s="62"/>
      <c r="BD428" s="62"/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2"/>
      <c r="CA428" s="62"/>
      <c r="CB428" s="62"/>
      <c r="CC428" s="62"/>
      <c r="CD428" s="62"/>
      <c r="CE428" s="62"/>
      <c r="CF428" s="62"/>
      <c r="CG428" s="62"/>
      <c r="CH428" s="62"/>
      <c r="CI428" s="62"/>
      <c r="CJ428" s="62"/>
      <c r="CK428" s="62"/>
      <c r="CL428" s="62"/>
      <c r="CM428" s="62"/>
      <c r="CN428" s="62"/>
      <c r="CO428" s="62"/>
      <c r="CP428" s="62"/>
      <c r="CQ428" s="62"/>
      <c r="CR428" s="62"/>
      <c r="CS428" s="62"/>
      <c r="CT428" s="62"/>
      <c r="CU428" s="62"/>
      <c r="CV428" s="62"/>
      <c r="CW428" s="62"/>
      <c r="CX428" s="62"/>
      <c r="CY428" s="62"/>
      <c r="CZ428" s="62"/>
      <c r="DA428" s="62"/>
      <c r="DB428" s="62"/>
      <c r="DC428" s="62"/>
      <c r="DD428" s="62"/>
      <c r="DE428" s="62"/>
      <c r="DF428" s="62"/>
      <c r="DG428" s="62"/>
      <c r="DH428" s="62"/>
      <c r="DI428" s="62"/>
      <c r="DJ428" s="62"/>
      <c r="DK428" s="62"/>
      <c r="DL428" s="62"/>
      <c r="DM428" s="62"/>
      <c r="DN428" s="62"/>
      <c r="DO428" s="62"/>
      <c r="DP428" s="62"/>
      <c r="DQ428" s="62"/>
      <c r="DR428" s="62"/>
      <c r="DS428" s="62"/>
    </row>
    <row r="429" spans="1:123" s="49" customFormat="1" x14ac:dyDescent="0.25">
      <c r="A429" s="43">
        <v>7000</v>
      </c>
      <c r="B429" s="44"/>
      <c r="C429" s="45">
        <v>7431</v>
      </c>
      <c r="D429" s="46" t="s">
        <v>642</v>
      </c>
      <c r="E429" s="57" t="s">
        <v>229</v>
      </c>
      <c r="F429" s="48">
        <f>'P1-C1'!F434+'P1-C2'!F434</f>
        <v>0</v>
      </c>
      <c r="G429" s="48">
        <f>'P1-C1'!G434+'P1-C2'!G434</f>
        <v>0</v>
      </c>
      <c r="H429" s="48">
        <f>'P1-C1'!H434+'P1-C2'!H434</f>
        <v>0</v>
      </c>
      <c r="I429" s="48">
        <f>'P1-C1'!I434+'P1-C2'!I434</f>
        <v>0</v>
      </c>
      <c r="J429" s="48">
        <f>'P1-C1'!J434+'P1-C2'!J434</f>
        <v>0</v>
      </c>
      <c r="K429" s="48">
        <f>'P1-C1'!K434+'P1-C2'!K434</f>
        <v>0</v>
      </c>
      <c r="L429" s="48">
        <f>'P1-C1'!L434+'P1-C2'!L434</f>
        <v>0</v>
      </c>
      <c r="M429" s="48">
        <f>'P1-C1'!M434+'P1-C2'!M434</f>
        <v>0</v>
      </c>
      <c r="N429" s="48">
        <f>'P1-C1'!N434+'P1-C2'!N434</f>
        <v>0</v>
      </c>
      <c r="O429" s="48">
        <f>'P1-C1'!O434+'P1-C2'!O434</f>
        <v>0</v>
      </c>
      <c r="P429" s="48">
        <f>'P1-C1'!P434+'P1-C2'!P434</f>
        <v>0</v>
      </c>
      <c r="Q429" s="48">
        <f>'P1-C1'!Q434+'P1-C2'!Q434</f>
        <v>0</v>
      </c>
      <c r="R429" s="66">
        <f t="shared" si="12"/>
        <v>0</v>
      </c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62"/>
      <c r="BD429" s="62"/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62"/>
      <c r="BP429" s="62"/>
      <c r="BQ429" s="62"/>
      <c r="BR429" s="62"/>
      <c r="BS429" s="62"/>
      <c r="BT429" s="62"/>
      <c r="BU429" s="62"/>
      <c r="BV429" s="62"/>
      <c r="BW429" s="62"/>
      <c r="BX429" s="62"/>
      <c r="BY429" s="62"/>
      <c r="BZ429" s="62"/>
      <c r="CA429" s="62"/>
      <c r="CB429" s="62"/>
      <c r="CC429" s="62"/>
      <c r="CD429" s="62"/>
      <c r="CE429" s="62"/>
      <c r="CF429" s="62"/>
      <c r="CG429" s="62"/>
      <c r="CH429" s="62"/>
      <c r="CI429" s="62"/>
      <c r="CJ429" s="62"/>
      <c r="CK429" s="62"/>
      <c r="CL429" s="62"/>
      <c r="CM429" s="62"/>
      <c r="CN429" s="62"/>
      <c r="CO429" s="62"/>
      <c r="CP429" s="62"/>
      <c r="CQ429" s="62"/>
      <c r="CR429" s="62"/>
      <c r="CS429" s="62"/>
      <c r="CT429" s="62"/>
      <c r="CU429" s="62"/>
      <c r="CV429" s="62"/>
      <c r="CW429" s="62"/>
      <c r="CX429" s="62"/>
      <c r="CY429" s="62"/>
      <c r="CZ429" s="62"/>
      <c r="DA429" s="62"/>
      <c r="DB429" s="62"/>
      <c r="DC429" s="62"/>
      <c r="DD429" s="62"/>
      <c r="DE429" s="62"/>
      <c r="DF429" s="62"/>
      <c r="DG429" s="62"/>
      <c r="DH429" s="62"/>
      <c r="DI429" s="62"/>
      <c r="DJ429" s="62"/>
      <c r="DK429" s="62"/>
      <c r="DL429" s="62"/>
      <c r="DM429" s="62"/>
      <c r="DN429" s="62"/>
      <c r="DO429" s="62"/>
      <c r="DP429" s="62"/>
      <c r="DQ429" s="62"/>
      <c r="DR429" s="62"/>
      <c r="DS429" s="62"/>
    </row>
    <row r="430" spans="1:123" s="49" customFormat="1" x14ac:dyDescent="0.25">
      <c r="A430" s="43">
        <v>7000</v>
      </c>
      <c r="B430" s="44"/>
      <c r="C430" s="45">
        <v>7441</v>
      </c>
      <c r="D430" s="46" t="s">
        <v>643</v>
      </c>
      <c r="E430" s="57" t="s">
        <v>229</v>
      </c>
      <c r="F430" s="48">
        <f>'P1-C1'!F435+'P1-C2'!F435</f>
        <v>0</v>
      </c>
      <c r="G430" s="48">
        <f>'P1-C1'!G435+'P1-C2'!G435</f>
        <v>0</v>
      </c>
      <c r="H430" s="48">
        <f>'P1-C1'!H435+'P1-C2'!H435</f>
        <v>0</v>
      </c>
      <c r="I430" s="48">
        <f>'P1-C1'!I435+'P1-C2'!I435</f>
        <v>0</v>
      </c>
      <c r="J430" s="48">
        <f>'P1-C1'!J435+'P1-C2'!J435</f>
        <v>0</v>
      </c>
      <c r="K430" s="48">
        <f>'P1-C1'!K435+'P1-C2'!K435</f>
        <v>0</v>
      </c>
      <c r="L430" s="48">
        <f>'P1-C1'!L435+'P1-C2'!L435</f>
        <v>0</v>
      </c>
      <c r="M430" s="48">
        <f>'P1-C1'!M435+'P1-C2'!M435</f>
        <v>0</v>
      </c>
      <c r="N430" s="48">
        <f>'P1-C1'!N435+'P1-C2'!N435</f>
        <v>0</v>
      </c>
      <c r="O430" s="48">
        <f>'P1-C1'!O435+'P1-C2'!O435</f>
        <v>0</v>
      </c>
      <c r="P430" s="48">
        <f>'P1-C1'!P435+'P1-C2'!P435</f>
        <v>0</v>
      </c>
      <c r="Q430" s="48">
        <f>'P1-C1'!Q435+'P1-C2'!Q435</f>
        <v>0</v>
      </c>
      <c r="R430" s="66">
        <f t="shared" si="12"/>
        <v>0</v>
      </c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62"/>
      <c r="CE430" s="62"/>
      <c r="CF430" s="62"/>
      <c r="CG430" s="62"/>
      <c r="CH430" s="62"/>
      <c r="CI430" s="62"/>
      <c r="CJ430" s="62"/>
      <c r="CK430" s="62"/>
      <c r="CL430" s="62"/>
      <c r="CM430" s="62"/>
      <c r="CN430" s="62"/>
      <c r="CO430" s="62"/>
      <c r="CP430" s="62"/>
      <c r="CQ430" s="62"/>
      <c r="CR430" s="62"/>
      <c r="CS430" s="62"/>
      <c r="CT430" s="62"/>
      <c r="CU430" s="62"/>
      <c r="CV430" s="62"/>
      <c r="CW430" s="62"/>
      <c r="CX430" s="62"/>
      <c r="CY430" s="62"/>
      <c r="CZ430" s="62"/>
      <c r="DA430" s="62"/>
      <c r="DB430" s="62"/>
      <c r="DC430" s="62"/>
      <c r="DD430" s="62"/>
      <c r="DE430" s="62"/>
      <c r="DF430" s="62"/>
      <c r="DG430" s="62"/>
      <c r="DH430" s="62"/>
      <c r="DI430" s="62"/>
      <c r="DJ430" s="62"/>
      <c r="DK430" s="62"/>
      <c r="DL430" s="62"/>
      <c r="DM430" s="62"/>
      <c r="DN430" s="62"/>
      <c r="DO430" s="62"/>
      <c r="DP430" s="62"/>
      <c r="DQ430" s="62"/>
      <c r="DR430" s="62"/>
      <c r="DS430" s="62"/>
    </row>
    <row r="431" spans="1:123" s="49" customFormat="1" x14ac:dyDescent="0.25">
      <c r="A431" s="43">
        <v>7000</v>
      </c>
      <c r="B431" s="44"/>
      <c r="C431" s="45">
        <v>7451</v>
      </c>
      <c r="D431" s="46" t="s">
        <v>644</v>
      </c>
      <c r="E431" s="57" t="s">
        <v>229</v>
      </c>
      <c r="F431" s="48">
        <f>'P1-C1'!F436+'P1-C2'!F436</f>
        <v>0</v>
      </c>
      <c r="G431" s="48">
        <f>'P1-C1'!G436+'P1-C2'!G436</f>
        <v>0</v>
      </c>
      <c r="H431" s="48">
        <f>'P1-C1'!H436+'P1-C2'!H436</f>
        <v>0</v>
      </c>
      <c r="I431" s="48">
        <f>'P1-C1'!I436+'P1-C2'!I436</f>
        <v>0</v>
      </c>
      <c r="J431" s="48">
        <f>'P1-C1'!J436+'P1-C2'!J436</f>
        <v>0</v>
      </c>
      <c r="K431" s="48">
        <f>'P1-C1'!K436+'P1-C2'!K436</f>
        <v>0</v>
      </c>
      <c r="L431" s="48">
        <f>'P1-C1'!L436+'P1-C2'!L436</f>
        <v>0</v>
      </c>
      <c r="M431" s="48">
        <f>'P1-C1'!M436+'P1-C2'!M436</f>
        <v>0</v>
      </c>
      <c r="N431" s="48">
        <f>'P1-C1'!N436+'P1-C2'!N436</f>
        <v>0</v>
      </c>
      <c r="O431" s="48">
        <f>'P1-C1'!O436+'P1-C2'!O436</f>
        <v>0</v>
      </c>
      <c r="P431" s="48">
        <f>'P1-C1'!P436+'P1-C2'!P436</f>
        <v>0</v>
      </c>
      <c r="Q431" s="48">
        <f>'P1-C1'!Q436+'P1-C2'!Q436</f>
        <v>0</v>
      </c>
      <c r="R431" s="66">
        <f t="shared" si="12"/>
        <v>0</v>
      </c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62"/>
      <c r="BA431" s="62"/>
      <c r="BB431" s="62"/>
      <c r="BC431" s="62"/>
      <c r="BD431" s="62"/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62"/>
      <c r="BP431" s="62"/>
      <c r="BQ431" s="62"/>
      <c r="BR431" s="62"/>
      <c r="BS431" s="62"/>
      <c r="BT431" s="62"/>
      <c r="BU431" s="62"/>
      <c r="BV431" s="62"/>
      <c r="BW431" s="62"/>
      <c r="BX431" s="62"/>
      <c r="BY431" s="62"/>
      <c r="BZ431" s="62"/>
      <c r="CA431" s="62"/>
      <c r="CB431" s="62"/>
      <c r="CC431" s="62"/>
      <c r="CD431" s="62"/>
      <c r="CE431" s="62"/>
      <c r="CF431" s="62"/>
      <c r="CG431" s="62"/>
      <c r="CH431" s="62"/>
      <c r="CI431" s="62"/>
      <c r="CJ431" s="62"/>
      <c r="CK431" s="62"/>
      <c r="CL431" s="62"/>
      <c r="CM431" s="62"/>
      <c r="CN431" s="62"/>
      <c r="CO431" s="62"/>
      <c r="CP431" s="62"/>
      <c r="CQ431" s="62"/>
      <c r="CR431" s="62"/>
      <c r="CS431" s="62"/>
      <c r="CT431" s="62"/>
      <c r="CU431" s="62"/>
      <c r="CV431" s="62"/>
      <c r="CW431" s="62"/>
      <c r="CX431" s="62"/>
      <c r="CY431" s="62"/>
      <c r="CZ431" s="62"/>
      <c r="DA431" s="62"/>
      <c r="DB431" s="62"/>
      <c r="DC431" s="62"/>
      <c r="DD431" s="62"/>
      <c r="DE431" s="62"/>
      <c r="DF431" s="62"/>
      <c r="DG431" s="62"/>
      <c r="DH431" s="62"/>
      <c r="DI431" s="62"/>
      <c r="DJ431" s="62"/>
      <c r="DK431" s="62"/>
      <c r="DL431" s="62"/>
      <c r="DM431" s="62"/>
      <c r="DN431" s="62"/>
      <c r="DO431" s="62"/>
      <c r="DP431" s="62"/>
      <c r="DQ431" s="62"/>
      <c r="DR431" s="62"/>
      <c r="DS431" s="62"/>
    </row>
    <row r="432" spans="1:123" s="49" customFormat="1" x14ac:dyDescent="0.25">
      <c r="A432" s="43">
        <v>7000</v>
      </c>
      <c r="B432" s="44"/>
      <c r="C432" s="45">
        <v>7461</v>
      </c>
      <c r="D432" s="46" t="s">
        <v>645</v>
      </c>
      <c r="E432" s="57" t="s">
        <v>229</v>
      </c>
      <c r="F432" s="48">
        <f>'P1-C1'!F437+'P1-C2'!F437</f>
        <v>0</v>
      </c>
      <c r="G432" s="48">
        <f>'P1-C1'!G437+'P1-C2'!G437</f>
        <v>0</v>
      </c>
      <c r="H432" s="48">
        <f>'P1-C1'!H437+'P1-C2'!H437</f>
        <v>0</v>
      </c>
      <c r="I432" s="48">
        <f>'P1-C1'!I437+'P1-C2'!I437</f>
        <v>0</v>
      </c>
      <c r="J432" s="48">
        <f>'P1-C1'!J437+'P1-C2'!J437</f>
        <v>0</v>
      </c>
      <c r="K432" s="48">
        <f>'P1-C1'!K437+'P1-C2'!K437</f>
        <v>0</v>
      </c>
      <c r="L432" s="48">
        <f>'P1-C1'!L437+'P1-C2'!L437</f>
        <v>0</v>
      </c>
      <c r="M432" s="48">
        <f>'P1-C1'!M437+'P1-C2'!M437</f>
        <v>0</v>
      </c>
      <c r="N432" s="48">
        <f>'P1-C1'!N437+'P1-C2'!N437</f>
        <v>0</v>
      </c>
      <c r="O432" s="48">
        <f>'P1-C1'!O437+'P1-C2'!O437</f>
        <v>0</v>
      </c>
      <c r="P432" s="48">
        <f>'P1-C1'!P437+'P1-C2'!P437</f>
        <v>0</v>
      </c>
      <c r="Q432" s="48">
        <f>'P1-C1'!Q437+'P1-C2'!Q437</f>
        <v>0</v>
      </c>
      <c r="R432" s="66">
        <f t="shared" si="12"/>
        <v>0</v>
      </c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62"/>
      <c r="BA432" s="62"/>
      <c r="BB432" s="62"/>
      <c r="BC432" s="62"/>
      <c r="BD432" s="62"/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62"/>
      <c r="BP432" s="62"/>
      <c r="BQ432" s="62"/>
      <c r="BR432" s="62"/>
      <c r="BS432" s="62"/>
      <c r="BT432" s="62"/>
      <c r="BU432" s="62"/>
      <c r="BV432" s="62"/>
      <c r="BW432" s="62"/>
      <c r="BX432" s="62"/>
      <c r="BY432" s="62"/>
      <c r="BZ432" s="62"/>
      <c r="CA432" s="62"/>
      <c r="CB432" s="62"/>
      <c r="CC432" s="62"/>
      <c r="CD432" s="62"/>
      <c r="CE432" s="62"/>
      <c r="CF432" s="62"/>
      <c r="CG432" s="62"/>
      <c r="CH432" s="62"/>
      <c r="CI432" s="62"/>
      <c r="CJ432" s="62"/>
      <c r="CK432" s="62"/>
      <c r="CL432" s="62"/>
      <c r="CM432" s="62"/>
      <c r="CN432" s="62"/>
      <c r="CO432" s="62"/>
      <c r="CP432" s="62"/>
      <c r="CQ432" s="62"/>
      <c r="CR432" s="62"/>
      <c r="CS432" s="62"/>
      <c r="CT432" s="62"/>
      <c r="CU432" s="62"/>
      <c r="CV432" s="62"/>
      <c r="CW432" s="62"/>
      <c r="CX432" s="62"/>
      <c r="CY432" s="62"/>
      <c r="CZ432" s="62"/>
      <c r="DA432" s="62"/>
      <c r="DB432" s="62"/>
      <c r="DC432" s="62"/>
      <c r="DD432" s="62"/>
      <c r="DE432" s="62"/>
      <c r="DF432" s="62"/>
      <c r="DG432" s="62"/>
      <c r="DH432" s="62"/>
      <c r="DI432" s="62"/>
      <c r="DJ432" s="62"/>
      <c r="DK432" s="62"/>
      <c r="DL432" s="62"/>
      <c r="DM432" s="62"/>
      <c r="DN432" s="62"/>
      <c r="DO432" s="62"/>
      <c r="DP432" s="62"/>
      <c r="DQ432" s="62"/>
      <c r="DR432" s="62"/>
      <c r="DS432" s="62"/>
    </row>
    <row r="433" spans="1:123" s="49" customFormat="1" x14ac:dyDescent="0.25">
      <c r="A433" s="43">
        <v>7000</v>
      </c>
      <c r="B433" s="44"/>
      <c r="C433" s="45">
        <v>7471</v>
      </c>
      <c r="D433" s="46" t="s">
        <v>646</v>
      </c>
      <c r="E433" s="57" t="s">
        <v>229</v>
      </c>
      <c r="F433" s="48">
        <f>'P1-C1'!F438+'P1-C2'!F438</f>
        <v>0</v>
      </c>
      <c r="G433" s="48">
        <f>'P1-C1'!G438+'P1-C2'!G438</f>
        <v>0</v>
      </c>
      <c r="H433" s="48">
        <f>'P1-C1'!H438+'P1-C2'!H438</f>
        <v>0</v>
      </c>
      <c r="I433" s="48">
        <f>'P1-C1'!I438+'P1-C2'!I438</f>
        <v>0</v>
      </c>
      <c r="J433" s="48">
        <f>'P1-C1'!J438+'P1-C2'!J438</f>
        <v>0</v>
      </c>
      <c r="K433" s="48">
        <f>'P1-C1'!K438+'P1-C2'!K438</f>
        <v>0</v>
      </c>
      <c r="L433" s="48">
        <f>'P1-C1'!L438+'P1-C2'!L438</f>
        <v>0</v>
      </c>
      <c r="M433" s="48">
        <f>'P1-C1'!M438+'P1-C2'!M438</f>
        <v>0</v>
      </c>
      <c r="N433" s="48">
        <f>'P1-C1'!N438+'P1-C2'!N438</f>
        <v>0</v>
      </c>
      <c r="O433" s="48">
        <f>'P1-C1'!O438+'P1-C2'!O438</f>
        <v>0</v>
      </c>
      <c r="P433" s="48">
        <f>'P1-C1'!P438+'P1-C2'!P438</f>
        <v>0</v>
      </c>
      <c r="Q433" s="48">
        <f>'P1-C1'!Q438+'P1-C2'!Q438</f>
        <v>0</v>
      </c>
      <c r="R433" s="66">
        <f t="shared" si="12"/>
        <v>0</v>
      </c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62"/>
      <c r="BA433" s="62"/>
      <c r="BB433" s="62"/>
      <c r="BC433" s="62"/>
      <c r="BD433" s="62"/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2"/>
      <c r="CA433" s="62"/>
      <c r="CB433" s="62"/>
      <c r="CC433" s="62"/>
      <c r="CD433" s="62"/>
      <c r="CE433" s="62"/>
      <c r="CF433" s="62"/>
      <c r="CG433" s="62"/>
      <c r="CH433" s="62"/>
      <c r="CI433" s="62"/>
      <c r="CJ433" s="62"/>
      <c r="CK433" s="62"/>
      <c r="CL433" s="62"/>
      <c r="CM433" s="62"/>
      <c r="CN433" s="62"/>
      <c r="CO433" s="62"/>
      <c r="CP433" s="62"/>
      <c r="CQ433" s="62"/>
      <c r="CR433" s="62"/>
      <c r="CS433" s="62"/>
      <c r="CT433" s="62"/>
      <c r="CU433" s="62"/>
      <c r="CV433" s="62"/>
      <c r="CW433" s="62"/>
      <c r="CX433" s="62"/>
      <c r="CY433" s="62"/>
      <c r="CZ433" s="62"/>
      <c r="DA433" s="62"/>
      <c r="DB433" s="62"/>
      <c r="DC433" s="62"/>
      <c r="DD433" s="62"/>
      <c r="DE433" s="62"/>
      <c r="DF433" s="62"/>
      <c r="DG433" s="62"/>
      <c r="DH433" s="62"/>
      <c r="DI433" s="62"/>
      <c r="DJ433" s="62"/>
      <c r="DK433" s="62"/>
      <c r="DL433" s="62"/>
      <c r="DM433" s="62"/>
      <c r="DN433" s="62"/>
      <c r="DO433" s="62"/>
      <c r="DP433" s="62"/>
      <c r="DQ433" s="62"/>
      <c r="DR433" s="62"/>
      <c r="DS433" s="62"/>
    </row>
    <row r="434" spans="1:123" s="49" customFormat="1" x14ac:dyDescent="0.25">
      <c r="A434" s="43">
        <v>7000</v>
      </c>
      <c r="B434" s="44"/>
      <c r="C434" s="45">
        <v>7481</v>
      </c>
      <c r="D434" s="46" t="s">
        <v>647</v>
      </c>
      <c r="E434" s="57" t="s">
        <v>229</v>
      </c>
      <c r="F434" s="48">
        <f>'P1-C1'!F439+'P1-C2'!F439</f>
        <v>0</v>
      </c>
      <c r="G434" s="48">
        <f>'P1-C1'!G439+'P1-C2'!G439</f>
        <v>0</v>
      </c>
      <c r="H434" s="48">
        <f>'P1-C1'!H439+'P1-C2'!H439</f>
        <v>0</v>
      </c>
      <c r="I434" s="48">
        <f>'P1-C1'!I439+'P1-C2'!I439</f>
        <v>0</v>
      </c>
      <c r="J434" s="48">
        <f>'P1-C1'!J439+'P1-C2'!J439</f>
        <v>0</v>
      </c>
      <c r="K434" s="48">
        <f>'P1-C1'!K439+'P1-C2'!K439</f>
        <v>0</v>
      </c>
      <c r="L434" s="48">
        <f>'P1-C1'!L439+'P1-C2'!L439</f>
        <v>0</v>
      </c>
      <c r="M434" s="48">
        <f>'P1-C1'!M439+'P1-C2'!M439</f>
        <v>0</v>
      </c>
      <c r="N434" s="48">
        <f>'P1-C1'!N439+'P1-C2'!N439</f>
        <v>0</v>
      </c>
      <c r="O434" s="48">
        <f>'P1-C1'!O439+'P1-C2'!O439</f>
        <v>0</v>
      </c>
      <c r="P434" s="48">
        <f>'P1-C1'!P439+'P1-C2'!P439</f>
        <v>0</v>
      </c>
      <c r="Q434" s="48">
        <f>'P1-C1'!Q439+'P1-C2'!Q439</f>
        <v>0</v>
      </c>
      <c r="R434" s="66">
        <f t="shared" si="12"/>
        <v>0</v>
      </c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62"/>
      <c r="BD434" s="62"/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62"/>
      <c r="BP434" s="62"/>
      <c r="BQ434" s="62"/>
      <c r="BR434" s="62"/>
      <c r="BS434" s="62"/>
      <c r="BT434" s="62"/>
      <c r="BU434" s="62"/>
      <c r="BV434" s="62"/>
      <c r="BW434" s="62"/>
      <c r="BX434" s="62"/>
      <c r="BY434" s="62"/>
      <c r="BZ434" s="62"/>
      <c r="CA434" s="62"/>
      <c r="CB434" s="62"/>
      <c r="CC434" s="62"/>
      <c r="CD434" s="62"/>
      <c r="CE434" s="62"/>
      <c r="CF434" s="62"/>
      <c r="CG434" s="62"/>
      <c r="CH434" s="62"/>
      <c r="CI434" s="62"/>
      <c r="CJ434" s="62"/>
      <c r="CK434" s="62"/>
      <c r="CL434" s="62"/>
      <c r="CM434" s="62"/>
      <c r="CN434" s="62"/>
      <c r="CO434" s="62"/>
      <c r="CP434" s="62"/>
      <c r="CQ434" s="62"/>
      <c r="CR434" s="62"/>
      <c r="CS434" s="62"/>
      <c r="CT434" s="62"/>
      <c r="CU434" s="62"/>
      <c r="CV434" s="62"/>
      <c r="CW434" s="62"/>
      <c r="CX434" s="62"/>
      <c r="CY434" s="62"/>
      <c r="CZ434" s="62"/>
      <c r="DA434" s="62"/>
      <c r="DB434" s="62"/>
      <c r="DC434" s="62"/>
      <c r="DD434" s="62"/>
      <c r="DE434" s="62"/>
      <c r="DF434" s="62"/>
      <c r="DG434" s="62"/>
      <c r="DH434" s="62"/>
      <c r="DI434" s="62"/>
      <c r="DJ434" s="62"/>
      <c r="DK434" s="62"/>
      <c r="DL434" s="62"/>
      <c r="DM434" s="62"/>
      <c r="DN434" s="62"/>
      <c r="DO434" s="62"/>
      <c r="DP434" s="62"/>
      <c r="DQ434" s="62"/>
      <c r="DR434" s="62"/>
      <c r="DS434" s="62"/>
    </row>
    <row r="435" spans="1:123" s="49" customFormat="1" x14ac:dyDescent="0.25">
      <c r="A435" s="43">
        <v>7000</v>
      </c>
      <c r="B435" s="44"/>
      <c r="C435" s="45">
        <v>7491</v>
      </c>
      <c r="D435" s="46" t="s">
        <v>648</v>
      </c>
      <c r="E435" s="57" t="s">
        <v>229</v>
      </c>
      <c r="F435" s="48">
        <f>'P1-C1'!F440+'P1-C2'!F440</f>
        <v>0</v>
      </c>
      <c r="G435" s="48">
        <f>'P1-C1'!G440+'P1-C2'!G440</f>
        <v>0</v>
      </c>
      <c r="H435" s="48">
        <f>'P1-C1'!H440+'P1-C2'!H440</f>
        <v>0</v>
      </c>
      <c r="I435" s="48">
        <f>'P1-C1'!I440+'P1-C2'!I440</f>
        <v>0</v>
      </c>
      <c r="J435" s="48">
        <f>'P1-C1'!J440+'P1-C2'!J440</f>
        <v>0</v>
      </c>
      <c r="K435" s="48">
        <f>'P1-C1'!K440+'P1-C2'!K440</f>
        <v>0</v>
      </c>
      <c r="L435" s="48">
        <f>'P1-C1'!L440+'P1-C2'!L440</f>
        <v>0</v>
      </c>
      <c r="M435" s="48">
        <f>'P1-C1'!M440+'P1-C2'!M440</f>
        <v>0</v>
      </c>
      <c r="N435" s="48">
        <f>'P1-C1'!N440+'P1-C2'!N440</f>
        <v>0</v>
      </c>
      <c r="O435" s="48">
        <f>'P1-C1'!O440+'P1-C2'!O440</f>
        <v>0</v>
      </c>
      <c r="P435" s="48">
        <f>'P1-C1'!P440+'P1-C2'!P440</f>
        <v>0</v>
      </c>
      <c r="Q435" s="48">
        <f>'P1-C1'!Q440+'P1-C2'!Q440</f>
        <v>0</v>
      </c>
      <c r="R435" s="66">
        <f t="shared" si="12"/>
        <v>0</v>
      </c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62"/>
      <c r="BA435" s="62"/>
      <c r="BB435" s="62"/>
      <c r="BC435" s="62"/>
      <c r="BD435" s="62"/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62"/>
      <c r="BP435" s="62"/>
      <c r="BQ435" s="62"/>
      <c r="BR435" s="62"/>
      <c r="BS435" s="62"/>
      <c r="BT435" s="62"/>
      <c r="BU435" s="62"/>
      <c r="BV435" s="62"/>
      <c r="BW435" s="62"/>
      <c r="BX435" s="62"/>
      <c r="BY435" s="62"/>
      <c r="BZ435" s="62"/>
      <c r="CA435" s="62"/>
      <c r="CB435" s="62"/>
      <c r="CC435" s="62"/>
      <c r="CD435" s="62"/>
      <c r="CE435" s="62"/>
      <c r="CF435" s="62"/>
      <c r="CG435" s="62"/>
      <c r="CH435" s="62"/>
      <c r="CI435" s="62"/>
      <c r="CJ435" s="62"/>
      <c r="CK435" s="62"/>
      <c r="CL435" s="62"/>
      <c r="CM435" s="62"/>
      <c r="CN435" s="62"/>
      <c r="CO435" s="62"/>
      <c r="CP435" s="62"/>
      <c r="CQ435" s="62"/>
      <c r="CR435" s="62"/>
      <c r="CS435" s="62"/>
      <c r="CT435" s="62"/>
      <c r="CU435" s="62"/>
      <c r="CV435" s="62"/>
      <c r="CW435" s="62"/>
      <c r="CX435" s="62"/>
      <c r="CY435" s="62"/>
      <c r="CZ435" s="62"/>
      <c r="DA435" s="62"/>
      <c r="DB435" s="62"/>
      <c r="DC435" s="62"/>
      <c r="DD435" s="62"/>
      <c r="DE435" s="62"/>
      <c r="DF435" s="62"/>
      <c r="DG435" s="62"/>
      <c r="DH435" s="62"/>
      <c r="DI435" s="62"/>
      <c r="DJ435" s="62"/>
      <c r="DK435" s="62"/>
      <c r="DL435" s="62"/>
      <c r="DM435" s="62"/>
      <c r="DN435" s="62"/>
      <c r="DO435" s="62"/>
      <c r="DP435" s="62"/>
      <c r="DQ435" s="62"/>
      <c r="DR435" s="62"/>
      <c r="DS435" s="62"/>
    </row>
    <row r="436" spans="1:123" s="49" customFormat="1" x14ac:dyDescent="0.25">
      <c r="A436" s="43">
        <v>7000</v>
      </c>
      <c r="B436" s="44"/>
      <c r="C436" s="45">
        <v>7511</v>
      </c>
      <c r="D436" s="46" t="s">
        <v>649</v>
      </c>
      <c r="E436" s="57" t="s">
        <v>229</v>
      </c>
      <c r="F436" s="48">
        <f>'P1-C1'!F441+'P1-C2'!F441</f>
        <v>0</v>
      </c>
      <c r="G436" s="48">
        <f>'P1-C1'!G441+'P1-C2'!G441</f>
        <v>0</v>
      </c>
      <c r="H436" s="48">
        <f>'P1-C1'!H441+'P1-C2'!H441</f>
        <v>0</v>
      </c>
      <c r="I436" s="48">
        <f>'P1-C1'!I441+'P1-C2'!I441</f>
        <v>0</v>
      </c>
      <c r="J436" s="48">
        <f>'P1-C1'!J441+'P1-C2'!J441</f>
        <v>0</v>
      </c>
      <c r="K436" s="48">
        <f>'P1-C1'!K441+'P1-C2'!K441</f>
        <v>0</v>
      </c>
      <c r="L436" s="48">
        <f>'P1-C1'!L441+'P1-C2'!L441</f>
        <v>0</v>
      </c>
      <c r="M436" s="48">
        <f>'P1-C1'!M441+'P1-C2'!M441</f>
        <v>0</v>
      </c>
      <c r="N436" s="48">
        <f>'P1-C1'!N441+'P1-C2'!N441</f>
        <v>0</v>
      </c>
      <c r="O436" s="48">
        <f>'P1-C1'!O441+'P1-C2'!O441</f>
        <v>0</v>
      </c>
      <c r="P436" s="48">
        <f>'P1-C1'!P441+'P1-C2'!P441</f>
        <v>0</v>
      </c>
      <c r="Q436" s="48">
        <f>'P1-C1'!Q441+'P1-C2'!Q441</f>
        <v>0</v>
      </c>
      <c r="R436" s="66">
        <f t="shared" si="12"/>
        <v>0</v>
      </c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62"/>
      <c r="BA436" s="62"/>
      <c r="BB436" s="62"/>
      <c r="BC436" s="62"/>
      <c r="BD436" s="62"/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62"/>
      <c r="BP436" s="62"/>
      <c r="BQ436" s="62"/>
      <c r="BR436" s="62"/>
      <c r="BS436" s="62"/>
      <c r="BT436" s="62"/>
      <c r="BU436" s="62"/>
      <c r="BV436" s="62"/>
      <c r="BW436" s="62"/>
      <c r="BX436" s="62"/>
      <c r="BY436" s="62"/>
      <c r="BZ436" s="62"/>
      <c r="CA436" s="62"/>
      <c r="CB436" s="62"/>
      <c r="CC436" s="62"/>
      <c r="CD436" s="62"/>
      <c r="CE436" s="62"/>
      <c r="CF436" s="62"/>
      <c r="CG436" s="62"/>
      <c r="CH436" s="62"/>
      <c r="CI436" s="62"/>
      <c r="CJ436" s="62"/>
      <c r="CK436" s="62"/>
      <c r="CL436" s="62"/>
      <c r="CM436" s="62"/>
      <c r="CN436" s="62"/>
      <c r="CO436" s="62"/>
      <c r="CP436" s="62"/>
      <c r="CQ436" s="62"/>
      <c r="CR436" s="62"/>
      <c r="CS436" s="62"/>
      <c r="CT436" s="62"/>
      <c r="CU436" s="62"/>
      <c r="CV436" s="62"/>
      <c r="CW436" s="62"/>
      <c r="CX436" s="62"/>
      <c r="CY436" s="62"/>
      <c r="CZ436" s="62"/>
      <c r="DA436" s="62"/>
      <c r="DB436" s="62"/>
      <c r="DC436" s="62"/>
      <c r="DD436" s="62"/>
      <c r="DE436" s="62"/>
      <c r="DF436" s="62"/>
      <c r="DG436" s="62"/>
      <c r="DH436" s="62"/>
      <c r="DI436" s="62"/>
      <c r="DJ436" s="62"/>
      <c r="DK436" s="62"/>
      <c r="DL436" s="62"/>
      <c r="DM436" s="62"/>
      <c r="DN436" s="62"/>
      <c r="DO436" s="62"/>
      <c r="DP436" s="62"/>
      <c r="DQ436" s="62"/>
      <c r="DR436" s="62"/>
      <c r="DS436" s="62"/>
    </row>
    <row r="437" spans="1:123" s="49" customFormat="1" x14ac:dyDescent="0.25">
      <c r="A437" s="43">
        <v>7000</v>
      </c>
      <c r="B437" s="44"/>
      <c r="C437" s="45">
        <v>7521</v>
      </c>
      <c r="D437" s="46" t="s">
        <v>650</v>
      </c>
      <c r="E437" s="57" t="s">
        <v>229</v>
      </c>
      <c r="F437" s="48">
        <f>'P1-C1'!F442+'P1-C2'!F442</f>
        <v>0</v>
      </c>
      <c r="G437" s="48">
        <f>'P1-C1'!G442+'P1-C2'!G442</f>
        <v>0</v>
      </c>
      <c r="H437" s="48">
        <f>'P1-C1'!H442+'P1-C2'!H442</f>
        <v>0</v>
      </c>
      <c r="I437" s="48">
        <f>'P1-C1'!I442+'P1-C2'!I442</f>
        <v>0</v>
      </c>
      <c r="J437" s="48">
        <f>'P1-C1'!J442+'P1-C2'!J442</f>
        <v>0</v>
      </c>
      <c r="K437" s="48">
        <f>'P1-C1'!K442+'P1-C2'!K442</f>
        <v>0</v>
      </c>
      <c r="L437" s="48">
        <f>'P1-C1'!L442+'P1-C2'!L442</f>
        <v>0</v>
      </c>
      <c r="M437" s="48">
        <f>'P1-C1'!M442+'P1-C2'!M442</f>
        <v>0</v>
      </c>
      <c r="N437" s="48">
        <f>'P1-C1'!N442+'P1-C2'!N442</f>
        <v>0</v>
      </c>
      <c r="O437" s="48">
        <f>'P1-C1'!O442+'P1-C2'!O442</f>
        <v>0</v>
      </c>
      <c r="P437" s="48">
        <f>'P1-C1'!P442+'P1-C2'!P442</f>
        <v>0</v>
      </c>
      <c r="Q437" s="48">
        <f>'P1-C1'!Q442+'P1-C2'!Q442</f>
        <v>0</v>
      </c>
      <c r="R437" s="66">
        <f t="shared" si="12"/>
        <v>0</v>
      </c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62"/>
      <c r="BA437" s="62"/>
      <c r="BB437" s="62"/>
      <c r="BC437" s="62"/>
      <c r="BD437" s="62"/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62"/>
      <c r="BP437" s="62"/>
      <c r="BQ437" s="62"/>
      <c r="BR437" s="62"/>
      <c r="BS437" s="62"/>
      <c r="BT437" s="62"/>
      <c r="BU437" s="62"/>
      <c r="BV437" s="62"/>
      <c r="BW437" s="62"/>
      <c r="BX437" s="62"/>
      <c r="BY437" s="62"/>
      <c r="BZ437" s="62"/>
      <c r="CA437" s="62"/>
      <c r="CB437" s="62"/>
      <c r="CC437" s="62"/>
      <c r="CD437" s="62"/>
      <c r="CE437" s="62"/>
      <c r="CF437" s="62"/>
      <c r="CG437" s="62"/>
      <c r="CH437" s="62"/>
      <c r="CI437" s="62"/>
      <c r="CJ437" s="62"/>
      <c r="CK437" s="62"/>
      <c r="CL437" s="62"/>
      <c r="CM437" s="62"/>
      <c r="CN437" s="62"/>
      <c r="CO437" s="62"/>
      <c r="CP437" s="62"/>
      <c r="CQ437" s="62"/>
      <c r="CR437" s="62"/>
      <c r="CS437" s="62"/>
      <c r="CT437" s="62"/>
      <c r="CU437" s="62"/>
      <c r="CV437" s="62"/>
      <c r="CW437" s="62"/>
      <c r="CX437" s="62"/>
      <c r="CY437" s="62"/>
      <c r="CZ437" s="62"/>
      <c r="DA437" s="62"/>
      <c r="DB437" s="62"/>
      <c r="DC437" s="62"/>
      <c r="DD437" s="62"/>
      <c r="DE437" s="62"/>
      <c r="DF437" s="62"/>
      <c r="DG437" s="62"/>
      <c r="DH437" s="62"/>
      <c r="DI437" s="62"/>
      <c r="DJ437" s="62"/>
      <c r="DK437" s="62"/>
      <c r="DL437" s="62"/>
      <c r="DM437" s="62"/>
      <c r="DN437" s="62"/>
      <c r="DO437" s="62"/>
      <c r="DP437" s="62"/>
      <c r="DQ437" s="62"/>
      <c r="DR437" s="62"/>
      <c r="DS437" s="62"/>
    </row>
    <row r="438" spans="1:123" s="49" customFormat="1" x14ac:dyDescent="0.25">
      <c r="A438" s="43">
        <v>7000</v>
      </c>
      <c r="B438" s="44"/>
      <c r="C438" s="45">
        <v>7531</v>
      </c>
      <c r="D438" s="46" t="s">
        <v>651</v>
      </c>
      <c r="E438" s="57" t="s">
        <v>229</v>
      </c>
      <c r="F438" s="48">
        <f>'P1-C1'!F443+'P1-C2'!F443</f>
        <v>0</v>
      </c>
      <c r="G438" s="48">
        <f>'P1-C1'!G443+'P1-C2'!G443</f>
        <v>0</v>
      </c>
      <c r="H438" s="48">
        <f>'P1-C1'!H443+'P1-C2'!H443</f>
        <v>0</v>
      </c>
      <c r="I438" s="48">
        <f>'P1-C1'!I443+'P1-C2'!I443</f>
        <v>0</v>
      </c>
      <c r="J438" s="48">
        <f>'P1-C1'!J443+'P1-C2'!J443</f>
        <v>0</v>
      </c>
      <c r="K438" s="48">
        <f>'P1-C1'!K443+'P1-C2'!K443</f>
        <v>0</v>
      </c>
      <c r="L438" s="48">
        <f>'P1-C1'!L443+'P1-C2'!L443</f>
        <v>0</v>
      </c>
      <c r="M438" s="48">
        <f>'P1-C1'!M443+'P1-C2'!M443</f>
        <v>0</v>
      </c>
      <c r="N438" s="48">
        <f>'P1-C1'!N443+'P1-C2'!N443</f>
        <v>0</v>
      </c>
      <c r="O438" s="48">
        <f>'P1-C1'!O443+'P1-C2'!O443</f>
        <v>0</v>
      </c>
      <c r="P438" s="48">
        <f>'P1-C1'!P443+'P1-C2'!P443</f>
        <v>0</v>
      </c>
      <c r="Q438" s="48">
        <f>'P1-C1'!Q443+'P1-C2'!Q443</f>
        <v>0</v>
      </c>
      <c r="R438" s="66">
        <f t="shared" si="12"/>
        <v>0</v>
      </c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2"/>
      <c r="CB438" s="62"/>
      <c r="CC438" s="62"/>
      <c r="CD438" s="62"/>
      <c r="CE438" s="62"/>
      <c r="CF438" s="62"/>
      <c r="CG438" s="62"/>
      <c r="CH438" s="62"/>
      <c r="CI438" s="62"/>
      <c r="CJ438" s="62"/>
      <c r="CK438" s="62"/>
      <c r="CL438" s="62"/>
      <c r="CM438" s="62"/>
      <c r="CN438" s="62"/>
      <c r="CO438" s="62"/>
      <c r="CP438" s="62"/>
      <c r="CQ438" s="62"/>
      <c r="CR438" s="62"/>
      <c r="CS438" s="62"/>
      <c r="CT438" s="62"/>
      <c r="CU438" s="62"/>
      <c r="CV438" s="62"/>
      <c r="CW438" s="62"/>
      <c r="CX438" s="62"/>
      <c r="CY438" s="62"/>
      <c r="CZ438" s="62"/>
      <c r="DA438" s="62"/>
      <c r="DB438" s="62"/>
      <c r="DC438" s="62"/>
      <c r="DD438" s="62"/>
      <c r="DE438" s="62"/>
      <c r="DF438" s="62"/>
      <c r="DG438" s="62"/>
      <c r="DH438" s="62"/>
      <c r="DI438" s="62"/>
      <c r="DJ438" s="62"/>
      <c r="DK438" s="62"/>
      <c r="DL438" s="62"/>
      <c r="DM438" s="62"/>
      <c r="DN438" s="62"/>
      <c r="DO438" s="62"/>
      <c r="DP438" s="62"/>
      <c r="DQ438" s="62"/>
      <c r="DR438" s="62"/>
      <c r="DS438" s="62"/>
    </row>
    <row r="439" spans="1:123" s="49" customFormat="1" x14ac:dyDescent="0.25">
      <c r="A439" s="43">
        <v>7000</v>
      </c>
      <c r="B439" s="44"/>
      <c r="C439" s="45">
        <v>7541</v>
      </c>
      <c r="D439" s="46" t="s">
        <v>652</v>
      </c>
      <c r="E439" s="57" t="s">
        <v>229</v>
      </c>
      <c r="F439" s="48">
        <f>'P1-C1'!F444+'P1-C2'!F444</f>
        <v>0</v>
      </c>
      <c r="G439" s="48">
        <f>'P1-C1'!G444+'P1-C2'!G444</f>
        <v>0</v>
      </c>
      <c r="H439" s="48">
        <f>'P1-C1'!H444+'P1-C2'!H444</f>
        <v>0</v>
      </c>
      <c r="I439" s="48">
        <f>'P1-C1'!I444+'P1-C2'!I444</f>
        <v>0</v>
      </c>
      <c r="J439" s="48">
        <f>'P1-C1'!J444+'P1-C2'!J444</f>
        <v>0</v>
      </c>
      <c r="K439" s="48">
        <f>'P1-C1'!K444+'P1-C2'!K444</f>
        <v>0</v>
      </c>
      <c r="L439" s="48">
        <f>'P1-C1'!L444+'P1-C2'!L444</f>
        <v>0</v>
      </c>
      <c r="M439" s="48">
        <f>'P1-C1'!M444+'P1-C2'!M444</f>
        <v>0</v>
      </c>
      <c r="N439" s="48">
        <f>'P1-C1'!N444+'P1-C2'!N444</f>
        <v>0</v>
      </c>
      <c r="O439" s="48">
        <f>'P1-C1'!O444+'P1-C2'!O444</f>
        <v>0</v>
      </c>
      <c r="P439" s="48">
        <f>'P1-C1'!P444+'P1-C2'!P444</f>
        <v>0</v>
      </c>
      <c r="Q439" s="48">
        <f>'P1-C1'!Q444+'P1-C2'!Q444</f>
        <v>0</v>
      </c>
      <c r="R439" s="66">
        <f t="shared" si="12"/>
        <v>0</v>
      </c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2"/>
      <c r="BV439" s="62"/>
      <c r="BW439" s="62"/>
      <c r="BX439" s="62"/>
      <c r="BY439" s="62"/>
      <c r="BZ439" s="62"/>
      <c r="CA439" s="62"/>
      <c r="CB439" s="62"/>
      <c r="CC439" s="62"/>
      <c r="CD439" s="62"/>
      <c r="CE439" s="62"/>
      <c r="CF439" s="62"/>
      <c r="CG439" s="62"/>
      <c r="CH439" s="62"/>
      <c r="CI439" s="62"/>
      <c r="CJ439" s="62"/>
      <c r="CK439" s="62"/>
      <c r="CL439" s="62"/>
      <c r="CM439" s="62"/>
      <c r="CN439" s="62"/>
      <c r="CO439" s="62"/>
      <c r="CP439" s="62"/>
      <c r="CQ439" s="62"/>
      <c r="CR439" s="62"/>
      <c r="CS439" s="62"/>
      <c r="CT439" s="62"/>
      <c r="CU439" s="62"/>
      <c r="CV439" s="62"/>
      <c r="CW439" s="62"/>
      <c r="CX439" s="62"/>
      <c r="CY439" s="62"/>
      <c r="CZ439" s="62"/>
      <c r="DA439" s="62"/>
      <c r="DB439" s="62"/>
      <c r="DC439" s="62"/>
      <c r="DD439" s="62"/>
      <c r="DE439" s="62"/>
      <c r="DF439" s="62"/>
      <c r="DG439" s="62"/>
      <c r="DH439" s="62"/>
      <c r="DI439" s="62"/>
      <c r="DJ439" s="62"/>
      <c r="DK439" s="62"/>
      <c r="DL439" s="62"/>
      <c r="DM439" s="62"/>
      <c r="DN439" s="62"/>
      <c r="DO439" s="62"/>
      <c r="DP439" s="62"/>
      <c r="DQ439" s="62"/>
      <c r="DR439" s="62"/>
      <c r="DS439" s="62"/>
    </row>
    <row r="440" spans="1:123" s="49" customFormat="1" x14ac:dyDescent="0.25">
      <c r="A440" s="43">
        <v>7000</v>
      </c>
      <c r="B440" s="44"/>
      <c r="C440" s="45">
        <v>7551</v>
      </c>
      <c r="D440" s="46" t="s">
        <v>653</v>
      </c>
      <c r="E440" s="57" t="s">
        <v>229</v>
      </c>
      <c r="F440" s="48">
        <f>'P1-C1'!F445+'P1-C2'!F445</f>
        <v>0</v>
      </c>
      <c r="G440" s="48">
        <f>'P1-C1'!G445+'P1-C2'!G445</f>
        <v>0</v>
      </c>
      <c r="H440" s="48">
        <f>'P1-C1'!H445+'P1-C2'!H445</f>
        <v>0</v>
      </c>
      <c r="I440" s="48">
        <f>'P1-C1'!I445+'P1-C2'!I445</f>
        <v>0</v>
      </c>
      <c r="J440" s="48">
        <f>'P1-C1'!J445+'P1-C2'!J445</f>
        <v>0</v>
      </c>
      <c r="K440" s="48">
        <f>'P1-C1'!K445+'P1-C2'!K445</f>
        <v>0</v>
      </c>
      <c r="L440" s="48">
        <f>'P1-C1'!L445+'P1-C2'!L445</f>
        <v>0</v>
      </c>
      <c r="M440" s="48">
        <f>'P1-C1'!M445+'P1-C2'!M445</f>
        <v>0</v>
      </c>
      <c r="N440" s="48">
        <f>'P1-C1'!N445+'P1-C2'!N445</f>
        <v>0</v>
      </c>
      <c r="O440" s="48">
        <f>'P1-C1'!O445+'P1-C2'!O445</f>
        <v>0</v>
      </c>
      <c r="P440" s="48">
        <f>'P1-C1'!P445+'P1-C2'!P445</f>
        <v>0</v>
      </c>
      <c r="Q440" s="48">
        <f>'P1-C1'!Q445+'P1-C2'!Q445</f>
        <v>0</v>
      </c>
      <c r="R440" s="66">
        <f t="shared" si="12"/>
        <v>0</v>
      </c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2"/>
      <c r="CB440" s="62"/>
      <c r="CC440" s="62"/>
      <c r="CD440" s="62"/>
      <c r="CE440" s="62"/>
      <c r="CF440" s="62"/>
      <c r="CG440" s="62"/>
      <c r="CH440" s="62"/>
      <c r="CI440" s="62"/>
      <c r="CJ440" s="62"/>
      <c r="CK440" s="62"/>
      <c r="CL440" s="62"/>
      <c r="CM440" s="62"/>
      <c r="CN440" s="62"/>
      <c r="CO440" s="62"/>
      <c r="CP440" s="62"/>
      <c r="CQ440" s="62"/>
      <c r="CR440" s="62"/>
      <c r="CS440" s="62"/>
      <c r="CT440" s="62"/>
      <c r="CU440" s="62"/>
      <c r="CV440" s="62"/>
      <c r="CW440" s="62"/>
      <c r="CX440" s="62"/>
      <c r="CY440" s="62"/>
      <c r="CZ440" s="62"/>
      <c r="DA440" s="62"/>
      <c r="DB440" s="62"/>
      <c r="DC440" s="62"/>
      <c r="DD440" s="62"/>
      <c r="DE440" s="62"/>
      <c r="DF440" s="62"/>
      <c r="DG440" s="62"/>
      <c r="DH440" s="62"/>
      <c r="DI440" s="62"/>
      <c r="DJ440" s="62"/>
      <c r="DK440" s="62"/>
      <c r="DL440" s="62"/>
      <c r="DM440" s="62"/>
      <c r="DN440" s="62"/>
      <c r="DO440" s="62"/>
      <c r="DP440" s="62"/>
      <c r="DQ440" s="62"/>
      <c r="DR440" s="62"/>
      <c r="DS440" s="62"/>
    </row>
    <row r="441" spans="1:123" s="49" customFormat="1" x14ac:dyDescent="0.25">
      <c r="A441" s="43">
        <v>7000</v>
      </c>
      <c r="B441" s="44"/>
      <c r="C441" s="45">
        <v>7561</v>
      </c>
      <c r="D441" s="46" t="s">
        <v>654</v>
      </c>
      <c r="E441" s="57" t="s">
        <v>229</v>
      </c>
      <c r="F441" s="48">
        <f>'P1-C1'!F446+'P1-C2'!F446</f>
        <v>0</v>
      </c>
      <c r="G441" s="48">
        <f>'P1-C1'!G446+'P1-C2'!G446</f>
        <v>0</v>
      </c>
      <c r="H441" s="48">
        <f>'P1-C1'!H446+'P1-C2'!H446</f>
        <v>0</v>
      </c>
      <c r="I441" s="48">
        <f>'P1-C1'!I446+'P1-C2'!I446</f>
        <v>0</v>
      </c>
      <c r="J441" s="48">
        <f>'P1-C1'!J446+'P1-C2'!J446</f>
        <v>0</v>
      </c>
      <c r="K441" s="48">
        <f>'P1-C1'!K446+'P1-C2'!K446</f>
        <v>0</v>
      </c>
      <c r="L441" s="48">
        <f>'P1-C1'!L446+'P1-C2'!L446</f>
        <v>0</v>
      </c>
      <c r="M441" s="48">
        <f>'P1-C1'!M446+'P1-C2'!M446</f>
        <v>0</v>
      </c>
      <c r="N441" s="48">
        <f>'P1-C1'!N446+'P1-C2'!N446</f>
        <v>0</v>
      </c>
      <c r="O441" s="48">
        <f>'P1-C1'!O446+'P1-C2'!O446</f>
        <v>0</v>
      </c>
      <c r="P441" s="48">
        <f>'P1-C1'!P446+'P1-C2'!P446</f>
        <v>0</v>
      </c>
      <c r="Q441" s="48">
        <f>'P1-C1'!Q446+'P1-C2'!Q446</f>
        <v>0</v>
      </c>
      <c r="R441" s="66">
        <f t="shared" si="12"/>
        <v>0</v>
      </c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2"/>
      <c r="BV441" s="62"/>
      <c r="BW441" s="62"/>
      <c r="BX441" s="62"/>
      <c r="BY441" s="62"/>
      <c r="BZ441" s="62"/>
      <c r="CA441" s="62"/>
      <c r="CB441" s="62"/>
      <c r="CC441" s="62"/>
      <c r="CD441" s="62"/>
      <c r="CE441" s="62"/>
      <c r="CF441" s="62"/>
      <c r="CG441" s="62"/>
      <c r="CH441" s="62"/>
      <c r="CI441" s="62"/>
      <c r="CJ441" s="62"/>
      <c r="CK441" s="62"/>
      <c r="CL441" s="62"/>
      <c r="CM441" s="62"/>
      <c r="CN441" s="62"/>
      <c r="CO441" s="62"/>
      <c r="CP441" s="62"/>
      <c r="CQ441" s="62"/>
      <c r="CR441" s="62"/>
      <c r="CS441" s="62"/>
      <c r="CT441" s="62"/>
      <c r="CU441" s="62"/>
      <c r="CV441" s="62"/>
      <c r="CW441" s="62"/>
      <c r="CX441" s="62"/>
      <c r="CY441" s="62"/>
      <c r="CZ441" s="62"/>
      <c r="DA441" s="62"/>
      <c r="DB441" s="62"/>
      <c r="DC441" s="62"/>
      <c r="DD441" s="62"/>
      <c r="DE441" s="62"/>
      <c r="DF441" s="62"/>
      <c r="DG441" s="62"/>
      <c r="DH441" s="62"/>
      <c r="DI441" s="62"/>
      <c r="DJ441" s="62"/>
      <c r="DK441" s="62"/>
      <c r="DL441" s="62"/>
      <c r="DM441" s="62"/>
      <c r="DN441" s="62"/>
      <c r="DO441" s="62"/>
      <c r="DP441" s="62"/>
      <c r="DQ441" s="62"/>
      <c r="DR441" s="62"/>
      <c r="DS441" s="62"/>
    </row>
    <row r="442" spans="1:123" s="49" customFormat="1" x14ac:dyDescent="0.25">
      <c r="A442" s="43">
        <v>7000</v>
      </c>
      <c r="B442" s="44"/>
      <c r="C442" s="45">
        <v>7571</v>
      </c>
      <c r="D442" s="46" t="s">
        <v>655</v>
      </c>
      <c r="E442" s="57" t="s">
        <v>229</v>
      </c>
      <c r="F442" s="48">
        <f>'P1-C1'!F447+'P1-C2'!F447</f>
        <v>0</v>
      </c>
      <c r="G442" s="48">
        <f>'P1-C1'!G447+'P1-C2'!G447</f>
        <v>0</v>
      </c>
      <c r="H442" s="48">
        <f>'P1-C1'!H447+'P1-C2'!H447</f>
        <v>0</v>
      </c>
      <c r="I442" s="48">
        <f>'P1-C1'!I447+'P1-C2'!I447</f>
        <v>0</v>
      </c>
      <c r="J442" s="48">
        <f>'P1-C1'!J447+'P1-C2'!J447</f>
        <v>0</v>
      </c>
      <c r="K442" s="48">
        <f>'P1-C1'!K447+'P1-C2'!K447</f>
        <v>0</v>
      </c>
      <c r="L442" s="48">
        <f>'P1-C1'!L447+'P1-C2'!L447</f>
        <v>0</v>
      </c>
      <c r="M442" s="48">
        <f>'P1-C1'!M447+'P1-C2'!M447</f>
        <v>0</v>
      </c>
      <c r="N442" s="48">
        <f>'P1-C1'!N447+'P1-C2'!N447</f>
        <v>0</v>
      </c>
      <c r="O442" s="48">
        <f>'P1-C1'!O447+'P1-C2'!O447</f>
        <v>0</v>
      </c>
      <c r="P442" s="48">
        <f>'P1-C1'!P447+'P1-C2'!P447</f>
        <v>0</v>
      </c>
      <c r="Q442" s="48">
        <f>'P1-C1'!Q447+'P1-C2'!Q447</f>
        <v>0</v>
      </c>
      <c r="R442" s="66">
        <f t="shared" si="12"/>
        <v>0</v>
      </c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2"/>
      <c r="BV442" s="62"/>
      <c r="BW442" s="62"/>
      <c r="BX442" s="62"/>
      <c r="BY442" s="62"/>
      <c r="BZ442" s="62"/>
      <c r="CA442" s="62"/>
      <c r="CB442" s="62"/>
      <c r="CC442" s="62"/>
      <c r="CD442" s="62"/>
      <c r="CE442" s="62"/>
      <c r="CF442" s="62"/>
      <c r="CG442" s="62"/>
      <c r="CH442" s="62"/>
      <c r="CI442" s="62"/>
      <c r="CJ442" s="62"/>
      <c r="CK442" s="62"/>
      <c r="CL442" s="62"/>
      <c r="CM442" s="62"/>
      <c r="CN442" s="62"/>
      <c r="CO442" s="62"/>
      <c r="CP442" s="62"/>
      <c r="CQ442" s="62"/>
      <c r="CR442" s="62"/>
      <c r="CS442" s="62"/>
      <c r="CT442" s="62"/>
      <c r="CU442" s="62"/>
      <c r="CV442" s="62"/>
      <c r="CW442" s="62"/>
      <c r="CX442" s="62"/>
      <c r="CY442" s="62"/>
      <c r="CZ442" s="62"/>
      <c r="DA442" s="62"/>
      <c r="DB442" s="62"/>
      <c r="DC442" s="62"/>
      <c r="DD442" s="62"/>
      <c r="DE442" s="62"/>
      <c r="DF442" s="62"/>
      <c r="DG442" s="62"/>
      <c r="DH442" s="62"/>
      <c r="DI442" s="62"/>
      <c r="DJ442" s="62"/>
      <c r="DK442" s="62"/>
      <c r="DL442" s="62"/>
      <c r="DM442" s="62"/>
      <c r="DN442" s="62"/>
      <c r="DO442" s="62"/>
      <c r="DP442" s="62"/>
      <c r="DQ442" s="62"/>
      <c r="DR442" s="62"/>
      <c r="DS442" s="62"/>
    </row>
    <row r="443" spans="1:123" s="49" customFormat="1" x14ac:dyDescent="0.25">
      <c r="A443" s="43">
        <v>7000</v>
      </c>
      <c r="B443" s="44"/>
      <c r="C443" s="45">
        <v>7581</v>
      </c>
      <c r="D443" s="46" t="s">
        <v>656</v>
      </c>
      <c r="E443" s="57" t="s">
        <v>229</v>
      </c>
      <c r="F443" s="48">
        <f>'P1-C1'!F448+'P1-C2'!F448</f>
        <v>0</v>
      </c>
      <c r="G443" s="48">
        <f>'P1-C1'!G448+'P1-C2'!G448</f>
        <v>0</v>
      </c>
      <c r="H443" s="48">
        <f>'P1-C1'!H448+'P1-C2'!H448</f>
        <v>0</v>
      </c>
      <c r="I443" s="48">
        <f>'P1-C1'!I448+'P1-C2'!I448</f>
        <v>0</v>
      </c>
      <c r="J443" s="48">
        <f>'P1-C1'!J448+'P1-C2'!J448</f>
        <v>0</v>
      </c>
      <c r="K443" s="48">
        <f>'P1-C1'!K448+'P1-C2'!K448</f>
        <v>0</v>
      </c>
      <c r="L443" s="48">
        <f>'P1-C1'!L448+'P1-C2'!L448</f>
        <v>0</v>
      </c>
      <c r="M443" s="48">
        <f>'P1-C1'!M448+'P1-C2'!M448</f>
        <v>0</v>
      </c>
      <c r="N443" s="48">
        <f>'P1-C1'!N448+'P1-C2'!N448</f>
        <v>0</v>
      </c>
      <c r="O443" s="48">
        <f>'P1-C1'!O448+'P1-C2'!O448</f>
        <v>0</v>
      </c>
      <c r="P443" s="48">
        <f>'P1-C1'!P448+'P1-C2'!P448</f>
        <v>0</v>
      </c>
      <c r="Q443" s="48">
        <f>'P1-C1'!Q448+'P1-C2'!Q448</f>
        <v>0</v>
      </c>
      <c r="R443" s="66">
        <f t="shared" si="12"/>
        <v>0</v>
      </c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2"/>
      <c r="CB443" s="62"/>
      <c r="CC443" s="62"/>
      <c r="CD443" s="62"/>
      <c r="CE443" s="62"/>
      <c r="CF443" s="62"/>
      <c r="CG443" s="62"/>
      <c r="CH443" s="62"/>
      <c r="CI443" s="62"/>
      <c r="CJ443" s="62"/>
      <c r="CK443" s="62"/>
      <c r="CL443" s="62"/>
      <c r="CM443" s="62"/>
      <c r="CN443" s="62"/>
      <c r="CO443" s="62"/>
      <c r="CP443" s="62"/>
      <c r="CQ443" s="62"/>
      <c r="CR443" s="62"/>
      <c r="CS443" s="62"/>
      <c r="CT443" s="62"/>
      <c r="CU443" s="62"/>
      <c r="CV443" s="62"/>
      <c r="CW443" s="62"/>
      <c r="CX443" s="62"/>
      <c r="CY443" s="62"/>
      <c r="CZ443" s="62"/>
      <c r="DA443" s="62"/>
      <c r="DB443" s="62"/>
      <c r="DC443" s="62"/>
      <c r="DD443" s="62"/>
      <c r="DE443" s="62"/>
      <c r="DF443" s="62"/>
      <c r="DG443" s="62"/>
      <c r="DH443" s="62"/>
      <c r="DI443" s="62"/>
      <c r="DJ443" s="62"/>
      <c r="DK443" s="62"/>
      <c r="DL443" s="62"/>
      <c r="DM443" s="62"/>
      <c r="DN443" s="62"/>
      <c r="DO443" s="62"/>
      <c r="DP443" s="62"/>
      <c r="DQ443" s="62"/>
      <c r="DR443" s="62"/>
      <c r="DS443" s="62"/>
    </row>
    <row r="444" spans="1:123" s="49" customFormat="1" x14ac:dyDescent="0.25">
      <c r="A444" s="43">
        <v>7000</v>
      </c>
      <c r="B444" s="44"/>
      <c r="C444" s="45">
        <v>7582</v>
      </c>
      <c r="D444" s="46" t="s">
        <v>657</v>
      </c>
      <c r="E444" s="57" t="s">
        <v>229</v>
      </c>
      <c r="F444" s="48">
        <f>'P1-C1'!F449+'P1-C2'!F449</f>
        <v>0</v>
      </c>
      <c r="G444" s="48">
        <f>'P1-C1'!G449+'P1-C2'!G449</f>
        <v>0</v>
      </c>
      <c r="H444" s="48">
        <f>'P1-C1'!H449+'P1-C2'!H449</f>
        <v>0</v>
      </c>
      <c r="I444" s="48">
        <f>'P1-C1'!I449+'P1-C2'!I449</f>
        <v>0</v>
      </c>
      <c r="J444" s="48">
        <f>'P1-C1'!J449+'P1-C2'!J449</f>
        <v>0</v>
      </c>
      <c r="K444" s="48">
        <f>'P1-C1'!K449+'P1-C2'!K449</f>
        <v>0</v>
      </c>
      <c r="L444" s="48">
        <f>'P1-C1'!L449+'P1-C2'!L449</f>
        <v>0</v>
      </c>
      <c r="M444" s="48">
        <f>'P1-C1'!M449+'P1-C2'!M449</f>
        <v>0</v>
      </c>
      <c r="N444" s="48">
        <f>'P1-C1'!N449+'P1-C2'!N449</f>
        <v>0</v>
      </c>
      <c r="O444" s="48">
        <f>'P1-C1'!O449+'P1-C2'!O449</f>
        <v>0</v>
      </c>
      <c r="P444" s="48">
        <f>'P1-C1'!P449+'P1-C2'!P449</f>
        <v>0</v>
      </c>
      <c r="Q444" s="48">
        <f>'P1-C1'!Q449+'P1-C2'!Q449</f>
        <v>0</v>
      </c>
      <c r="R444" s="66">
        <f t="shared" si="12"/>
        <v>0</v>
      </c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2"/>
      <c r="BV444" s="62"/>
      <c r="BW444" s="62"/>
      <c r="BX444" s="62"/>
      <c r="BY444" s="62"/>
      <c r="BZ444" s="62"/>
      <c r="CA444" s="62"/>
      <c r="CB444" s="62"/>
      <c r="CC444" s="62"/>
      <c r="CD444" s="62"/>
      <c r="CE444" s="62"/>
      <c r="CF444" s="62"/>
      <c r="CG444" s="62"/>
      <c r="CH444" s="62"/>
      <c r="CI444" s="62"/>
      <c r="CJ444" s="62"/>
      <c r="CK444" s="62"/>
      <c r="CL444" s="62"/>
      <c r="CM444" s="62"/>
      <c r="CN444" s="62"/>
      <c r="CO444" s="62"/>
      <c r="CP444" s="62"/>
      <c r="CQ444" s="62"/>
      <c r="CR444" s="62"/>
      <c r="CS444" s="62"/>
      <c r="CT444" s="62"/>
      <c r="CU444" s="62"/>
      <c r="CV444" s="62"/>
      <c r="CW444" s="62"/>
      <c r="CX444" s="62"/>
      <c r="CY444" s="62"/>
      <c r="CZ444" s="62"/>
      <c r="DA444" s="62"/>
      <c r="DB444" s="62"/>
      <c r="DC444" s="62"/>
      <c r="DD444" s="62"/>
      <c r="DE444" s="62"/>
      <c r="DF444" s="62"/>
      <c r="DG444" s="62"/>
      <c r="DH444" s="62"/>
      <c r="DI444" s="62"/>
      <c r="DJ444" s="62"/>
      <c r="DK444" s="62"/>
      <c r="DL444" s="62"/>
      <c r="DM444" s="62"/>
      <c r="DN444" s="62"/>
      <c r="DO444" s="62"/>
      <c r="DP444" s="62"/>
      <c r="DQ444" s="62"/>
      <c r="DR444" s="62"/>
      <c r="DS444" s="62"/>
    </row>
    <row r="445" spans="1:123" s="49" customFormat="1" x14ac:dyDescent="0.25">
      <c r="A445" s="43">
        <v>7000</v>
      </c>
      <c r="B445" s="44"/>
      <c r="C445" s="45">
        <v>7583</v>
      </c>
      <c r="D445" s="46" t="s">
        <v>658</v>
      </c>
      <c r="E445" s="57" t="s">
        <v>229</v>
      </c>
      <c r="F445" s="48">
        <f>'P1-C1'!F450+'P1-C2'!F450</f>
        <v>0</v>
      </c>
      <c r="G445" s="48">
        <f>'P1-C1'!G450+'P1-C2'!G450</f>
        <v>0</v>
      </c>
      <c r="H445" s="48">
        <f>'P1-C1'!H450+'P1-C2'!H450</f>
        <v>0</v>
      </c>
      <c r="I445" s="48">
        <f>'P1-C1'!I450+'P1-C2'!I450</f>
        <v>0</v>
      </c>
      <c r="J445" s="48">
        <f>'P1-C1'!J450+'P1-C2'!J450</f>
        <v>0</v>
      </c>
      <c r="K445" s="48">
        <f>'P1-C1'!K450+'P1-C2'!K450</f>
        <v>0</v>
      </c>
      <c r="L445" s="48">
        <f>'P1-C1'!L450+'P1-C2'!L450</f>
        <v>0</v>
      </c>
      <c r="M445" s="48">
        <f>'P1-C1'!M450+'P1-C2'!M450</f>
        <v>0</v>
      </c>
      <c r="N445" s="48">
        <f>'P1-C1'!N450+'P1-C2'!N450</f>
        <v>0</v>
      </c>
      <c r="O445" s="48">
        <f>'P1-C1'!O450+'P1-C2'!O450</f>
        <v>0</v>
      </c>
      <c r="P445" s="48">
        <f>'P1-C1'!P450+'P1-C2'!P450</f>
        <v>0</v>
      </c>
      <c r="Q445" s="48">
        <f>'P1-C1'!Q450+'P1-C2'!Q450</f>
        <v>0</v>
      </c>
      <c r="R445" s="66">
        <f t="shared" si="12"/>
        <v>0</v>
      </c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62"/>
      <c r="CE445" s="62"/>
      <c r="CF445" s="62"/>
      <c r="CG445" s="62"/>
      <c r="CH445" s="62"/>
      <c r="CI445" s="62"/>
      <c r="CJ445" s="62"/>
      <c r="CK445" s="62"/>
      <c r="CL445" s="62"/>
      <c r="CM445" s="62"/>
      <c r="CN445" s="62"/>
      <c r="CO445" s="62"/>
      <c r="CP445" s="62"/>
      <c r="CQ445" s="62"/>
      <c r="CR445" s="62"/>
      <c r="CS445" s="62"/>
      <c r="CT445" s="62"/>
      <c r="CU445" s="62"/>
      <c r="CV445" s="62"/>
      <c r="CW445" s="62"/>
      <c r="CX445" s="62"/>
      <c r="CY445" s="62"/>
      <c r="CZ445" s="62"/>
      <c r="DA445" s="62"/>
      <c r="DB445" s="62"/>
      <c r="DC445" s="62"/>
      <c r="DD445" s="62"/>
      <c r="DE445" s="62"/>
      <c r="DF445" s="62"/>
      <c r="DG445" s="62"/>
      <c r="DH445" s="62"/>
      <c r="DI445" s="62"/>
      <c r="DJ445" s="62"/>
      <c r="DK445" s="62"/>
      <c r="DL445" s="62"/>
      <c r="DM445" s="62"/>
      <c r="DN445" s="62"/>
      <c r="DO445" s="62"/>
      <c r="DP445" s="62"/>
      <c r="DQ445" s="62"/>
      <c r="DR445" s="62"/>
      <c r="DS445" s="62"/>
    </row>
    <row r="446" spans="1:123" s="49" customFormat="1" x14ac:dyDescent="0.25">
      <c r="A446" s="43">
        <v>7000</v>
      </c>
      <c r="B446" s="44"/>
      <c r="C446" s="45">
        <v>7591</v>
      </c>
      <c r="D446" s="46" t="s">
        <v>659</v>
      </c>
      <c r="E446" s="57" t="s">
        <v>229</v>
      </c>
      <c r="F446" s="48">
        <f>'P1-C1'!F451+'P1-C2'!F451</f>
        <v>0</v>
      </c>
      <c r="G446" s="48">
        <f>'P1-C1'!G451+'P1-C2'!G451</f>
        <v>0</v>
      </c>
      <c r="H446" s="48">
        <f>'P1-C1'!H451+'P1-C2'!H451</f>
        <v>0</v>
      </c>
      <c r="I446" s="48">
        <f>'P1-C1'!I451+'P1-C2'!I451</f>
        <v>0</v>
      </c>
      <c r="J446" s="48">
        <f>'P1-C1'!J451+'P1-C2'!J451</f>
        <v>0</v>
      </c>
      <c r="K446" s="48">
        <f>'P1-C1'!K451+'P1-C2'!K451</f>
        <v>0</v>
      </c>
      <c r="L446" s="48">
        <f>'P1-C1'!L451+'P1-C2'!L451</f>
        <v>0</v>
      </c>
      <c r="M446" s="48">
        <f>'P1-C1'!M451+'P1-C2'!M451</f>
        <v>0</v>
      </c>
      <c r="N446" s="48">
        <f>'P1-C1'!N451+'P1-C2'!N451</f>
        <v>0</v>
      </c>
      <c r="O446" s="48">
        <f>'P1-C1'!O451+'P1-C2'!O451</f>
        <v>0</v>
      </c>
      <c r="P446" s="48">
        <f>'P1-C1'!P451+'P1-C2'!P451</f>
        <v>0</v>
      </c>
      <c r="Q446" s="48">
        <f>'P1-C1'!Q451+'P1-C2'!Q451</f>
        <v>0</v>
      </c>
      <c r="R446" s="66">
        <f t="shared" si="12"/>
        <v>0</v>
      </c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2"/>
      <c r="BV446" s="62"/>
      <c r="BW446" s="62"/>
      <c r="BX446" s="62"/>
      <c r="BY446" s="62"/>
      <c r="BZ446" s="62"/>
      <c r="CA446" s="62"/>
      <c r="CB446" s="62"/>
      <c r="CC446" s="62"/>
      <c r="CD446" s="62"/>
      <c r="CE446" s="62"/>
      <c r="CF446" s="62"/>
      <c r="CG446" s="62"/>
      <c r="CH446" s="62"/>
      <c r="CI446" s="62"/>
      <c r="CJ446" s="62"/>
      <c r="CK446" s="62"/>
      <c r="CL446" s="62"/>
      <c r="CM446" s="62"/>
      <c r="CN446" s="62"/>
      <c r="CO446" s="62"/>
      <c r="CP446" s="62"/>
      <c r="CQ446" s="62"/>
      <c r="CR446" s="62"/>
      <c r="CS446" s="62"/>
      <c r="CT446" s="62"/>
      <c r="CU446" s="62"/>
      <c r="CV446" s="62"/>
      <c r="CW446" s="62"/>
      <c r="CX446" s="62"/>
      <c r="CY446" s="62"/>
      <c r="CZ446" s="62"/>
      <c r="DA446" s="62"/>
      <c r="DB446" s="62"/>
      <c r="DC446" s="62"/>
      <c r="DD446" s="62"/>
      <c r="DE446" s="62"/>
      <c r="DF446" s="62"/>
      <c r="DG446" s="62"/>
      <c r="DH446" s="62"/>
      <c r="DI446" s="62"/>
      <c r="DJ446" s="62"/>
      <c r="DK446" s="62"/>
      <c r="DL446" s="62"/>
      <c r="DM446" s="62"/>
      <c r="DN446" s="62"/>
      <c r="DO446" s="62"/>
      <c r="DP446" s="62"/>
      <c r="DQ446" s="62"/>
      <c r="DR446" s="62"/>
      <c r="DS446" s="62"/>
    </row>
    <row r="447" spans="1:123" s="49" customFormat="1" x14ac:dyDescent="0.25">
      <c r="A447" s="43">
        <v>7000</v>
      </c>
      <c r="B447" s="44"/>
      <c r="C447" s="45">
        <v>7611</v>
      </c>
      <c r="D447" s="46" t="s">
        <v>660</v>
      </c>
      <c r="E447" s="57" t="s">
        <v>229</v>
      </c>
      <c r="F447" s="48">
        <f>'P1-C1'!F452+'P1-C2'!F452</f>
        <v>0</v>
      </c>
      <c r="G447" s="48">
        <f>'P1-C1'!G452+'P1-C2'!G452</f>
        <v>0</v>
      </c>
      <c r="H447" s="48">
        <f>'P1-C1'!H452+'P1-C2'!H452</f>
        <v>0</v>
      </c>
      <c r="I447" s="48">
        <f>'P1-C1'!I452+'P1-C2'!I452</f>
        <v>0</v>
      </c>
      <c r="J447" s="48">
        <f>'P1-C1'!J452+'P1-C2'!J452</f>
        <v>0</v>
      </c>
      <c r="K447" s="48">
        <f>'P1-C1'!K452+'P1-C2'!K452</f>
        <v>0</v>
      </c>
      <c r="L447" s="48">
        <f>'P1-C1'!L452+'P1-C2'!L452</f>
        <v>0</v>
      </c>
      <c r="M447" s="48">
        <f>'P1-C1'!M452+'P1-C2'!M452</f>
        <v>0</v>
      </c>
      <c r="N447" s="48">
        <f>'P1-C1'!N452+'P1-C2'!N452</f>
        <v>0</v>
      </c>
      <c r="O447" s="48">
        <f>'P1-C1'!O452+'P1-C2'!O452</f>
        <v>0</v>
      </c>
      <c r="P447" s="48">
        <f>'P1-C1'!P452+'P1-C2'!P452</f>
        <v>0</v>
      </c>
      <c r="Q447" s="48">
        <f>'P1-C1'!Q452+'P1-C2'!Q452</f>
        <v>0</v>
      </c>
      <c r="R447" s="66">
        <f t="shared" si="12"/>
        <v>0</v>
      </c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62"/>
      <c r="BA447" s="62"/>
      <c r="BB447" s="62"/>
      <c r="BC447" s="62"/>
      <c r="BD447" s="62"/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62"/>
      <c r="BP447" s="62"/>
      <c r="BQ447" s="62"/>
      <c r="BR447" s="62"/>
      <c r="BS447" s="62"/>
      <c r="BT447" s="62"/>
      <c r="BU447" s="62"/>
      <c r="BV447" s="62"/>
      <c r="BW447" s="62"/>
      <c r="BX447" s="62"/>
      <c r="BY447" s="62"/>
      <c r="BZ447" s="62"/>
      <c r="CA447" s="62"/>
      <c r="CB447" s="62"/>
      <c r="CC447" s="62"/>
      <c r="CD447" s="62"/>
      <c r="CE447" s="62"/>
      <c r="CF447" s="62"/>
      <c r="CG447" s="62"/>
      <c r="CH447" s="62"/>
      <c r="CI447" s="62"/>
      <c r="CJ447" s="62"/>
      <c r="CK447" s="62"/>
      <c r="CL447" s="62"/>
      <c r="CM447" s="62"/>
      <c r="CN447" s="62"/>
      <c r="CO447" s="62"/>
      <c r="CP447" s="62"/>
      <c r="CQ447" s="62"/>
      <c r="CR447" s="62"/>
      <c r="CS447" s="62"/>
      <c r="CT447" s="62"/>
      <c r="CU447" s="62"/>
      <c r="CV447" s="62"/>
      <c r="CW447" s="62"/>
      <c r="CX447" s="62"/>
      <c r="CY447" s="62"/>
      <c r="CZ447" s="62"/>
      <c r="DA447" s="62"/>
      <c r="DB447" s="62"/>
      <c r="DC447" s="62"/>
      <c r="DD447" s="62"/>
      <c r="DE447" s="62"/>
      <c r="DF447" s="62"/>
      <c r="DG447" s="62"/>
      <c r="DH447" s="62"/>
      <c r="DI447" s="62"/>
      <c r="DJ447" s="62"/>
      <c r="DK447" s="62"/>
      <c r="DL447" s="62"/>
      <c r="DM447" s="62"/>
      <c r="DN447" s="62"/>
      <c r="DO447" s="62"/>
      <c r="DP447" s="62"/>
      <c r="DQ447" s="62"/>
      <c r="DR447" s="62"/>
      <c r="DS447" s="62"/>
    </row>
    <row r="448" spans="1:123" s="49" customFormat="1" x14ac:dyDescent="0.25">
      <c r="A448" s="43">
        <v>7000</v>
      </c>
      <c r="B448" s="44"/>
      <c r="C448" s="45">
        <v>7621</v>
      </c>
      <c r="D448" s="46" t="s">
        <v>661</v>
      </c>
      <c r="E448" s="57" t="s">
        <v>229</v>
      </c>
      <c r="F448" s="48">
        <f>'P1-C1'!F453+'P1-C2'!F453</f>
        <v>0</v>
      </c>
      <c r="G448" s="48">
        <f>'P1-C1'!G453+'P1-C2'!G453</f>
        <v>0</v>
      </c>
      <c r="H448" s="48">
        <f>'P1-C1'!H453+'P1-C2'!H453</f>
        <v>0</v>
      </c>
      <c r="I448" s="48">
        <f>'P1-C1'!I453+'P1-C2'!I453</f>
        <v>0</v>
      </c>
      <c r="J448" s="48">
        <f>'P1-C1'!J453+'P1-C2'!J453</f>
        <v>0</v>
      </c>
      <c r="K448" s="48">
        <f>'P1-C1'!K453+'P1-C2'!K453</f>
        <v>0</v>
      </c>
      <c r="L448" s="48">
        <f>'P1-C1'!L453+'P1-C2'!L453</f>
        <v>0</v>
      </c>
      <c r="M448" s="48">
        <f>'P1-C1'!M453+'P1-C2'!M453</f>
        <v>0</v>
      </c>
      <c r="N448" s="48">
        <f>'P1-C1'!N453+'P1-C2'!N453</f>
        <v>0</v>
      </c>
      <c r="O448" s="48">
        <f>'P1-C1'!O453+'P1-C2'!O453</f>
        <v>0</v>
      </c>
      <c r="P448" s="48">
        <f>'P1-C1'!P453+'P1-C2'!P453</f>
        <v>0</v>
      </c>
      <c r="Q448" s="48">
        <f>'P1-C1'!Q453+'P1-C2'!Q453</f>
        <v>0</v>
      </c>
      <c r="R448" s="66">
        <f t="shared" si="12"/>
        <v>0</v>
      </c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/>
      <c r="AW448" s="62"/>
      <c r="AX448" s="62"/>
      <c r="AY448" s="62"/>
      <c r="AZ448" s="62"/>
      <c r="BA448" s="62"/>
      <c r="BB448" s="62"/>
      <c r="BC448" s="62"/>
      <c r="BD448" s="62"/>
      <c r="BE448" s="62"/>
      <c r="BF448" s="62"/>
      <c r="BG448" s="62"/>
      <c r="BH448" s="62"/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2"/>
      <c r="BZ448" s="62"/>
      <c r="CA448" s="62"/>
      <c r="CB448" s="62"/>
      <c r="CC448" s="62"/>
      <c r="CD448" s="62"/>
      <c r="CE448" s="62"/>
      <c r="CF448" s="62"/>
      <c r="CG448" s="62"/>
      <c r="CH448" s="62"/>
      <c r="CI448" s="62"/>
      <c r="CJ448" s="62"/>
      <c r="CK448" s="62"/>
      <c r="CL448" s="62"/>
      <c r="CM448" s="62"/>
      <c r="CN448" s="62"/>
      <c r="CO448" s="62"/>
      <c r="CP448" s="62"/>
      <c r="CQ448" s="62"/>
      <c r="CR448" s="62"/>
      <c r="CS448" s="62"/>
      <c r="CT448" s="62"/>
      <c r="CU448" s="62"/>
      <c r="CV448" s="62"/>
      <c r="CW448" s="62"/>
      <c r="CX448" s="62"/>
      <c r="CY448" s="62"/>
      <c r="CZ448" s="62"/>
      <c r="DA448" s="62"/>
      <c r="DB448" s="62"/>
      <c r="DC448" s="62"/>
      <c r="DD448" s="62"/>
      <c r="DE448" s="62"/>
      <c r="DF448" s="62"/>
      <c r="DG448" s="62"/>
      <c r="DH448" s="62"/>
      <c r="DI448" s="62"/>
      <c r="DJ448" s="62"/>
      <c r="DK448" s="62"/>
      <c r="DL448" s="62"/>
      <c r="DM448" s="62"/>
      <c r="DN448" s="62"/>
      <c r="DO448" s="62"/>
      <c r="DP448" s="62"/>
      <c r="DQ448" s="62"/>
      <c r="DR448" s="62"/>
      <c r="DS448" s="62"/>
    </row>
    <row r="449" spans="1:123" s="49" customFormat="1" x14ac:dyDescent="0.25">
      <c r="A449" s="43">
        <v>7000</v>
      </c>
      <c r="B449" s="44"/>
      <c r="C449" s="45">
        <v>7911</v>
      </c>
      <c r="D449" s="46" t="s">
        <v>662</v>
      </c>
      <c r="E449" s="57" t="s">
        <v>229</v>
      </c>
      <c r="F449" s="48">
        <f>'P1-C1'!F454+'P1-C2'!F454</f>
        <v>0</v>
      </c>
      <c r="G449" s="48">
        <f>'P1-C1'!G454+'P1-C2'!G454</f>
        <v>0</v>
      </c>
      <c r="H449" s="48">
        <f>'P1-C1'!H454+'P1-C2'!H454</f>
        <v>0</v>
      </c>
      <c r="I449" s="48">
        <f>'P1-C1'!I454+'P1-C2'!I454</f>
        <v>0</v>
      </c>
      <c r="J449" s="48">
        <f>'P1-C1'!J454+'P1-C2'!J454</f>
        <v>0</v>
      </c>
      <c r="K449" s="48">
        <f>'P1-C1'!K454+'P1-C2'!K454</f>
        <v>0</v>
      </c>
      <c r="L449" s="48">
        <f>'P1-C1'!L454+'P1-C2'!L454</f>
        <v>0</v>
      </c>
      <c r="M449" s="48">
        <f>'P1-C1'!M454+'P1-C2'!M454</f>
        <v>0</v>
      </c>
      <c r="N449" s="48">
        <f>'P1-C1'!N454+'P1-C2'!N454</f>
        <v>0</v>
      </c>
      <c r="O449" s="48">
        <f>'P1-C1'!O454+'P1-C2'!O454</f>
        <v>0</v>
      </c>
      <c r="P449" s="48">
        <f>'P1-C1'!P454+'P1-C2'!P454</f>
        <v>0</v>
      </c>
      <c r="Q449" s="48">
        <f>'P1-C1'!Q454+'P1-C2'!Q454</f>
        <v>0</v>
      </c>
      <c r="R449" s="66">
        <f t="shared" si="12"/>
        <v>0</v>
      </c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  <c r="AR449" s="62"/>
      <c r="AS449" s="62"/>
      <c r="AT449" s="62"/>
      <c r="AU449" s="62"/>
      <c r="AV449" s="62"/>
      <c r="AW449" s="62"/>
      <c r="AX449" s="62"/>
      <c r="AY449" s="62"/>
      <c r="AZ449" s="62"/>
      <c r="BA449" s="62"/>
      <c r="BB449" s="62"/>
      <c r="BC449" s="62"/>
      <c r="BD449" s="62"/>
      <c r="BE449" s="62"/>
      <c r="BF449" s="62"/>
      <c r="BG449" s="62"/>
      <c r="BH449" s="62"/>
      <c r="BI449" s="62"/>
      <c r="BJ449" s="62"/>
      <c r="BK449" s="62"/>
      <c r="BL449" s="62"/>
      <c r="BM449" s="62"/>
      <c r="BN449" s="62"/>
      <c r="BO449" s="62"/>
      <c r="BP449" s="62"/>
      <c r="BQ449" s="62"/>
      <c r="BR449" s="62"/>
      <c r="BS449" s="62"/>
      <c r="BT449" s="62"/>
      <c r="BU449" s="62"/>
      <c r="BV449" s="62"/>
      <c r="BW449" s="62"/>
      <c r="BX449" s="62"/>
      <c r="BY449" s="62"/>
      <c r="BZ449" s="62"/>
      <c r="CA449" s="62"/>
      <c r="CB449" s="62"/>
      <c r="CC449" s="62"/>
      <c r="CD449" s="62"/>
      <c r="CE449" s="62"/>
      <c r="CF449" s="62"/>
      <c r="CG449" s="62"/>
      <c r="CH449" s="62"/>
      <c r="CI449" s="62"/>
      <c r="CJ449" s="62"/>
      <c r="CK449" s="62"/>
      <c r="CL449" s="62"/>
      <c r="CM449" s="62"/>
      <c r="CN449" s="62"/>
      <c r="CO449" s="62"/>
      <c r="CP449" s="62"/>
      <c r="CQ449" s="62"/>
      <c r="CR449" s="62"/>
      <c r="CS449" s="62"/>
      <c r="CT449" s="62"/>
      <c r="CU449" s="62"/>
      <c r="CV449" s="62"/>
      <c r="CW449" s="62"/>
      <c r="CX449" s="62"/>
      <c r="CY449" s="62"/>
      <c r="CZ449" s="62"/>
      <c r="DA449" s="62"/>
      <c r="DB449" s="62"/>
      <c r="DC449" s="62"/>
      <c r="DD449" s="62"/>
      <c r="DE449" s="62"/>
      <c r="DF449" s="62"/>
      <c r="DG449" s="62"/>
      <c r="DH449" s="62"/>
      <c r="DI449" s="62"/>
      <c r="DJ449" s="62"/>
      <c r="DK449" s="62"/>
      <c r="DL449" s="62"/>
      <c r="DM449" s="62"/>
      <c r="DN449" s="62"/>
      <c r="DO449" s="62"/>
      <c r="DP449" s="62"/>
      <c r="DQ449" s="62"/>
      <c r="DR449" s="62"/>
      <c r="DS449" s="62"/>
    </row>
    <row r="450" spans="1:123" s="49" customFormat="1" x14ac:dyDescent="0.25">
      <c r="A450" s="43">
        <v>7000</v>
      </c>
      <c r="B450" s="44"/>
      <c r="C450" s="45">
        <v>7921</v>
      </c>
      <c r="D450" s="46" t="s">
        <v>663</v>
      </c>
      <c r="E450" s="57" t="s">
        <v>229</v>
      </c>
      <c r="F450" s="48">
        <f>'P1-C1'!F455+'P1-C2'!F455</f>
        <v>0</v>
      </c>
      <c r="G450" s="48">
        <f>'P1-C1'!G455+'P1-C2'!G455</f>
        <v>0</v>
      </c>
      <c r="H450" s="48">
        <f>'P1-C1'!H455+'P1-C2'!H455</f>
        <v>0</v>
      </c>
      <c r="I450" s="48">
        <f>'P1-C1'!I455+'P1-C2'!I455</f>
        <v>0</v>
      </c>
      <c r="J450" s="48">
        <f>'P1-C1'!J455+'P1-C2'!J455</f>
        <v>0</v>
      </c>
      <c r="K450" s="48">
        <f>'P1-C1'!K455+'P1-C2'!K455</f>
        <v>0</v>
      </c>
      <c r="L450" s="48">
        <f>'P1-C1'!L455+'P1-C2'!L455</f>
        <v>0</v>
      </c>
      <c r="M450" s="48">
        <f>'P1-C1'!M455+'P1-C2'!M455</f>
        <v>0</v>
      </c>
      <c r="N450" s="48">
        <f>'P1-C1'!N455+'P1-C2'!N455</f>
        <v>0</v>
      </c>
      <c r="O450" s="48">
        <f>'P1-C1'!O455+'P1-C2'!O455</f>
        <v>0</v>
      </c>
      <c r="P450" s="48">
        <f>'P1-C1'!P455+'P1-C2'!P455</f>
        <v>0</v>
      </c>
      <c r="Q450" s="48">
        <f>'P1-C1'!Q455+'P1-C2'!Q455</f>
        <v>0</v>
      </c>
      <c r="R450" s="66">
        <f t="shared" si="12"/>
        <v>0</v>
      </c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  <c r="AR450" s="62"/>
      <c r="AS450" s="62"/>
      <c r="AT450" s="62"/>
      <c r="AU450" s="62"/>
      <c r="AV450" s="62"/>
      <c r="AW450" s="62"/>
      <c r="AX450" s="62"/>
      <c r="AY450" s="62"/>
      <c r="AZ450" s="62"/>
      <c r="BA450" s="62"/>
      <c r="BB450" s="62"/>
      <c r="BC450" s="62"/>
      <c r="BD450" s="62"/>
      <c r="BE450" s="62"/>
      <c r="BF450" s="62"/>
      <c r="BG450" s="62"/>
      <c r="BH450" s="62"/>
      <c r="BI450" s="62"/>
      <c r="BJ450" s="62"/>
      <c r="BK450" s="62"/>
      <c r="BL450" s="62"/>
      <c r="BM450" s="62"/>
      <c r="BN450" s="62"/>
      <c r="BO450" s="62"/>
      <c r="BP450" s="62"/>
      <c r="BQ450" s="62"/>
      <c r="BR450" s="62"/>
      <c r="BS450" s="62"/>
      <c r="BT450" s="62"/>
      <c r="BU450" s="62"/>
      <c r="BV450" s="62"/>
      <c r="BW450" s="62"/>
      <c r="BX450" s="62"/>
      <c r="BY450" s="62"/>
      <c r="BZ450" s="62"/>
      <c r="CA450" s="62"/>
      <c r="CB450" s="62"/>
      <c r="CC450" s="62"/>
      <c r="CD450" s="62"/>
      <c r="CE450" s="62"/>
      <c r="CF450" s="62"/>
      <c r="CG450" s="62"/>
      <c r="CH450" s="62"/>
      <c r="CI450" s="62"/>
      <c r="CJ450" s="62"/>
      <c r="CK450" s="62"/>
      <c r="CL450" s="62"/>
      <c r="CM450" s="62"/>
      <c r="CN450" s="62"/>
      <c r="CO450" s="62"/>
      <c r="CP450" s="62"/>
      <c r="CQ450" s="62"/>
      <c r="CR450" s="62"/>
      <c r="CS450" s="62"/>
      <c r="CT450" s="62"/>
      <c r="CU450" s="62"/>
      <c r="CV450" s="62"/>
      <c r="CW450" s="62"/>
      <c r="CX450" s="62"/>
      <c r="CY450" s="62"/>
      <c r="CZ450" s="62"/>
      <c r="DA450" s="62"/>
      <c r="DB450" s="62"/>
      <c r="DC450" s="62"/>
      <c r="DD450" s="62"/>
      <c r="DE450" s="62"/>
      <c r="DF450" s="62"/>
      <c r="DG450" s="62"/>
      <c r="DH450" s="62"/>
      <c r="DI450" s="62"/>
      <c r="DJ450" s="62"/>
      <c r="DK450" s="62"/>
      <c r="DL450" s="62"/>
      <c r="DM450" s="62"/>
      <c r="DN450" s="62"/>
      <c r="DO450" s="62"/>
      <c r="DP450" s="62"/>
      <c r="DQ450" s="62"/>
      <c r="DR450" s="62"/>
      <c r="DS450" s="62"/>
    </row>
    <row r="451" spans="1:123" s="49" customFormat="1" x14ac:dyDescent="0.25">
      <c r="A451" s="43">
        <v>7000</v>
      </c>
      <c r="B451" s="44"/>
      <c r="C451" s="45">
        <v>7922</v>
      </c>
      <c r="D451" s="46" t="s">
        <v>664</v>
      </c>
      <c r="E451" s="57" t="s">
        <v>229</v>
      </c>
      <c r="F451" s="48">
        <f>'P1-C1'!F456+'P1-C2'!F456</f>
        <v>0</v>
      </c>
      <c r="G451" s="48">
        <f>'P1-C1'!G456+'P1-C2'!G456</f>
        <v>0</v>
      </c>
      <c r="H451" s="48">
        <f>'P1-C1'!H456+'P1-C2'!H456</f>
        <v>0</v>
      </c>
      <c r="I451" s="48">
        <f>'P1-C1'!I456+'P1-C2'!I456</f>
        <v>0</v>
      </c>
      <c r="J451" s="48">
        <f>'P1-C1'!J456+'P1-C2'!J456</f>
        <v>0</v>
      </c>
      <c r="K451" s="48">
        <f>'P1-C1'!K456+'P1-C2'!K456</f>
        <v>0</v>
      </c>
      <c r="L451" s="48">
        <f>'P1-C1'!L456+'P1-C2'!L456</f>
        <v>0</v>
      </c>
      <c r="M451" s="48">
        <f>'P1-C1'!M456+'P1-C2'!M456</f>
        <v>0</v>
      </c>
      <c r="N451" s="48">
        <f>'P1-C1'!N456+'P1-C2'!N456</f>
        <v>0</v>
      </c>
      <c r="O451" s="48">
        <f>'P1-C1'!O456+'P1-C2'!O456</f>
        <v>0</v>
      </c>
      <c r="P451" s="48">
        <f>'P1-C1'!P456+'P1-C2'!P456</f>
        <v>0</v>
      </c>
      <c r="Q451" s="48">
        <f>'P1-C1'!Q456+'P1-C2'!Q456</f>
        <v>0</v>
      </c>
      <c r="R451" s="66">
        <f t="shared" si="12"/>
        <v>0</v>
      </c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2"/>
      <c r="BV451" s="62"/>
      <c r="BW451" s="62"/>
      <c r="BX451" s="62"/>
      <c r="BY451" s="62"/>
      <c r="BZ451" s="62"/>
      <c r="CA451" s="62"/>
      <c r="CB451" s="62"/>
      <c r="CC451" s="62"/>
      <c r="CD451" s="62"/>
      <c r="CE451" s="62"/>
      <c r="CF451" s="62"/>
      <c r="CG451" s="62"/>
      <c r="CH451" s="62"/>
      <c r="CI451" s="62"/>
      <c r="CJ451" s="62"/>
      <c r="CK451" s="62"/>
      <c r="CL451" s="62"/>
      <c r="CM451" s="62"/>
      <c r="CN451" s="62"/>
      <c r="CO451" s="62"/>
      <c r="CP451" s="62"/>
      <c r="CQ451" s="62"/>
      <c r="CR451" s="62"/>
      <c r="CS451" s="62"/>
      <c r="CT451" s="62"/>
      <c r="CU451" s="62"/>
      <c r="CV451" s="62"/>
      <c r="CW451" s="62"/>
      <c r="CX451" s="62"/>
      <c r="CY451" s="62"/>
      <c r="CZ451" s="62"/>
      <c r="DA451" s="62"/>
      <c r="DB451" s="62"/>
      <c r="DC451" s="62"/>
      <c r="DD451" s="62"/>
      <c r="DE451" s="62"/>
      <c r="DF451" s="62"/>
      <c r="DG451" s="62"/>
      <c r="DH451" s="62"/>
      <c r="DI451" s="62"/>
      <c r="DJ451" s="62"/>
      <c r="DK451" s="62"/>
      <c r="DL451" s="62"/>
      <c r="DM451" s="62"/>
      <c r="DN451" s="62"/>
      <c r="DO451" s="62"/>
      <c r="DP451" s="62"/>
      <c r="DQ451" s="62"/>
      <c r="DR451" s="62"/>
      <c r="DS451" s="62"/>
    </row>
    <row r="452" spans="1:123" s="49" customFormat="1" x14ac:dyDescent="0.25">
      <c r="A452" s="43">
        <v>7000</v>
      </c>
      <c r="B452" s="44"/>
      <c r="C452" s="45">
        <v>7923</v>
      </c>
      <c r="D452" s="46" t="s">
        <v>665</v>
      </c>
      <c r="E452" s="57" t="s">
        <v>229</v>
      </c>
      <c r="F452" s="48">
        <f>'P1-C1'!F457+'P1-C2'!F457</f>
        <v>0</v>
      </c>
      <c r="G452" s="48">
        <f>'P1-C1'!G457+'P1-C2'!G457</f>
        <v>0</v>
      </c>
      <c r="H452" s="48">
        <f>'P1-C1'!H457+'P1-C2'!H457</f>
        <v>0</v>
      </c>
      <c r="I452" s="48">
        <f>'P1-C1'!I457+'P1-C2'!I457</f>
        <v>0</v>
      </c>
      <c r="J452" s="48">
        <f>'P1-C1'!J457+'P1-C2'!J457</f>
        <v>0</v>
      </c>
      <c r="K452" s="48">
        <f>'P1-C1'!K457+'P1-C2'!K457</f>
        <v>0</v>
      </c>
      <c r="L452" s="48">
        <f>'P1-C1'!L457+'P1-C2'!L457</f>
        <v>0</v>
      </c>
      <c r="M452" s="48">
        <f>'P1-C1'!M457+'P1-C2'!M457</f>
        <v>0</v>
      </c>
      <c r="N452" s="48">
        <f>'P1-C1'!N457+'P1-C2'!N457</f>
        <v>0</v>
      </c>
      <c r="O452" s="48">
        <f>'P1-C1'!O457+'P1-C2'!O457</f>
        <v>0</v>
      </c>
      <c r="P452" s="48">
        <f>'P1-C1'!P457+'P1-C2'!P457</f>
        <v>0</v>
      </c>
      <c r="Q452" s="48">
        <f>'P1-C1'!Q457+'P1-C2'!Q457</f>
        <v>0</v>
      </c>
      <c r="R452" s="66">
        <f t="shared" si="12"/>
        <v>0</v>
      </c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  <c r="CC452" s="62"/>
      <c r="CD452" s="62"/>
      <c r="CE452" s="62"/>
      <c r="CF452" s="62"/>
      <c r="CG452" s="62"/>
      <c r="CH452" s="62"/>
      <c r="CI452" s="62"/>
      <c r="CJ452" s="62"/>
      <c r="CK452" s="62"/>
      <c r="CL452" s="62"/>
      <c r="CM452" s="62"/>
      <c r="CN452" s="62"/>
      <c r="CO452" s="62"/>
      <c r="CP452" s="62"/>
      <c r="CQ452" s="62"/>
      <c r="CR452" s="62"/>
      <c r="CS452" s="62"/>
      <c r="CT452" s="62"/>
      <c r="CU452" s="62"/>
      <c r="CV452" s="62"/>
      <c r="CW452" s="62"/>
      <c r="CX452" s="62"/>
      <c r="CY452" s="62"/>
      <c r="CZ452" s="62"/>
      <c r="DA452" s="62"/>
      <c r="DB452" s="62"/>
      <c r="DC452" s="62"/>
      <c r="DD452" s="62"/>
      <c r="DE452" s="62"/>
      <c r="DF452" s="62"/>
      <c r="DG452" s="62"/>
      <c r="DH452" s="62"/>
      <c r="DI452" s="62"/>
      <c r="DJ452" s="62"/>
      <c r="DK452" s="62"/>
      <c r="DL452" s="62"/>
      <c r="DM452" s="62"/>
      <c r="DN452" s="62"/>
      <c r="DO452" s="62"/>
      <c r="DP452" s="62"/>
      <c r="DQ452" s="62"/>
      <c r="DR452" s="62"/>
      <c r="DS452" s="62"/>
    </row>
    <row r="453" spans="1:123" s="49" customFormat="1" x14ac:dyDescent="0.25">
      <c r="A453" s="43">
        <v>7000</v>
      </c>
      <c r="B453" s="44"/>
      <c r="C453" s="45">
        <v>7924</v>
      </c>
      <c r="D453" s="46" t="s">
        <v>666</v>
      </c>
      <c r="E453" s="57" t="s">
        <v>229</v>
      </c>
      <c r="F453" s="48">
        <f>'P1-C1'!F458+'P1-C2'!F458</f>
        <v>0</v>
      </c>
      <c r="G453" s="48">
        <f>'P1-C1'!G458+'P1-C2'!G458</f>
        <v>0</v>
      </c>
      <c r="H453" s="48">
        <f>'P1-C1'!H458+'P1-C2'!H458</f>
        <v>0</v>
      </c>
      <c r="I453" s="48">
        <f>'P1-C1'!I458+'P1-C2'!I458</f>
        <v>0</v>
      </c>
      <c r="J453" s="48">
        <f>'P1-C1'!J458+'P1-C2'!J458</f>
        <v>0</v>
      </c>
      <c r="K453" s="48">
        <f>'P1-C1'!K458+'P1-C2'!K458</f>
        <v>0</v>
      </c>
      <c r="L453" s="48">
        <f>'P1-C1'!L458+'P1-C2'!L458</f>
        <v>0</v>
      </c>
      <c r="M453" s="48">
        <f>'P1-C1'!M458+'P1-C2'!M458</f>
        <v>0</v>
      </c>
      <c r="N453" s="48">
        <f>'P1-C1'!N458+'P1-C2'!N458</f>
        <v>0</v>
      </c>
      <c r="O453" s="48">
        <f>'P1-C1'!O458+'P1-C2'!O458</f>
        <v>0</v>
      </c>
      <c r="P453" s="48">
        <f>'P1-C1'!P458+'P1-C2'!P458</f>
        <v>0</v>
      </c>
      <c r="Q453" s="48">
        <f>'P1-C1'!Q458+'P1-C2'!Q458</f>
        <v>0</v>
      </c>
      <c r="R453" s="66">
        <f t="shared" si="12"/>
        <v>0</v>
      </c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  <c r="CC453" s="62"/>
      <c r="CD453" s="62"/>
      <c r="CE453" s="62"/>
      <c r="CF453" s="62"/>
      <c r="CG453" s="62"/>
      <c r="CH453" s="62"/>
      <c r="CI453" s="62"/>
      <c r="CJ453" s="62"/>
      <c r="CK453" s="62"/>
      <c r="CL453" s="62"/>
      <c r="CM453" s="62"/>
      <c r="CN453" s="62"/>
      <c r="CO453" s="62"/>
      <c r="CP453" s="62"/>
      <c r="CQ453" s="62"/>
      <c r="CR453" s="62"/>
      <c r="CS453" s="62"/>
      <c r="CT453" s="62"/>
      <c r="CU453" s="62"/>
      <c r="CV453" s="62"/>
      <c r="CW453" s="62"/>
      <c r="CX453" s="62"/>
      <c r="CY453" s="62"/>
      <c r="CZ453" s="62"/>
      <c r="DA453" s="62"/>
      <c r="DB453" s="62"/>
      <c r="DC453" s="62"/>
      <c r="DD453" s="62"/>
      <c r="DE453" s="62"/>
      <c r="DF453" s="62"/>
      <c r="DG453" s="62"/>
      <c r="DH453" s="62"/>
      <c r="DI453" s="62"/>
      <c r="DJ453" s="62"/>
      <c r="DK453" s="62"/>
      <c r="DL453" s="62"/>
      <c r="DM453" s="62"/>
      <c r="DN453" s="62"/>
      <c r="DO453" s="62"/>
      <c r="DP453" s="62"/>
      <c r="DQ453" s="62"/>
      <c r="DR453" s="62"/>
      <c r="DS453" s="62"/>
    </row>
    <row r="454" spans="1:123" s="49" customFormat="1" x14ac:dyDescent="0.25">
      <c r="A454" s="43">
        <v>7000</v>
      </c>
      <c r="B454" s="44"/>
      <c r="C454" s="45">
        <v>7991</v>
      </c>
      <c r="D454" s="46" t="s">
        <v>667</v>
      </c>
      <c r="E454" s="57" t="s">
        <v>229</v>
      </c>
      <c r="F454" s="48">
        <f>'P1-C1'!F459+'P1-C2'!F459</f>
        <v>0</v>
      </c>
      <c r="G454" s="48">
        <f>'P1-C1'!G459+'P1-C2'!G459</f>
        <v>0</v>
      </c>
      <c r="H454" s="48">
        <f>'P1-C1'!H459+'P1-C2'!H459</f>
        <v>0</v>
      </c>
      <c r="I454" s="48">
        <f>'P1-C1'!I459+'P1-C2'!I459</f>
        <v>0</v>
      </c>
      <c r="J454" s="48">
        <f>'P1-C1'!J459+'P1-C2'!J459</f>
        <v>0</v>
      </c>
      <c r="K454" s="48">
        <f>'P1-C1'!K459+'P1-C2'!K459</f>
        <v>0</v>
      </c>
      <c r="L454" s="48">
        <f>'P1-C1'!L459+'P1-C2'!L459</f>
        <v>0</v>
      </c>
      <c r="M454" s="48">
        <f>'P1-C1'!M459+'P1-C2'!M459</f>
        <v>0</v>
      </c>
      <c r="N454" s="48">
        <f>'P1-C1'!N459+'P1-C2'!N459</f>
        <v>0</v>
      </c>
      <c r="O454" s="48">
        <f>'P1-C1'!O459+'P1-C2'!O459</f>
        <v>0</v>
      </c>
      <c r="P454" s="48">
        <f>'P1-C1'!P459+'P1-C2'!P459</f>
        <v>0</v>
      </c>
      <c r="Q454" s="48">
        <f>'P1-C1'!Q459+'P1-C2'!Q459</f>
        <v>0</v>
      </c>
      <c r="R454" s="66">
        <f t="shared" si="12"/>
        <v>0</v>
      </c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  <c r="AR454" s="62"/>
      <c r="AS454" s="62"/>
      <c r="AT454" s="62"/>
      <c r="AU454" s="62"/>
      <c r="AV454" s="62"/>
      <c r="AW454" s="62"/>
      <c r="AX454" s="62"/>
      <c r="AY454" s="62"/>
      <c r="AZ454" s="62"/>
      <c r="BA454" s="62"/>
      <c r="BB454" s="62"/>
      <c r="BC454" s="62"/>
      <c r="BD454" s="62"/>
      <c r="BE454" s="62"/>
      <c r="BF454" s="62"/>
      <c r="BG454" s="62"/>
      <c r="BH454" s="62"/>
      <c r="BI454" s="62"/>
      <c r="BJ454" s="62"/>
      <c r="BK454" s="62"/>
      <c r="BL454" s="62"/>
      <c r="BM454" s="62"/>
      <c r="BN454" s="62"/>
      <c r="BO454" s="62"/>
      <c r="BP454" s="62"/>
      <c r="BQ454" s="62"/>
      <c r="BR454" s="62"/>
      <c r="BS454" s="62"/>
      <c r="BT454" s="62"/>
      <c r="BU454" s="62"/>
      <c r="BV454" s="62"/>
      <c r="BW454" s="62"/>
      <c r="BX454" s="62"/>
      <c r="BY454" s="62"/>
      <c r="BZ454" s="62"/>
      <c r="CA454" s="62"/>
      <c r="CB454" s="62"/>
      <c r="CC454" s="62"/>
      <c r="CD454" s="62"/>
      <c r="CE454" s="62"/>
      <c r="CF454" s="62"/>
      <c r="CG454" s="62"/>
      <c r="CH454" s="62"/>
      <c r="CI454" s="62"/>
      <c r="CJ454" s="62"/>
      <c r="CK454" s="62"/>
      <c r="CL454" s="62"/>
      <c r="CM454" s="62"/>
      <c r="CN454" s="62"/>
      <c r="CO454" s="62"/>
      <c r="CP454" s="62"/>
      <c r="CQ454" s="62"/>
      <c r="CR454" s="62"/>
      <c r="CS454" s="62"/>
      <c r="CT454" s="62"/>
      <c r="CU454" s="62"/>
      <c r="CV454" s="62"/>
      <c r="CW454" s="62"/>
      <c r="CX454" s="62"/>
      <c r="CY454" s="62"/>
      <c r="CZ454" s="62"/>
      <c r="DA454" s="62"/>
      <c r="DB454" s="62"/>
      <c r="DC454" s="62"/>
      <c r="DD454" s="62"/>
      <c r="DE454" s="62"/>
      <c r="DF454" s="62"/>
      <c r="DG454" s="62"/>
      <c r="DH454" s="62"/>
      <c r="DI454" s="62"/>
      <c r="DJ454" s="62"/>
      <c r="DK454" s="62"/>
      <c r="DL454" s="62"/>
      <c r="DM454" s="62"/>
      <c r="DN454" s="62"/>
      <c r="DO454" s="62"/>
      <c r="DP454" s="62"/>
      <c r="DQ454" s="62"/>
      <c r="DR454" s="62"/>
      <c r="DS454" s="62"/>
    </row>
    <row r="455" spans="1:123" s="49" customFormat="1" x14ac:dyDescent="0.25">
      <c r="A455" s="43">
        <v>7000</v>
      </c>
      <c r="B455" s="44"/>
      <c r="C455" s="45">
        <v>7992</v>
      </c>
      <c r="D455" s="46" t="s">
        <v>493</v>
      </c>
      <c r="E455" s="57" t="s">
        <v>229</v>
      </c>
      <c r="F455" s="48">
        <f>'P1-C1'!F460+'P1-C2'!F460</f>
        <v>0</v>
      </c>
      <c r="G455" s="48">
        <f>'P1-C1'!G460+'P1-C2'!G460</f>
        <v>0</v>
      </c>
      <c r="H455" s="48">
        <f>'P1-C1'!H460+'P1-C2'!H460</f>
        <v>0</v>
      </c>
      <c r="I455" s="48">
        <f>'P1-C1'!I460+'P1-C2'!I460</f>
        <v>0</v>
      </c>
      <c r="J455" s="48">
        <f>'P1-C1'!J460+'P1-C2'!J460</f>
        <v>0</v>
      </c>
      <c r="K455" s="48">
        <f>'P1-C1'!K460+'P1-C2'!K460</f>
        <v>0</v>
      </c>
      <c r="L455" s="48">
        <f>'P1-C1'!L460+'P1-C2'!L460</f>
        <v>0</v>
      </c>
      <c r="M455" s="48">
        <f>'P1-C1'!M460+'P1-C2'!M460</f>
        <v>0</v>
      </c>
      <c r="N455" s="48">
        <f>'P1-C1'!N460+'P1-C2'!N460</f>
        <v>0</v>
      </c>
      <c r="O455" s="48">
        <f>'P1-C1'!O460+'P1-C2'!O460</f>
        <v>0</v>
      </c>
      <c r="P455" s="48">
        <f>'P1-C1'!P460+'P1-C2'!P460</f>
        <v>0</v>
      </c>
      <c r="Q455" s="48">
        <f>'P1-C1'!Q460+'P1-C2'!Q460</f>
        <v>0</v>
      </c>
      <c r="R455" s="66">
        <f t="shared" si="12"/>
        <v>0</v>
      </c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  <c r="AR455" s="62"/>
      <c r="AS455" s="62"/>
      <c r="AT455" s="62"/>
      <c r="AU455" s="62"/>
      <c r="AV455" s="62"/>
      <c r="AW455" s="62"/>
      <c r="AX455" s="62"/>
      <c r="AY455" s="62"/>
      <c r="AZ455" s="62"/>
      <c r="BA455" s="62"/>
      <c r="BB455" s="62"/>
      <c r="BC455" s="62"/>
      <c r="BD455" s="62"/>
      <c r="BE455" s="62"/>
      <c r="BF455" s="62"/>
      <c r="BG455" s="62"/>
      <c r="BH455" s="62"/>
      <c r="BI455" s="62"/>
      <c r="BJ455" s="62"/>
      <c r="BK455" s="62"/>
      <c r="BL455" s="62"/>
      <c r="BM455" s="62"/>
      <c r="BN455" s="62"/>
      <c r="BO455" s="62"/>
      <c r="BP455" s="62"/>
      <c r="BQ455" s="62"/>
      <c r="BR455" s="62"/>
      <c r="BS455" s="62"/>
      <c r="BT455" s="62"/>
      <c r="BU455" s="62"/>
      <c r="BV455" s="62"/>
      <c r="BW455" s="62"/>
      <c r="BX455" s="62"/>
      <c r="BY455" s="62"/>
      <c r="BZ455" s="62"/>
      <c r="CA455" s="62"/>
      <c r="CB455" s="62"/>
      <c r="CC455" s="62"/>
      <c r="CD455" s="62"/>
      <c r="CE455" s="62"/>
      <c r="CF455" s="62"/>
      <c r="CG455" s="62"/>
      <c r="CH455" s="62"/>
      <c r="CI455" s="62"/>
      <c r="CJ455" s="62"/>
      <c r="CK455" s="62"/>
      <c r="CL455" s="62"/>
      <c r="CM455" s="62"/>
      <c r="CN455" s="62"/>
      <c r="CO455" s="62"/>
      <c r="CP455" s="62"/>
      <c r="CQ455" s="62"/>
      <c r="CR455" s="62"/>
      <c r="CS455" s="62"/>
      <c r="CT455" s="62"/>
      <c r="CU455" s="62"/>
      <c r="CV455" s="62"/>
      <c r="CW455" s="62"/>
      <c r="CX455" s="62"/>
      <c r="CY455" s="62"/>
      <c r="CZ455" s="62"/>
      <c r="DA455" s="62"/>
      <c r="DB455" s="62"/>
      <c r="DC455" s="62"/>
      <c r="DD455" s="62"/>
      <c r="DE455" s="62"/>
      <c r="DF455" s="62"/>
      <c r="DG455" s="62"/>
      <c r="DH455" s="62"/>
      <c r="DI455" s="62"/>
      <c r="DJ455" s="62"/>
      <c r="DK455" s="62"/>
      <c r="DL455" s="62"/>
      <c r="DM455" s="62"/>
      <c r="DN455" s="62"/>
      <c r="DO455" s="62"/>
      <c r="DP455" s="62"/>
      <c r="DQ455" s="62"/>
      <c r="DR455" s="62"/>
      <c r="DS455" s="62"/>
    </row>
    <row r="456" spans="1:123" s="49" customFormat="1" x14ac:dyDescent="0.25">
      <c r="A456" s="43">
        <v>7000</v>
      </c>
      <c r="B456" s="44"/>
      <c r="C456" s="45">
        <v>7993</v>
      </c>
      <c r="D456" s="46" t="s">
        <v>668</v>
      </c>
      <c r="E456" s="57" t="s">
        <v>229</v>
      </c>
      <c r="F456" s="48">
        <f>'P1-C1'!F461+'P1-C2'!F461</f>
        <v>0</v>
      </c>
      <c r="G456" s="48">
        <f>'P1-C1'!G461+'P1-C2'!G461</f>
        <v>0</v>
      </c>
      <c r="H456" s="48">
        <f>'P1-C1'!H461+'P1-C2'!H461</f>
        <v>0</v>
      </c>
      <c r="I456" s="48">
        <f>'P1-C1'!I461+'P1-C2'!I461</f>
        <v>0</v>
      </c>
      <c r="J456" s="48">
        <f>'P1-C1'!J461+'P1-C2'!J461</f>
        <v>0</v>
      </c>
      <c r="K456" s="48">
        <f>'P1-C1'!K461+'P1-C2'!K461</f>
        <v>0</v>
      </c>
      <c r="L456" s="48">
        <f>'P1-C1'!L461+'P1-C2'!L461</f>
        <v>0</v>
      </c>
      <c r="M456" s="48">
        <f>'P1-C1'!M461+'P1-C2'!M461</f>
        <v>0</v>
      </c>
      <c r="N456" s="48">
        <f>'P1-C1'!N461+'P1-C2'!N461</f>
        <v>0</v>
      </c>
      <c r="O456" s="48">
        <f>'P1-C1'!O461+'P1-C2'!O461</f>
        <v>0</v>
      </c>
      <c r="P456" s="48">
        <f>'P1-C1'!P461+'P1-C2'!P461</f>
        <v>0</v>
      </c>
      <c r="Q456" s="48">
        <f>'P1-C1'!Q461+'P1-C2'!Q461</f>
        <v>0</v>
      </c>
      <c r="R456" s="66">
        <f t="shared" si="12"/>
        <v>0</v>
      </c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  <c r="AR456" s="62"/>
      <c r="AS456" s="62"/>
      <c r="AT456" s="62"/>
      <c r="AU456" s="62"/>
      <c r="AV456" s="62"/>
      <c r="AW456" s="62"/>
      <c r="AX456" s="62"/>
      <c r="AY456" s="62"/>
      <c r="AZ456" s="62"/>
      <c r="BA456" s="62"/>
      <c r="BB456" s="62"/>
      <c r="BC456" s="62"/>
      <c r="BD456" s="62"/>
      <c r="BE456" s="62"/>
      <c r="BF456" s="62"/>
      <c r="BG456" s="62"/>
      <c r="BH456" s="62"/>
      <c r="BI456" s="62"/>
      <c r="BJ456" s="62"/>
      <c r="BK456" s="62"/>
      <c r="BL456" s="62"/>
      <c r="BM456" s="62"/>
      <c r="BN456" s="62"/>
      <c r="BO456" s="62"/>
      <c r="BP456" s="62"/>
      <c r="BQ456" s="62"/>
      <c r="BR456" s="62"/>
      <c r="BS456" s="62"/>
      <c r="BT456" s="62"/>
      <c r="BU456" s="62"/>
      <c r="BV456" s="62"/>
      <c r="BW456" s="62"/>
      <c r="BX456" s="62"/>
      <c r="BY456" s="62"/>
      <c r="BZ456" s="62"/>
      <c r="CA456" s="62"/>
      <c r="CB456" s="62"/>
      <c r="CC456" s="62"/>
      <c r="CD456" s="62"/>
      <c r="CE456" s="62"/>
      <c r="CF456" s="62"/>
      <c r="CG456" s="62"/>
      <c r="CH456" s="62"/>
      <c r="CI456" s="62"/>
      <c r="CJ456" s="62"/>
      <c r="CK456" s="62"/>
      <c r="CL456" s="62"/>
      <c r="CM456" s="62"/>
      <c r="CN456" s="62"/>
      <c r="CO456" s="62"/>
      <c r="CP456" s="62"/>
      <c r="CQ456" s="62"/>
      <c r="CR456" s="62"/>
      <c r="CS456" s="62"/>
      <c r="CT456" s="62"/>
      <c r="CU456" s="62"/>
      <c r="CV456" s="62"/>
      <c r="CW456" s="62"/>
      <c r="CX456" s="62"/>
      <c r="CY456" s="62"/>
      <c r="CZ456" s="62"/>
      <c r="DA456" s="62"/>
      <c r="DB456" s="62"/>
      <c r="DC456" s="62"/>
      <c r="DD456" s="62"/>
      <c r="DE456" s="62"/>
      <c r="DF456" s="62"/>
      <c r="DG456" s="62"/>
      <c r="DH456" s="62"/>
      <c r="DI456" s="62"/>
      <c r="DJ456" s="62"/>
      <c r="DK456" s="62"/>
      <c r="DL456" s="62"/>
      <c r="DM456" s="62"/>
      <c r="DN456" s="62"/>
      <c r="DO456" s="62"/>
      <c r="DP456" s="62"/>
      <c r="DQ456" s="62"/>
      <c r="DR456" s="62"/>
      <c r="DS456" s="62"/>
    </row>
    <row r="457" spans="1:123" s="49" customFormat="1" x14ac:dyDescent="0.25">
      <c r="A457" s="43">
        <v>7000</v>
      </c>
      <c r="B457" s="44"/>
      <c r="C457" s="45">
        <v>7994</v>
      </c>
      <c r="D457" s="46" t="s">
        <v>669</v>
      </c>
      <c r="E457" s="57" t="s">
        <v>229</v>
      </c>
      <c r="F457" s="48">
        <f>'P1-C1'!F462+'P1-C2'!F462</f>
        <v>0</v>
      </c>
      <c r="G457" s="48">
        <f>'P1-C1'!G462+'P1-C2'!G462</f>
        <v>0</v>
      </c>
      <c r="H457" s="48">
        <f>'P1-C1'!H462+'P1-C2'!H462</f>
        <v>0</v>
      </c>
      <c r="I457" s="48">
        <f>'P1-C1'!I462+'P1-C2'!I462</f>
        <v>0</v>
      </c>
      <c r="J457" s="48">
        <f>'P1-C1'!J462+'P1-C2'!J462</f>
        <v>0</v>
      </c>
      <c r="K457" s="48">
        <f>'P1-C1'!K462+'P1-C2'!K462</f>
        <v>0</v>
      </c>
      <c r="L457" s="48">
        <f>'P1-C1'!L462+'P1-C2'!L462</f>
        <v>0</v>
      </c>
      <c r="M457" s="48">
        <f>'P1-C1'!M462+'P1-C2'!M462</f>
        <v>0</v>
      </c>
      <c r="N457" s="48">
        <f>'P1-C1'!N462+'P1-C2'!N462</f>
        <v>0</v>
      </c>
      <c r="O457" s="48">
        <f>'P1-C1'!O462+'P1-C2'!O462</f>
        <v>0</v>
      </c>
      <c r="P457" s="48">
        <f>'P1-C1'!P462+'P1-C2'!P462</f>
        <v>0</v>
      </c>
      <c r="Q457" s="48">
        <f>'P1-C1'!Q462+'P1-C2'!Q462</f>
        <v>0</v>
      </c>
      <c r="R457" s="66">
        <f t="shared" si="12"/>
        <v>0</v>
      </c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  <c r="AR457" s="62"/>
      <c r="AS457" s="62"/>
      <c r="AT457" s="62"/>
      <c r="AU457" s="62"/>
      <c r="AV457" s="62"/>
      <c r="AW457" s="62"/>
      <c r="AX457" s="62"/>
      <c r="AY457" s="62"/>
      <c r="AZ457" s="62"/>
      <c r="BA457" s="62"/>
      <c r="BB457" s="62"/>
      <c r="BC457" s="62"/>
      <c r="BD457" s="62"/>
      <c r="BE457" s="62"/>
      <c r="BF457" s="62"/>
      <c r="BG457" s="62"/>
      <c r="BH457" s="62"/>
      <c r="BI457" s="62"/>
      <c r="BJ457" s="62"/>
      <c r="BK457" s="62"/>
      <c r="BL457" s="62"/>
      <c r="BM457" s="62"/>
      <c r="BN457" s="62"/>
      <c r="BO457" s="62"/>
      <c r="BP457" s="62"/>
      <c r="BQ457" s="62"/>
      <c r="BR457" s="62"/>
      <c r="BS457" s="62"/>
      <c r="BT457" s="62"/>
      <c r="BU457" s="62"/>
      <c r="BV457" s="62"/>
      <c r="BW457" s="62"/>
      <c r="BX457" s="62"/>
      <c r="BY457" s="62"/>
      <c r="BZ457" s="62"/>
      <c r="CA457" s="62"/>
      <c r="CB457" s="62"/>
      <c r="CC457" s="62"/>
      <c r="CD457" s="62"/>
      <c r="CE457" s="62"/>
      <c r="CF457" s="62"/>
      <c r="CG457" s="62"/>
      <c r="CH457" s="62"/>
      <c r="CI457" s="62"/>
      <c r="CJ457" s="62"/>
      <c r="CK457" s="62"/>
      <c r="CL457" s="62"/>
      <c r="CM457" s="62"/>
      <c r="CN457" s="62"/>
      <c r="CO457" s="62"/>
      <c r="CP457" s="62"/>
      <c r="CQ457" s="62"/>
      <c r="CR457" s="62"/>
      <c r="CS457" s="62"/>
      <c r="CT457" s="62"/>
      <c r="CU457" s="62"/>
      <c r="CV457" s="62"/>
      <c r="CW457" s="62"/>
      <c r="CX457" s="62"/>
      <c r="CY457" s="62"/>
      <c r="CZ457" s="62"/>
      <c r="DA457" s="62"/>
      <c r="DB457" s="62"/>
      <c r="DC457" s="62"/>
      <c r="DD457" s="62"/>
      <c r="DE457" s="62"/>
      <c r="DF457" s="62"/>
      <c r="DG457" s="62"/>
      <c r="DH457" s="62"/>
      <c r="DI457" s="62"/>
      <c r="DJ457" s="62"/>
      <c r="DK457" s="62"/>
      <c r="DL457" s="62"/>
      <c r="DM457" s="62"/>
      <c r="DN457" s="62"/>
      <c r="DO457" s="62"/>
      <c r="DP457" s="62"/>
      <c r="DQ457" s="62"/>
      <c r="DR457" s="62"/>
      <c r="DS457" s="62"/>
    </row>
    <row r="458" spans="1:123" s="49" customFormat="1" x14ac:dyDescent="0.25">
      <c r="A458" s="43">
        <v>7000</v>
      </c>
      <c r="B458" s="44"/>
      <c r="C458" s="45">
        <v>7995</v>
      </c>
      <c r="D458" s="46" t="s">
        <v>670</v>
      </c>
      <c r="E458" s="57" t="s">
        <v>229</v>
      </c>
      <c r="F458" s="48">
        <f>'P1-C1'!F463+'P1-C2'!F463</f>
        <v>0</v>
      </c>
      <c r="G458" s="48">
        <f>'P1-C1'!G463+'P1-C2'!G463</f>
        <v>0</v>
      </c>
      <c r="H458" s="48">
        <f>'P1-C1'!H463+'P1-C2'!H463</f>
        <v>0</v>
      </c>
      <c r="I458" s="48">
        <f>'P1-C1'!I463+'P1-C2'!I463</f>
        <v>0</v>
      </c>
      <c r="J458" s="48">
        <f>'P1-C1'!J463+'P1-C2'!J463</f>
        <v>0</v>
      </c>
      <c r="K458" s="48">
        <f>'P1-C1'!K463+'P1-C2'!K463</f>
        <v>0</v>
      </c>
      <c r="L458" s="48">
        <f>'P1-C1'!L463+'P1-C2'!L463</f>
        <v>0</v>
      </c>
      <c r="M458" s="48">
        <f>'P1-C1'!M463+'P1-C2'!M463</f>
        <v>0</v>
      </c>
      <c r="N458" s="48">
        <f>'P1-C1'!N463+'P1-C2'!N463</f>
        <v>0</v>
      </c>
      <c r="O458" s="48">
        <f>'P1-C1'!O463+'P1-C2'!O463</f>
        <v>0</v>
      </c>
      <c r="P458" s="48">
        <f>'P1-C1'!P463+'P1-C2'!P463</f>
        <v>0</v>
      </c>
      <c r="Q458" s="48">
        <f>'P1-C1'!Q463+'P1-C2'!Q463</f>
        <v>0</v>
      </c>
      <c r="R458" s="66">
        <f t="shared" si="12"/>
        <v>0</v>
      </c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/>
      <c r="AW458" s="62"/>
      <c r="AX458" s="62"/>
      <c r="AY458" s="62"/>
      <c r="AZ458" s="62"/>
      <c r="BA458" s="62"/>
      <c r="BB458" s="62"/>
      <c r="BC458" s="62"/>
      <c r="BD458" s="62"/>
      <c r="BE458" s="62"/>
      <c r="BF458" s="62"/>
      <c r="BG458" s="62"/>
      <c r="BH458" s="62"/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2"/>
      <c r="BY458" s="62"/>
      <c r="BZ458" s="62"/>
      <c r="CA458" s="62"/>
      <c r="CB458" s="62"/>
      <c r="CC458" s="62"/>
      <c r="CD458" s="62"/>
      <c r="CE458" s="62"/>
      <c r="CF458" s="62"/>
      <c r="CG458" s="62"/>
      <c r="CH458" s="62"/>
      <c r="CI458" s="62"/>
      <c r="CJ458" s="62"/>
      <c r="CK458" s="62"/>
      <c r="CL458" s="62"/>
      <c r="CM458" s="62"/>
      <c r="CN458" s="62"/>
      <c r="CO458" s="62"/>
      <c r="CP458" s="62"/>
      <c r="CQ458" s="62"/>
      <c r="CR458" s="62"/>
      <c r="CS458" s="62"/>
      <c r="CT458" s="62"/>
      <c r="CU458" s="62"/>
      <c r="CV458" s="62"/>
      <c r="CW458" s="62"/>
      <c r="CX458" s="62"/>
      <c r="CY458" s="62"/>
      <c r="CZ458" s="62"/>
      <c r="DA458" s="62"/>
      <c r="DB458" s="62"/>
      <c r="DC458" s="62"/>
      <c r="DD458" s="62"/>
      <c r="DE458" s="62"/>
      <c r="DF458" s="62"/>
      <c r="DG458" s="62"/>
      <c r="DH458" s="62"/>
      <c r="DI458" s="62"/>
      <c r="DJ458" s="62"/>
      <c r="DK458" s="62"/>
      <c r="DL458" s="62"/>
      <c r="DM458" s="62"/>
      <c r="DN458" s="62"/>
      <c r="DO458" s="62"/>
      <c r="DP458" s="62"/>
      <c r="DQ458" s="62"/>
      <c r="DR458" s="62"/>
      <c r="DS458" s="62"/>
    </row>
    <row r="459" spans="1:123" s="49" customFormat="1" ht="15.75" customHeight="1" x14ac:dyDescent="0.25">
      <c r="A459" s="58" t="s">
        <v>699</v>
      </c>
      <c r="B459" s="58"/>
      <c r="C459" s="58"/>
      <c r="D459" s="58"/>
      <c r="E459" s="58"/>
      <c r="F459" s="48">
        <f>'P1-C1'!F464+'P1-C2'!F464</f>
        <v>0</v>
      </c>
      <c r="G459" s="48">
        <f>'P1-C1'!G464+'P1-C2'!G464</f>
        <v>0</v>
      </c>
      <c r="H459" s="48">
        <f>'P1-C1'!H464+'P1-C2'!H464</f>
        <v>0</v>
      </c>
      <c r="I459" s="48">
        <f>'P1-C1'!I464+'P1-C2'!I464</f>
        <v>0</v>
      </c>
      <c r="J459" s="48">
        <f>'P1-C1'!J464+'P1-C2'!J464</f>
        <v>0</v>
      </c>
      <c r="K459" s="48">
        <f>'P1-C1'!K464+'P1-C2'!K464</f>
        <v>0</v>
      </c>
      <c r="L459" s="48">
        <f>'P1-C1'!L464+'P1-C2'!L464</f>
        <v>0</v>
      </c>
      <c r="M459" s="48">
        <f>'P1-C1'!M464+'P1-C2'!M464</f>
        <v>0</v>
      </c>
      <c r="N459" s="48">
        <f>'P1-C1'!N464+'P1-C2'!N464</f>
        <v>0</v>
      </c>
      <c r="O459" s="48">
        <f>'P1-C1'!O464+'P1-C2'!O464</f>
        <v>0</v>
      </c>
      <c r="P459" s="48">
        <f>'P1-C1'!P464+'P1-C2'!P464</f>
        <v>0</v>
      </c>
      <c r="Q459" s="48">
        <f>'P1-C1'!Q464+'P1-C2'!Q464</f>
        <v>0</v>
      </c>
      <c r="R459" s="64">
        <f>SUM(R410:R458)</f>
        <v>0</v>
      </c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  <c r="AR459" s="62"/>
      <c r="AS459" s="62"/>
      <c r="AT459" s="62"/>
      <c r="AU459" s="62"/>
      <c r="AV459" s="62"/>
      <c r="AW459" s="62"/>
      <c r="AX459" s="62"/>
      <c r="AY459" s="62"/>
      <c r="AZ459" s="62"/>
      <c r="BA459" s="62"/>
      <c r="BB459" s="62"/>
      <c r="BC459" s="62"/>
      <c r="BD459" s="62"/>
      <c r="BE459" s="62"/>
      <c r="BF459" s="62"/>
      <c r="BG459" s="62"/>
      <c r="BH459" s="62"/>
      <c r="BI459" s="62"/>
      <c r="BJ459" s="62"/>
      <c r="BK459" s="62"/>
      <c r="BL459" s="62"/>
      <c r="BM459" s="62"/>
      <c r="BN459" s="62"/>
      <c r="BO459" s="62"/>
      <c r="BP459" s="62"/>
      <c r="BQ459" s="62"/>
      <c r="BR459" s="62"/>
      <c r="BS459" s="62"/>
      <c r="BT459" s="62"/>
      <c r="BU459" s="62"/>
      <c r="BV459" s="62"/>
      <c r="BW459" s="62"/>
      <c r="BX459" s="62"/>
      <c r="BY459" s="62"/>
      <c r="BZ459" s="62"/>
      <c r="CA459" s="62"/>
      <c r="CB459" s="62"/>
      <c r="CC459" s="62"/>
      <c r="CD459" s="62"/>
      <c r="CE459" s="62"/>
      <c r="CF459" s="62"/>
      <c r="CG459" s="62"/>
      <c r="CH459" s="62"/>
      <c r="CI459" s="62"/>
      <c r="CJ459" s="62"/>
      <c r="CK459" s="62"/>
      <c r="CL459" s="62"/>
      <c r="CM459" s="62"/>
      <c r="CN459" s="62"/>
      <c r="CO459" s="62"/>
      <c r="CP459" s="62"/>
      <c r="CQ459" s="62"/>
      <c r="CR459" s="62"/>
      <c r="CS459" s="62"/>
      <c r="CT459" s="62"/>
      <c r="CU459" s="62"/>
      <c r="CV459" s="62"/>
      <c r="CW459" s="62"/>
      <c r="CX459" s="62"/>
      <c r="CY459" s="62"/>
      <c r="CZ459" s="62"/>
      <c r="DA459" s="62"/>
      <c r="DB459" s="62"/>
      <c r="DC459" s="62"/>
      <c r="DD459" s="62"/>
      <c r="DE459" s="62"/>
      <c r="DF459" s="62"/>
      <c r="DG459" s="62"/>
      <c r="DH459" s="62"/>
      <c r="DI459" s="62"/>
      <c r="DJ459" s="62"/>
      <c r="DK459" s="62"/>
      <c r="DL459" s="62"/>
      <c r="DM459" s="62"/>
      <c r="DN459" s="62"/>
      <c r="DO459" s="62"/>
      <c r="DP459" s="62"/>
      <c r="DQ459" s="62"/>
      <c r="DR459" s="62"/>
      <c r="DS459" s="62"/>
    </row>
    <row r="460" spans="1:123" s="49" customFormat="1" x14ac:dyDescent="0.25">
      <c r="A460" s="53"/>
      <c r="B460" s="53"/>
      <c r="C460" s="53"/>
      <c r="D460" s="53"/>
      <c r="E460" s="53"/>
      <c r="F460" s="48">
        <f>'P1-C1'!F465+'P1-C2'!F465</f>
        <v>0</v>
      </c>
      <c r="G460" s="48">
        <f>'P1-C1'!G465+'P1-C2'!G465</f>
        <v>0</v>
      </c>
      <c r="H460" s="48">
        <f>'P1-C1'!H465+'P1-C2'!H465</f>
        <v>0</v>
      </c>
      <c r="I460" s="48">
        <f>'P1-C1'!I465+'P1-C2'!I465</f>
        <v>0</v>
      </c>
      <c r="J460" s="48">
        <f>'P1-C1'!J465+'P1-C2'!J465</f>
        <v>0</v>
      </c>
      <c r="K460" s="48">
        <f>'P1-C1'!K465+'P1-C2'!K465</f>
        <v>0</v>
      </c>
      <c r="L460" s="48">
        <f>'P1-C1'!L465+'P1-C2'!L465</f>
        <v>0</v>
      </c>
      <c r="M460" s="48">
        <f>'P1-C1'!M465+'P1-C2'!M465</f>
        <v>0</v>
      </c>
      <c r="N460" s="48">
        <f>'P1-C1'!N465+'P1-C2'!N465</f>
        <v>0</v>
      </c>
      <c r="O460" s="48">
        <f>'P1-C1'!O465+'P1-C2'!O465</f>
        <v>0</v>
      </c>
      <c r="P460" s="48">
        <f>'P1-C1'!P465+'P1-C2'!P465</f>
        <v>0</v>
      </c>
      <c r="Q460" s="48">
        <f>'P1-C1'!Q465+'P1-C2'!Q465</f>
        <v>0</v>
      </c>
      <c r="R460" s="66">
        <f t="shared" ref="R460" si="13">SUM(F460:Q460)</f>
        <v>0</v>
      </c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  <c r="AR460" s="62"/>
      <c r="AS460" s="62"/>
      <c r="AT460" s="62"/>
      <c r="AU460" s="62"/>
      <c r="AV460" s="62"/>
      <c r="AW460" s="62"/>
      <c r="AX460" s="62"/>
      <c r="AY460" s="62"/>
      <c r="AZ460" s="62"/>
      <c r="BA460" s="62"/>
      <c r="BB460" s="62"/>
      <c r="BC460" s="62"/>
      <c r="BD460" s="62"/>
      <c r="BE460" s="62"/>
      <c r="BF460" s="62"/>
      <c r="BG460" s="62"/>
      <c r="BH460" s="62"/>
      <c r="BI460" s="62"/>
      <c r="BJ460" s="62"/>
      <c r="BK460" s="62"/>
      <c r="BL460" s="62"/>
      <c r="BM460" s="62"/>
      <c r="BN460" s="62"/>
      <c r="BO460" s="62"/>
      <c r="BP460" s="62"/>
      <c r="BQ460" s="62"/>
      <c r="BR460" s="62"/>
      <c r="BS460" s="62"/>
      <c r="BT460" s="62"/>
      <c r="BU460" s="62"/>
      <c r="BV460" s="62"/>
      <c r="BW460" s="62"/>
      <c r="BX460" s="62"/>
      <c r="BY460" s="62"/>
      <c r="BZ460" s="62"/>
      <c r="CA460" s="62"/>
      <c r="CB460" s="62"/>
      <c r="CC460" s="62"/>
      <c r="CD460" s="62"/>
      <c r="CE460" s="62"/>
      <c r="CF460" s="62"/>
      <c r="CG460" s="62"/>
      <c r="CH460" s="62"/>
      <c r="CI460" s="62"/>
      <c r="CJ460" s="62"/>
      <c r="CK460" s="62"/>
      <c r="CL460" s="62"/>
      <c r="CM460" s="62"/>
      <c r="CN460" s="62"/>
      <c r="CO460" s="62"/>
      <c r="CP460" s="62"/>
      <c r="CQ460" s="62"/>
      <c r="CR460" s="62"/>
      <c r="CS460" s="62"/>
      <c r="CT460" s="62"/>
      <c r="CU460" s="62"/>
      <c r="CV460" s="62"/>
      <c r="CW460" s="62"/>
      <c r="CX460" s="62"/>
      <c r="CY460" s="62"/>
      <c r="CZ460" s="62"/>
      <c r="DA460" s="62"/>
      <c r="DB460" s="62"/>
      <c r="DC460" s="62"/>
      <c r="DD460" s="62"/>
      <c r="DE460" s="62"/>
      <c r="DF460" s="62"/>
      <c r="DG460" s="62"/>
      <c r="DH460" s="62"/>
      <c r="DI460" s="62"/>
      <c r="DJ460" s="62"/>
      <c r="DK460" s="62"/>
      <c r="DL460" s="62"/>
      <c r="DM460" s="62"/>
      <c r="DN460" s="62"/>
      <c r="DO460" s="62"/>
      <c r="DP460" s="62"/>
      <c r="DQ460" s="62"/>
      <c r="DR460" s="62"/>
      <c r="DS460" s="62"/>
    </row>
    <row r="461" spans="1:123" s="49" customFormat="1" x14ac:dyDescent="0.25">
      <c r="A461" s="43">
        <v>9000</v>
      </c>
      <c r="B461" s="44"/>
      <c r="C461" s="45">
        <v>9111</v>
      </c>
      <c r="D461" s="46" t="s">
        <v>671</v>
      </c>
      <c r="E461" s="57" t="s">
        <v>229</v>
      </c>
      <c r="F461" s="48">
        <f>'P1-C1'!F466+'P1-C2'!F466</f>
        <v>0</v>
      </c>
      <c r="G461" s="48">
        <f>'P1-C1'!G466+'P1-C2'!G466</f>
        <v>0</v>
      </c>
      <c r="H461" s="48">
        <f>'P1-C1'!H466+'P1-C2'!H466</f>
        <v>0</v>
      </c>
      <c r="I461" s="48">
        <f>'P1-C1'!I466+'P1-C2'!I466</f>
        <v>0</v>
      </c>
      <c r="J461" s="48">
        <f>'P1-C1'!J466+'P1-C2'!J466</f>
        <v>0</v>
      </c>
      <c r="K461" s="48">
        <f>'P1-C1'!K466+'P1-C2'!K466</f>
        <v>0</v>
      </c>
      <c r="L461" s="48">
        <f>'P1-C1'!L466+'P1-C2'!L466</f>
        <v>0</v>
      </c>
      <c r="M461" s="48">
        <f>'P1-C1'!M466+'P1-C2'!M466</f>
        <v>0</v>
      </c>
      <c r="N461" s="48">
        <f>'P1-C1'!N466+'P1-C2'!N466</f>
        <v>0</v>
      </c>
      <c r="O461" s="48">
        <f>'P1-C1'!O466+'P1-C2'!O466</f>
        <v>0</v>
      </c>
      <c r="P461" s="48">
        <f>'P1-C1'!P466+'P1-C2'!P466</f>
        <v>0</v>
      </c>
      <c r="Q461" s="48">
        <f>'P1-C1'!Q466+'P1-C2'!Q466</f>
        <v>0</v>
      </c>
      <c r="R461" s="66">
        <f t="shared" ref="R461:R486" si="14">SUM(F461:Q461)</f>
        <v>0</v>
      </c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/>
      <c r="AW461" s="62"/>
      <c r="AX461" s="62"/>
      <c r="AY461" s="62"/>
      <c r="AZ461" s="62"/>
      <c r="BA461" s="62"/>
      <c r="BB461" s="62"/>
      <c r="BC461" s="62"/>
      <c r="BD461" s="62"/>
      <c r="BE461" s="62"/>
      <c r="BF461" s="62"/>
      <c r="BG461" s="62"/>
      <c r="BH461" s="62"/>
      <c r="BI461" s="62"/>
      <c r="BJ461" s="62"/>
      <c r="BK461" s="62"/>
      <c r="BL461" s="62"/>
      <c r="BM461" s="62"/>
      <c r="BN461" s="62"/>
      <c r="BO461" s="62"/>
      <c r="BP461" s="62"/>
      <c r="BQ461" s="62"/>
      <c r="BR461" s="62"/>
      <c r="BS461" s="62"/>
      <c r="BT461" s="62"/>
      <c r="BU461" s="62"/>
      <c r="BV461" s="62"/>
      <c r="BW461" s="62"/>
      <c r="BX461" s="62"/>
      <c r="BY461" s="62"/>
      <c r="BZ461" s="62"/>
      <c r="CA461" s="62"/>
      <c r="CB461" s="62"/>
      <c r="CC461" s="62"/>
      <c r="CD461" s="62"/>
      <c r="CE461" s="62"/>
      <c r="CF461" s="62"/>
      <c r="CG461" s="62"/>
      <c r="CH461" s="62"/>
      <c r="CI461" s="62"/>
      <c r="CJ461" s="62"/>
      <c r="CK461" s="62"/>
      <c r="CL461" s="62"/>
      <c r="CM461" s="62"/>
      <c r="CN461" s="62"/>
      <c r="CO461" s="62"/>
      <c r="CP461" s="62"/>
      <c r="CQ461" s="62"/>
      <c r="CR461" s="62"/>
      <c r="CS461" s="62"/>
      <c r="CT461" s="62"/>
      <c r="CU461" s="62"/>
      <c r="CV461" s="62"/>
      <c r="CW461" s="62"/>
      <c r="CX461" s="62"/>
      <c r="CY461" s="62"/>
      <c r="CZ461" s="62"/>
      <c r="DA461" s="62"/>
      <c r="DB461" s="62"/>
      <c r="DC461" s="62"/>
      <c r="DD461" s="62"/>
      <c r="DE461" s="62"/>
      <c r="DF461" s="62"/>
      <c r="DG461" s="62"/>
      <c r="DH461" s="62"/>
      <c r="DI461" s="62"/>
      <c r="DJ461" s="62"/>
      <c r="DK461" s="62"/>
      <c r="DL461" s="62"/>
      <c r="DM461" s="62"/>
      <c r="DN461" s="62"/>
      <c r="DO461" s="62"/>
      <c r="DP461" s="62"/>
      <c r="DQ461" s="62"/>
      <c r="DR461" s="62"/>
      <c r="DS461" s="62"/>
    </row>
    <row r="462" spans="1:123" s="49" customFormat="1" x14ac:dyDescent="0.25">
      <c r="A462" s="43">
        <v>9000</v>
      </c>
      <c r="B462" s="44"/>
      <c r="C462" s="45">
        <v>9121</v>
      </c>
      <c r="D462" s="46" t="s">
        <v>672</v>
      </c>
      <c r="E462" s="57" t="s">
        <v>229</v>
      </c>
      <c r="F462" s="48">
        <f>'P1-C1'!F467+'P1-C2'!F467</f>
        <v>0</v>
      </c>
      <c r="G462" s="48">
        <f>'P1-C1'!G467+'P1-C2'!G467</f>
        <v>0</v>
      </c>
      <c r="H462" s="48">
        <f>'P1-C1'!H467+'P1-C2'!H467</f>
        <v>0</v>
      </c>
      <c r="I462" s="48">
        <f>'P1-C1'!I467+'P1-C2'!I467</f>
        <v>0</v>
      </c>
      <c r="J462" s="48">
        <f>'P1-C1'!J467+'P1-C2'!J467</f>
        <v>0</v>
      </c>
      <c r="K462" s="48">
        <f>'P1-C1'!K467+'P1-C2'!K467</f>
        <v>0</v>
      </c>
      <c r="L462" s="48">
        <f>'P1-C1'!L467+'P1-C2'!L467</f>
        <v>0</v>
      </c>
      <c r="M462" s="48">
        <f>'P1-C1'!M467+'P1-C2'!M467</f>
        <v>0</v>
      </c>
      <c r="N462" s="48">
        <f>'P1-C1'!N467+'P1-C2'!N467</f>
        <v>0</v>
      </c>
      <c r="O462" s="48">
        <f>'P1-C1'!O467+'P1-C2'!O467</f>
        <v>0</v>
      </c>
      <c r="P462" s="48">
        <f>'P1-C1'!P467+'P1-C2'!P467</f>
        <v>0</v>
      </c>
      <c r="Q462" s="48">
        <f>'P1-C1'!Q467+'P1-C2'!Q467</f>
        <v>0</v>
      </c>
      <c r="R462" s="66">
        <f t="shared" si="14"/>
        <v>0</v>
      </c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  <c r="AR462" s="62"/>
      <c r="AS462" s="62"/>
      <c r="AT462" s="62"/>
      <c r="AU462" s="62"/>
      <c r="AV462" s="62"/>
      <c r="AW462" s="62"/>
      <c r="AX462" s="62"/>
      <c r="AY462" s="62"/>
      <c r="AZ462" s="62"/>
      <c r="BA462" s="62"/>
      <c r="BB462" s="62"/>
      <c r="BC462" s="62"/>
      <c r="BD462" s="62"/>
      <c r="BE462" s="62"/>
      <c r="BF462" s="62"/>
      <c r="BG462" s="62"/>
      <c r="BH462" s="62"/>
      <c r="BI462" s="62"/>
      <c r="BJ462" s="62"/>
      <c r="BK462" s="62"/>
      <c r="BL462" s="62"/>
      <c r="BM462" s="62"/>
      <c r="BN462" s="62"/>
      <c r="BO462" s="62"/>
      <c r="BP462" s="62"/>
      <c r="BQ462" s="62"/>
      <c r="BR462" s="62"/>
      <c r="BS462" s="62"/>
      <c r="BT462" s="62"/>
      <c r="BU462" s="62"/>
      <c r="BV462" s="62"/>
      <c r="BW462" s="62"/>
      <c r="BX462" s="62"/>
      <c r="BY462" s="62"/>
      <c r="BZ462" s="62"/>
      <c r="CA462" s="62"/>
      <c r="CB462" s="62"/>
      <c r="CC462" s="62"/>
      <c r="CD462" s="62"/>
      <c r="CE462" s="62"/>
      <c r="CF462" s="62"/>
      <c r="CG462" s="62"/>
      <c r="CH462" s="62"/>
      <c r="CI462" s="62"/>
      <c r="CJ462" s="62"/>
      <c r="CK462" s="62"/>
      <c r="CL462" s="62"/>
      <c r="CM462" s="62"/>
      <c r="CN462" s="62"/>
      <c r="CO462" s="62"/>
      <c r="CP462" s="62"/>
      <c r="CQ462" s="62"/>
      <c r="CR462" s="62"/>
      <c r="CS462" s="62"/>
      <c r="CT462" s="62"/>
      <c r="CU462" s="62"/>
      <c r="CV462" s="62"/>
      <c r="CW462" s="62"/>
      <c r="CX462" s="62"/>
      <c r="CY462" s="62"/>
      <c r="CZ462" s="62"/>
      <c r="DA462" s="62"/>
      <c r="DB462" s="62"/>
      <c r="DC462" s="62"/>
      <c r="DD462" s="62"/>
      <c r="DE462" s="62"/>
      <c r="DF462" s="62"/>
      <c r="DG462" s="62"/>
      <c r="DH462" s="62"/>
      <c r="DI462" s="62"/>
      <c r="DJ462" s="62"/>
      <c r="DK462" s="62"/>
      <c r="DL462" s="62"/>
      <c r="DM462" s="62"/>
      <c r="DN462" s="62"/>
      <c r="DO462" s="62"/>
      <c r="DP462" s="62"/>
      <c r="DQ462" s="62"/>
      <c r="DR462" s="62"/>
      <c r="DS462" s="62"/>
    </row>
    <row r="463" spans="1:123" s="49" customFormat="1" x14ac:dyDescent="0.25">
      <c r="A463" s="43">
        <v>9000</v>
      </c>
      <c r="B463" s="44"/>
      <c r="C463" s="45">
        <v>9131</v>
      </c>
      <c r="D463" s="46" t="s">
        <v>673</v>
      </c>
      <c r="E463" s="57" t="s">
        <v>229</v>
      </c>
      <c r="F463" s="48">
        <f>'P1-C1'!F468+'P1-C2'!F468</f>
        <v>0</v>
      </c>
      <c r="G463" s="48">
        <f>'P1-C1'!G468+'P1-C2'!G468</f>
        <v>0</v>
      </c>
      <c r="H463" s="48">
        <f>'P1-C1'!H468+'P1-C2'!H468</f>
        <v>0</v>
      </c>
      <c r="I463" s="48">
        <f>'P1-C1'!I468+'P1-C2'!I468</f>
        <v>0</v>
      </c>
      <c r="J463" s="48">
        <f>'P1-C1'!J468+'P1-C2'!J468</f>
        <v>0</v>
      </c>
      <c r="K463" s="48">
        <f>'P1-C1'!K468+'P1-C2'!K468</f>
        <v>0</v>
      </c>
      <c r="L463" s="48">
        <f>'P1-C1'!L468+'P1-C2'!L468</f>
        <v>0</v>
      </c>
      <c r="M463" s="48">
        <f>'P1-C1'!M468+'P1-C2'!M468</f>
        <v>0</v>
      </c>
      <c r="N463" s="48">
        <f>'P1-C1'!N468+'P1-C2'!N468</f>
        <v>0</v>
      </c>
      <c r="O463" s="48">
        <f>'P1-C1'!O468+'P1-C2'!O468</f>
        <v>0</v>
      </c>
      <c r="P463" s="48">
        <f>'P1-C1'!P468+'P1-C2'!P468</f>
        <v>0</v>
      </c>
      <c r="Q463" s="48">
        <f>'P1-C1'!Q468+'P1-C2'!Q468</f>
        <v>0</v>
      </c>
      <c r="R463" s="66">
        <f t="shared" si="14"/>
        <v>0</v>
      </c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/>
      <c r="AW463" s="62"/>
      <c r="AX463" s="62"/>
      <c r="AY463" s="62"/>
      <c r="AZ463" s="62"/>
      <c r="BA463" s="62"/>
      <c r="BB463" s="62"/>
      <c r="BC463" s="62"/>
      <c r="BD463" s="62"/>
      <c r="BE463" s="62"/>
      <c r="BF463" s="62"/>
      <c r="BG463" s="62"/>
      <c r="BH463" s="62"/>
      <c r="BI463" s="62"/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2"/>
      <c r="BY463" s="62"/>
      <c r="BZ463" s="62"/>
      <c r="CA463" s="62"/>
      <c r="CB463" s="62"/>
      <c r="CC463" s="62"/>
      <c r="CD463" s="62"/>
      <c r="CE463" s="62"/>
      <c r="CF463" s="62"/>
      <c r="CG463" s="62"/>
      <c r="CH463" s="62"/>
      <c r="CI463" s="62"/>
      <c r="CJ463" s="62"/>
      <c r="CK463" s="62"/>
      <c r="CL463" s="62"/>
      <c r="CM463" s="62"/>
      <c r="CN463" s="62"/>
      <c r="CO463" s="62"/>
      <c r="CP463" s="62"/>
      <c r="CQ463" s="62"/>
      <c r="CR463" s="62"/>
      <c r="CS463" s="62"/>
      <c r="CT463" s="62"/>
      <c r="CU463" s="62"/>
      <c r="CV463" s="62"/>
      <c r="CW463" s="62"/>
      <c r="CX463" s="62"/>
      <c r="CY463" s="62"/>
      <c r="CZ463" s="62"/>
      <c r="DA463" s="62"/>
      <c r="DB463" s="62"/>
      <c r="DC463" s="62"/>
      <c r="DD463" s="62"/>
      <c r="DE463" s="62"/>
      <c r="DF463" s="62"/>
      <c r="DG463" s="62"/>
      <c r="DH463" s="62"/>
      <c r="DI463" s="62"/>
      <c r="DJ463" s="62"/>
      <c r="DK463" s="62"/>
      <c r="DL463" s="62"/>
      <c r="DM463" s="62"/>
      <c r="DN463" s="62"/>
      <c r="DO463" s="62"/>
      <c r="DP463" s="62"/>
      <c r="DQ463" s="62"/>
      <c r="DR463" s="62"/>
      <c r="DS463" s="62"/>
    </row>
    <row r="464" spans="1:123" s="49" customFormat="1" x14ac:dyDescent="0.25">
      <c r="A464" s="43">
        <v>9000</v>
      </c>
      <c r="B464" s="44"/>
      <c r="C464" s="45">
        <v>9141</v>
      </c>
      <c r="D464" s="46" t="s">
        <v>674</v>
      </c>
      <c r="E464" s="57" t="s">
        <v>229</v>
      </c>
      <c r="F464" s="48">
        <f>'P1-C1'!F469+'P1-C2'!F469</f>
        <v>0</v>
      </c>
      <c r="G464" s="48">
        <f>'P1-C1'!G469+'P1-C2'!G469</f>
        <v>0</v>
      </c>
      <c r="H464" s="48">
        <f>'P1-C1'!H469+'P1-C2'!H469</f>
        <v>0</v>
      </c>
      <c r="I464" s="48">
        <f>'P1-C1'!I469+'P1-C2'!I469</f>
        <v>0</v>
      </c>
      <c r="J464" s="48">
        <f>'P1-C1'!J469+'P1-C2'!J469</f>
        <v>0</v>
      </c>
      <c r="K464" s="48">
        <f>'P1-C1'!K469+'P1-C2'!K469</f>
        <v>0</v>
      </c>
      <c r="L464" s="48">
        <f>'P1-C1'!L469+'P1-C2'!L469</f>
        <v>0</v>
      </c>
      <c r="M464" s="48">
        <f>'P1-C1'!M469+'P1-C2'!M469</f>
        <v>0</v>
      </c>
      <c r="N464" s="48">
        <f>'P1-C1'!N469+'P1-C2'!N469</f>
        <v>0</v>
      </c>
      <c r="O464" s="48">
        <f>'P1-C1'!O469+'P1-C2'!O469</f>
        <v>0</v>
      </c>
      <c r="P464" s="48">
        <f>'P1-C1'!P469+'P1-C2'!P469</f>
        <v>0</v>
      </c>
      <c r="Q464" s="48">
        <f>'P1-C1'!Q469+'P1-C2'!Q469</f>
        <v>0</v>
      </c>
      <c r="R464" s="66">
        <f t="shared" si="14"/>
        <v>0</v>
      </c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  <c r="AR464" s="62"/>
      <c r="AS464" s="62"/>
      <c r="AT464" s="62"/>
      <c r="AU464" s="62"/>
      <c r="AV464" s="62"/>
      <c r="AW464" s="62"/>
      <c r="AX464" s="62"/>
      <c r="AY464" s="62"/>
      <c r="AZ464" s="62"/>
      <c r="BA464" s="62"/>
      <c r="BB464" s="62"/>
      <c r="BC464" s="62"/>
      <c r="BD464" s="62"/>
      <c r="BE464" s="62"/>
      <c r="BF464" s="62"/>
      <c r="BG464" s="62"/>
      <c r="BH464" s="62"/>
      <c r="BI464" s="62"/>
      <c r="BJ464" s="62"/>
      <c r="BK464" s="62"/>
      <c r="BL464" s="62"/>
      <c r="BM464" s="62"/>
      <c r="BN464" s="62"/>
      <c r="BO464" s="62"/>
      <c r="BP464" s="62"/>
      <c r="BQ464" s="62"/>
      <c r="BR464" s="62"/>
      <c r="BS464" s="62"/>
      <c r="BT464" s="62"/>
      <c r="BU464" s="62"/>
      <c r="BV464" s="62"/>
      <c r="BW464" s="62"/>
      <c r="BX464" s="62"/>
      <c r="BY464" s="62"/>
      <c r="BZ464" s="62"/>
      <c r="CA464" s="62"/>
      <c r="CB464" s="62"/>
      <c r="CC464" s="62"/>
      <c r="CD464" s="62"/>
      <c r="CE464" s="62"/>
      <c r="CF464" s="62"/>
      <c r="CG464" s="62"/>
      <c r="CH464" s="62"/>
      <c r="CI464" s="62"/>
      <c r="CJ464" s="62"/>
      <c r="CK464" s="62"/>
      <c r="CL464" s="62"/>
      <c r="CM464" s="62"/>
      <c r="CN464" s="62"/>
      <c r="CO464" s="62"/>
      <c r="CP464" s="62"/>
      <c r="CQ464" s="62"/>
      <c r="CR464" s="62"/>
      <c r="CS464" s="62"/>
      <c r="CT464" s="62"/>
      <c r="CU464" s="62"/>
      <c r="CV464" s="62"/>
      <c r="CW464" s="62"/>
      <c r="CX464" s="62"/>
      <c r="CY464" s="62"/>
      <c r="CZ464" s="62"/>
      <c r="DA464" s="62"/>
      <c r="DB464" s="62"/>
      <c r="DC464" s="62"/>
      <c r="DD464" s="62"/>
      <c r="DE464" s="62"/>
      <c r="DF464" s="62"/>
      <c r="DG464" s="62"/>
      <c r="DH464" s="62"/>
      <c r="DI464" s="62"/>
      <c r="DJ464" s="62"/>
      <c r="DK464" s="62"/>
      <c r="DL464" s="62"/>
      <c r="DM464" s="62"/>
      <c r="DN464" s="62"/>
      <c r="DO464" s="62"/>
      <c r="DP464" s="62"/>
      <c r="DQ464" s="62"/>
      <c r="DR464" s="62"/>
      <c r="DS464" s="62"/>
    </row>
    <row r="465" spans="1:123" s="49" customFormat="1" x14ac:dyDescent="0.25">
      <c r="A465" s="43">
        <v>9000</v>
      </c>
      <c r="B465" s="44"/>
      <c r="C465" s="45">
        <v>9151</v>
      </c>
      <c r="D465" s="46" t="s">
        <v>675</v>
      </c>
      <c r="E465" s="57" t="s">
        <v>229</v>
      </c>
      <c r="F465" s="48">
        <f>'P1-C1'!F470+'P1-C2'!F470</f>
        <v>0</v>
      </c>
      <c r="G465" s="48">
        <f>'P1-C1'!G470+'P1-C2'!G470</f>
        <v>0</v>
      </c>
      <c r="H465" s="48">
        <f>'P1-C1'!H470+'P1-C2'!H470</f>
        <v>0</v>
      </c>
      <c r="I465" s="48">
        <f>'P1-C1'!I470+'P1-C2'!I470</f>
        <v>0</v>
      </c>
      <c r="J465" s="48">
        <f>'P1-C1'!J470+'P1-C2'!J470</f>
        <v>0</v>
      </c>
      <c r="K465" s="48">
        <f>'P1-C1'!K470+'P1-C2'!K470</f>
        <v>0</v>
      </c>
      <c r="L465" s="48">
        <f>'P1-C1'!L470+'P1-C2'!L470</f>
        <v>0</v>
      </c>
      <c r="M465" s="48">
        <f>'P1-C1'!M470+'P1-C2'!M470</f>
        <v>0</v>
      </c>
      <c r="N465" s="48">
        <f>'P1-C1'!N470+'P1-C2'!N470</f>
        <v>0</v>
      </c>
      <c r="O465" s="48">
        <f>'P1-C1'!O470+'P1-C2'!O470</f>
        <v>0</v>
      </c>
      <c r="P465" s="48">
        <f>'P1-C1'!P470+'P1-C2'!P470</f>
        <v>0</v>
      </c>
      <c r="Q465" s="48">
        <f>'P1-C1'!Q470+'P1-C2'!Q470</f>
        <v>0</v>
      </c>
      <c r="R465" s="66">
        <f t="shared" si="14"/>
        <v>0</v>
      </c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  <c r="AR465" s="62"/>
      <c r="AS465" s="62"/>
      <c r="AT465" s="62"/>
      <c r="AU465" s="62"/>
      <c r="AV465" s="62"/>
      <c r="AW465" s="62"/>
      <c r="AX465" s="62"/>
      <c r="AY465" s="62"/>
      <c r="AZ465" s="62"/>
      <c r="BA465" s="62"/>
      <c r="BB465" s="62"/>
      <c r="BC465" s="62"/>
      <c r="BD465" s="62"/>
      <c r="BE465" s="62"/>
      <c r="BF465" s="62"/>
      <c r="BG465" s="62"/>
      <c r="BH465" s="62"/>
      <c r="BI465" s="62"/>
      <c r="BJ465" s="62"/>
      <c r="BK465" s="62"/>
      <c r="BL465" s="62"/>
      <c r="BM465" s="62"/>
      <c r="BN465" s="62"/>
      <c r="BO465" s="62"/>
      <c r="BP465" s="62"/>
      <c r="BQ465" s="62"/>
      <c r="BR465" s="62"/>
      <c r="BS465" s="62"/>
      <c r="BT465" s="62"/>
      <c r="BU465" s="62"/>
      <c r="BV465" s="62"/>
      <c r="BW465" s="62"/>
      <c r="BX465" s="62"/>
      <c r="BY465" s="62"/>
      <c r="BZ465" s="62"/>
      <c r="CA465" s="62"/>
      <c r="CB465" s="62"/>
      <c r="CC465" s="62"/>
      <c r="CD465" s="62"/>
      <c r="CE465" s="62"/>
      <c r="CF465" s="62"/>
      <c r="CG465" s="62"/>
      <c r="CH465" s="62"/>
      <c r="CI465" s="62"/>
      <c r="CJ465" s="62"/>
      <c r="CK465" s="62"/>
      <c r="CL465" s="62"/>
      <c r="CM465" s="62"/>
      <c r="CN465" s="62"/>
      <c r="CO465" s="62"/>
      <c r="CP465" s="62"/>
      <c r="CQ465" s="62"/>
      <c r="CR465" s="62"/>
      <c r="CS465" s="62"/>
      <c r="CT465" s="62"/>
      <c r="CU465" s="62"/>
      <c r="CV465" s="62"/>
      <c r="CW465" s="62"/>
      <c r="CX465" s="62"/>
      <c r="CY465" s="62"/>
      <c r="CZ465" s="62"/>
      <c r="DA465" s="62"/>
      <c r="DB465" s="62"/>
      <c r="DC465" s="62"/>
      <c r="DD465" s="62"/>
      <c r="DE465" s="62"/>
      <c r="DF465" s="62"/>
      <c r="DG465" s="62"/>
      <c r="DH465" s="62"/>
      <c r="DI465" s="62"/>
      <c r="DJ465" s="62"/>
      <c r="DK465" s="62"/>
      <c r="DL465" s="62"/>
      <c r="DM465" s="62"/>
      <c r="DN465" s="62"/>
      <c r="DO465" s="62"/>
      <c r="DP465" s="62"/>
      <c r="DQ465" s="62"/>
      <c r="DR465" s="62"/>
      <c r="DS465" s="62"/>
    </row>
    <row r="466" spans="1:123" s="49" customFormat="1" x14ac:dyDescent="0.25">
      <c r="A466" s="43">
        <v>9000</v>
      </c>
      <c r="B466" s="44"/>
      <c r="C466" s="45">
        <v>9161</v>
      </c>
      <c r="D466" s="46" t="s">
        <v>676</v>
      </c>
      <c r="E466" s="57" t="s">
        <v>229</v>
      </c>
      <c r="F466" s="48">
        <f>'P1-C1'!F471+'P1-C2'!F471</f>
        <v>0</v>
      </c>
      <c r="G466" s="48">
        <f>'P1-C1'!G471+'P1-C2'!G471</f>
        <v>0</v>
      </c>
      <c r="H466" s="48">
        <f>'P1-C1'!H471+'P1-C2'!H471</f>
        <v>0</v>
      </c>
      <c r="I466" s="48">
        <f>'P1-C1'!I471+'P1-C2'!I471</f>
        <v>0</v>
      </c>
      <c r="J466" s="48">
        <f>'P1-C1'!J471+'P1-C2'!J471</f>
        <v>0</v>
      </c>
      <c r="K466" s="48">
        <f>'P1-C1'!K471+'P1-C2'!K471</f>
        <v>0</v>
      </c>
      <c r="L466" s="48">
        <f>'P1-C1'!L471+'P1-C2'!L471</f>
        <v>0</v>
      </c>
      <c r="M466" s="48">
        <f>'P1-C1'!M471+'P1-C2'!M471</f>
        <v>0</v>
      </c>
      <c r="N466" s="48">
        <f>'P1-C1'!N471+'P1-C2'!N471</f>
        <v>0</v>
      </c>
      <c r="O466" s="48">
        <f>'P1-C1'!O471+'P1-C2'!O471</f>
        <v>0</v>
      </c>
      <c r="P466" s="48">
        <f>'P1-C1'!P471+'P1-C2'!P471</f>
        <v>0</v>
      </c>
      <c r="Q466" s="48">
        <f>'P1-C1'!Q471+'P1-C2'!Q471</f>
        <v>0</v>
      </c>
      <c r="R466" s="66">
        <f t="shared" si="14"/>
        <v>0</v>
      </c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  <c r="AR466" s="62"/>
      <c r="AS466" s="62"/>
      <c r="AT466" s="62"/>
      <c r="AU466" s="62"/>
      <c r="AV466" s="62"/>
      <c r="AW466" s="62"/>
      <c r="AX466" s="62"/>
      <c r="AY466" s="62"/>
      <c r="AZ466" s="62"/>
      <c r="BA466" s="62"/>
      <c r="BB466" s="62"/>
      <c r="BC466" s="62"/>
      <c r="BD466" s="62"/>
      <c r="BE466" s="62"/>
      <c r="BF466" s="62"/>
      <c r="BG466" s="62"/>
      <c r="BH466" s="62"/>
      <c r="BI466" s="62"/>
      <c r="BJ466" s="62"/>
      <c r="BK466" s="62"/>
      <c r="BL466" s="62"/>
      <c r="BM466" s="62"/>
      <c r="BN466" s="62"/>
      <c r="BO466" s="62"/>
      <c r="BP466" s="62"/>
      <c r="BQ466" s="62"/>
      <c r="BR466" s="62"/>
      <c r="BS466" s="62"/>
      <c r="BT466" s="62"/>
      <c r="BU466" s="62"/>
      <c r="BV466" s="62"/>
      <c r="BW466" s="62"/>
      <c r="BX466" s="62"/>
      <c r="BY466" s="62"/>
      <c r="BZ466" s="62"/>
      <c r="CA466" s="62"/>
      <c r="CB466" s="62"/>
      <c r="CC466" s="62"/>
      <c r="CD466" s="62"/>
      <c r="CE466" s="62"/>
      <c r="CF466" s="62"/>
      <c r="CG466" s="62"/>
      <c r="CH466" s="62"/>
      <c r="CI466" s="62"/>
      <c r="CJ466" s="62"/>
      <c r="CK466" s="62"/>
      <c r="CL466" s="62"/>
      <c r="CM466" s="62"/>
      <c r="CN466" s="62"/>
      <c r="CO466" s="62"/>
      <c r="CP466" s="62"/>
      <c r="CQ466" s="62"/>
      <c r="CR466" s="62"/>
      <c r="CS466" s="62"/>
      <c r="CT466" s="62"/>
      <c r="CU466" s="62"/>
      <c r="CV466" s="62"/>
      <c r="CW466" s="62"/>
      <c r="CX466" s="62"/>
      <c r="CY466" s="62"/>
      <c r="CZ466" s="62"/>
      <c r="DA466" s="62"/>
      <c r="DB466" s="62"/>
      <c r="DC466" s="62"/>
      <c r="DD466" s="62"/>
      <c r="DE466" s="62"/>
      <c r="DF466" s="62"/>
      <c r="DG466" s="62"/>
      <c r="DH466" s="62"/>
      <c r="DI466" s="62"/>
      <c r="DJ466" s="62"/>
      <c r="DK466" s="62"/>
      <c r="DL466" s="62"/>
      <c r="DM466" s="62"/>
      <c r="DN466" s="62"/>
      <c r="DO466" s="62"/>
      <c r="DP466" s="62"/>
      <c r="DQ466" s="62"/>
      <c r="DR466" s="62"/>
      <c r="DS466" s="62"/>
    </row>
    <row r="467" spans="1:123" s="49" customFormat="1" x14ac:dyDescent="0.25">
      <c r="A467" s="43">
        <v>9000</v>
      </c>
      <c r="B467" s="44"/>
      <c r="C467" s="45">
        <v>9171</v>
      </c>
      <c r="D467" s="46" t="s">
        <v>677</v>
      </c>
      <c r="E467" s="57" t="s">
        <v>229</v>
      </c>
      <c r="F467" s="48">
        <f>'P1-C1'!F472+'P1-C2'!F472</f>
        <v>0</v>
      </c>
      <c r="G467" s="48">
        <f>'P1-C1'!G472+'P1-C2'!G472</f>
        <v>0</v>
      </c>
      <c r="H467" s="48">
        <f>'P1-C1'!H472+'P1-C2'!H472</f>
        <v>0</v>
      </c>
      <c r="I467" s="48">
        <f>'P1-C1'!I472+'P1-C2'!I472</f>
        <v>0</v>
      </c>
      <c r="J467" s="48">
        <f>'P1-C1'!J472+'P1-C2'!J472</f>
        <v>0</v>
      </c>
      <c r="K467" s="48">
        <f>'P1-C1'!K472+'P1-C2'!K472</f>
        <v>0</v>
      </c>
      <c r="L467" s="48">
        <f>'P1-C1'!L472+'P1-C2'!L472</f>
        <v>0</v>
      </c>
      <c r="M467" s="48">
        <f>'P1-C1'!M472+'P1-C2'!M472</f>
        <v>0</v>
      </c>
      <c r="N467" s="48">
        <f>'P1-C1'!N472+'P1-C2'!N472</f>
        <v>0</v>
      </c>
      <c r="O467" s="48">
        <f>'P1-C1'!O472+'P1-C2'!O472</f>
        <v>0</v>
      </c>
      <c r="P467" s="48">
        <f>'P1-C1'!P472+'P1-C2'!P472</f>
        <v>0</v>
      </c>
      <c r="Q467" s="48">
        <f>'P1-C1'!Q472+'P1-C2'!Q472</f>
        <v>0</v>
      </c>
      <c r="R467" s="66">
        <f t="shared" si="14"/>
        <v>0</v>
      </c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  <c r="AT467" s="62"/>
      <c r="AU467" s="62"/>
      <c r="AV467" s="62"/>
      <c r="AW467" s="62"/>
      <c r="AX467" s="62"/>
      <c r="AY467" s="62"/>
      <c r="AZ467" s="62"/>
      <c r="BA467" s="62"/>
      <c r="BB467" s="62"/>
      <c r="BC467" s="62"/>
      <c r="BD467" s="62"/>
      <c r="BE467" s="62"/>
      <c r="BF467" s="62"/>
      <c r="BG467" s="62"/>
      <c r="BH467" s="62"/>
      <c r="BI467" s="62"/>
      <c r="BJ467" s="62"/>
      <c r="BK467" s="62"/>
      <c r="BL467" s="62"/>
      <c r="BM467" s="62"/>
      <c r="BN467" s="62"/>
      <c r="BO467" s="62"/>
      <c r="BP467" s="62"/>
      <c r="BQ467" s="62"/>
      <c r="BR467" s="62"/>
      <c r="BS467" s="62"/>
      <c r="BT467" s="62"/>
      <c r="BU467" s="62"/>
      <c r="BV467" s="62"/>
      <c r="BW467" s="62"/>
      <c r="BX467" s="62"/>
      <c r="BY467" s="62"/>
      <c r="BZ467" s="62"/>
      <c r="CA467" s="62"/>
      <c r="CB467" s="62"/>
      <c r="CC467" s="62"/>
      <c r="CD467" s="62"/>
      <c r="CE467" s="62"/>
      <c r="CF467" s="62"/>
      <c r="CG467" s="62"/>
      <c r="CH467" s="62"/>
      <c r="CI467" s="62"/>
      <c r="CJ467" s="62"/>
      <c r="CK467" s="62"/>
      <c r="CL467" s="62"/>
      <c r="CM467" s="62"/>
      <c r="CN467" s="62"/>
      <c r="CO467" s="62"/>
      <c r="CP467" s="62"/>
      <c r="CQ467" s="62"/>
      <c r="CR467" s="62"/>
      <c r="CS467" s="62"/>
      <c r="CT467" s="62"/>
      <c r="CU467" s="62"/>
      <c r="CV467" s="62"/>
      <c r="CW467" s="62"/>
      <c r="CX467" s="62"/>
      <c r="CY467" s="62"/>
      <c r="CZ467" s="62"/>
      <c r="DA467" s="62"/>
      <c r="DB467" s="62"/>
      <c r="DC467" s="62"/>
      <c r="DD467" s="62"/>
      <c r="DE467" s="62"/>
      <c r="DF467" s="62"/>
      <c r="DG467" s="62"/>
      <c r="DH467" s="62"/>
      <c r="DI467" s="62"/>
      <c r="DJ467" s="62"/>
      <c r="DK467" s="62"/>
      <c r="DL467" s="62"/>
      <c r="DM467" s="62"/>
      <c r="DN467" s="62"/>
      <c r="DO467" s="62"/>
      <c r="DP467" s="62"/>
      <c r="DQ467" s="62"/>
      <c r="DR467" s="62"/>
      <c r="DS467" s="62"/>
    </row>
    <row r="468" spans="1:123" s="49" customFormat="1" x14ac:dyDescent="0.25">
      <c r="A468" s="43">
        <v>9000</v>
      </c>
      <c r="B468" s="44"/>
      <c r="C468" s="45">
        <v>9181</v>
      </c>
      <c r="D468" s="46" t="s">
        <v>678</v>
      </c>
      <c r="E468" s="57" t="s">
        <v>229</v>
      </c>
      <c r="F468" s="48">
        <f>'P1-C1'!F473+'P1-C2'!F473</f>
        <v>0</v>
      </c>
      <c r="G468" s="48">
        <f>'P1-C1'!G473+'P1-C2'!G473</f>
        <v>0</v>
      </c>
      <c r="H468" s="48">
        <f>'P1-C1'!H473+'P1-C2'!H473</f>
        <v>0</v>
      </c>
      <c r="I468" s="48">
        <f>'P1-C1'!I473+'P1-C2'!I473</f>
        <v>0</v>
      </c>
      <c r="J468" s="48">
        <f>'P1-C1'!J473+'P1-C2'!J473</f>
        <v>0</v>
      </c>
      <c r="K468" s="48">
        <f>'P1-C1'!K473+'P1-C2'!K473</f>
        <v>0</v>
      </c>
      <c r="L468" s="48">
        <f>'P1-C1'!L473+'P1-C2'!L473</f>
        <v>0</v>
      </c>
      <c r="M468" s="48">
        <f>'P1-C1'!M473+'P1-C2'!M473</f>
        <v>0</v>
      </c>
      <c r="N468" s="48">
        <f>'P1-C1'!N473+'P1-C2'!N473</f>
        <v>0</v>
      </c>
      <c r="O468" s="48">
        <f>'P1-C1'!O473+'P1-C2'!O473</f>
        <v>0</v>
      </c>
      <c r="P468" s="48">
        <f>'P1-C1'!P473+'P1-C2'!P473</f>
        <v>0</v>
      </c>
      <c r="Q468" s="48">
        <f>'P1-C1'!Q473+'P1-C2'!Q473</f>
        <v>0</v>
      </c>
      <c r="R468" s="66">
        <f t="shared" si="14"/>
        <v>0</v>
      </c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/>
      <c r="AW468" s="62"/>
      <c r="AX468" s="62"/>
      <c r="AY468" s="62"/>
      <c r="AZ468" s="62"/>
      <c r="BA468" s="62"/>
      <c r="BB468" s="62"/>
      <c r="BC468" s="62"/>
      <c r="BD468" s="62"/>
      <c r="BE468" s="62"/>
      <c r="BF468" s="62"/>
      <c r="BG468" s="62"/>
      <c r="BH468" s="62"/>
      <c r="BI468" s="62"/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2"/>
      <c r="BZ468" s="62"/>
      <c r="CA468" s="62"/>
      <c r="CB468" s="62"/>
      <c r="CC468" s="62"/>
      <c r="CD468" s="62"/>
      <c r="CE468" s="62"/>
      <c r="CF468" s="62"/>
      <c r="CG468" s="62"/>
      <c r="CH468" s="62"/>
      <c r="CI468" s="62"/>
      <c r="CJ468" s="62"/>
      <c r="CK468" s="62"/>
      <c r="CL468" s="62"/>
      <c r="CM468" s="62"/>
      <c r="CN468" s="62"/>
      <c r="CO468" s="62"/>
      <c r="CP468" s="62"/>
      <c r="CQ468" s="62"/>
      <c r="CR468" s="62"/>
      <c r="CS468" s="62"/>
      <c r="CT468" s="62"/>
      <c r="CU468" s="62"/>
      <c r="CV468" s="62"/>
      <c r="CW468" s="62"/>
      <c r="CX468" s="62"/>
      <c r="CY468" s="62"/>
      <c r="CZ468" s="62"/>
      <c r="DA468" s="62"/>
      <c r="DB468" s="62"/>
      <c r="DC468" s="62"/>
      <c r="DD468" s="62"/>
      <c r="DE468" s="62"/>
      <c r="DF468" s="62"/>
      <c r="DG468" s="62"/>
      <c r="DH468" s="62"/>
      <c r="DI468" s="62"/>
      <c r="DJ468" s="62"/>
      <c r="DK468" s="62"/>
      <c r="DL468" s="62"/>
      <c r="DM468" s="62"/>
      <c r="DN468" s="62"/>
      <c r="DO468" s="62"/>
      <c r="DP468" s="62"/>
      <c r="DQ468" s="62"/>
      <c r="DR468" s="62"/>
      <c r="DS468" s="62"/>
    </row>
    <row r="469" spans="1:123" s="49" customFormat="1" x14ac:dyDescent="0.25">
      <c r="A469" s="43">
        <v>9000</v>
      </c>
      <c r="B469" s="44"/>
      <c r="C469" s="45">
        <v>9211</v>
      </c>
      <c r="D469" s="46" t="s">
        <v>679</v>
      </c>
      <c r="E469" s="57" t="s">
        <v>229</v>
      </c>
      <c r="F469" s="48">
        <f>'P1-C1'!F474+'P1-C2'!F474</f>
        <v>0</v>
      </c>
      <c r="G469" s="48">
        <f>'P1-C1'!G474+'P1-C2'!G474</f>
        <v>0</v>
      </c>
      <c r="H469" s="48">
        <f>'P1-C1'!H474+'P1-C2'!H474</f>
        <v>0</v>
      </c>
      <c r="I469" s="48">
        <f>'P1-C1'!I474+'P1-C2'!I474</f>
        <v>0</v>
      </c>
      <c r="J469" s="48">
        <f>'P1-C1'!J474+'P1-C2'!J474</f>
        <v>0</v>
      </c>
      <c r="K469" s="48">
        <f>'P1-C1'!K474+'P1-C2'!K474</f>
        <v>0</v>
      </c>
      <c r="L469" s="48">
        <f>'P1-C1'!L474+'P1-C2'!L474</f>
        <v>0</v>
      </c>
      <c r="M469" s="48">
        <f>'P1-C1'!M474+'P1-C2'!M474</f>
        <v>0</v>
      </c>
      <c r="N469" s="48">
        <f>'P1-C1'!N474+'P1-C2'!N474</f>
        <v>0</v>
      </c>
      <c r="O469" s="48">
        <f>'P1-C1'!O474+'P1-C2'!O474</f>
        <v>0</v>
      </c>
      <c r="P469" s="48">
        <f>'P1-C1'!P474+'P1-C2'!P474</f>
        <v>0</v>
      </c>
      <c r="Q469" s="48">
        <f>'P1-C1'!Q474+'P1-C2'!Q474</f>
        <v>0</v>
      </c>
      <c r="R469" s="66">
        <f t="shared" si="14"/>
        <v>0</v>
      </c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62"/>
      <c r="BA469" s="62"/>
      <c r="BB469" s="62"/>
      <c r="BC469" s="62"/>
      <c r="BD469" s="62"/>
      <c r="BE469" s="62"/>
      <c r="BF469" s="62"/>
      <c r="BG469" s="62"/>
      <c r="BH469" s="62"/>
      <c r="BI469" s="62"/>
      <c r="BJ469" s="62"/>
      <c r="BK469" s="62"/>
      <c r="BL469" s="62"/>
      <c r="BM469" s="62"/>
      <c r="BN469" s="62"/>
      <c r="BO469" s="62"/>
      <c r="BP469" s="62"/>
      <c r="BQ469" s="62"/>
      <c r="BR469" s="62"/>
      <c r="BS469" s="62"/>
      <c r="BT469" s="62"/>
      <c r="BU469" s="62"/>
      <c r="BV469" s="62"/>
      <c r="BW469" s="62"/>
      <c r="BX469" s="62"/>
      <c r="BY469" s="62"/>
      <c r="BZ469" s="62"/>
      <c r="CA469" s="62"/>
      <c r="CB469" s="62"/>
      <c r="CC469" s="62"/>
      <c r="CD469" s="62"/>
      <c r="CE469" s="62"/>
      <c r="CF469" s="62"/>
      <c r="CG469" s="62"/>
      <c r="CH469" s="62"/>
      <c r="CI469" s="62"/>
      <c r="CJ469" s="62"/>
      <c r="CK469" s="62"/>
      <c r="CL469" s="62"/>
      <c r="CM469" s="62"/>
      <c r="CN469" s="62"/>
      <c r="CO469" s="62"/>
      <c r="CP469" s="62"/>
      <c r="CQ469" s="62"/>
      <c r="CR469" s="62"/>
      <c r="CS469" s="62"/>
      <c r="CT469" s="62"/>
      <c r="CU469" s="62"/>
      <c r="CV469" s="62"/>
      <c r="CW469" s="62"/>
      <c r="CX469" s="62"/>
      <c r="CY469" s="62"/>
      <c r="CZ469" s="62"/>
      <c r="DA469" s="62"/>
      <c r="DB469" s="62"/>
      <c r="DC469" s="62"/>
      <c r="DD469" s="62"/>
      <c r="DE469" s="62"/>
      <c r="DF469" s="62"/>
      <c r="DG469" s="62"/>
      <c r="DH469" s="62"/>
      <c r="DI469" s="62"/>
      <c r="DJ469" s="62"/>
      <c r="DK469" s="62"/>
      <c r="DL469" s="62"/>
      <c r="DM469" s="62"/>
      <c r="DN469" s="62"/>
      <c r="DO469" s="62"/>
      <c r="DP469" s="62"/>
      <c r="DQ469" s="62"/>
      <c r="DR469" s="62"/>
      <c r="DS469" s="62"/>
    </row>
    <row r="470" spans="1:123" s="49" customFormat="1" x14ac:dyDescent="0.25">
      <c r="A470" s="43">
        <v>9000</v>
      </c>
      <c r="B470" s="44"/>
      <c r="C470" s="45">
        <v>9221</v>
      </c>
      <c r="D470" s="46" t="s">
        <v>680</v>
      </c>
      <c r="E470" s="57" t="s">
        <v>229</v>
      </c>
      <c r="F470" s="48">
        <f>'P1-C1'!F475+'P1-C2'!F475</f>
        <v>0</v>
      </c>
      <c r="G470" s="48">
        <f>'P1-C1'!G475+'P1-C2'!G475</f>
        <v>0</v>
      </c>
      <c r="H470" s="48">
        <f>'P1-C1'!H475+'P1-C2'!H475</f>
        <v>0</v>
      </c>
      <c r="I470" s="48">
        <f>'P1-C1'!I475+'P1-C2'!I475</f>
        <v>0</v>
      </c>
      <c r="J470" s="48">
        <f>'P1-C1'!J475+'P1-C2'!J475</f>
        <v>0</v>
      </c>
      <c r="K470" s="48">
        <f>'P1-C1'!K475+'P1-C2'!K475</f>
        <v>0</v>
      </c>
      <c r="L470" s="48">
        <f>'P1-C1'!L475+'P1-C2'!L475</f>
        <v>0</v>
      </c>
      <c r="M470" s="48">
        <f>'P1-C1'!M475+'P1-C2'!M475</f>
        <v>0</v>
      </c>
      <c r="N470" s="48">
        <f>'P1-C1'!N475+'P1-C2'!N475</f>
        <v>0</v>
      </c>
      <c r="O470" s="48">
        <f>'P1-C1'!O475+'P1-C2'!O475</f>
        <v>0</v>
      </c>
      <c r="P470" s="48">
        <f>'P1-C1'!P475+'P1-C2'!P475</f>
        <v>0</v>
      </c>
      <c r="Q470" s="48">
        <f>'P1-C1'!Q475+'P1-C2'!Q475</f>
        <v>0</v>
      </c>
      <c r="R470" s="66">
        <f t="shared" si="14"/>
        <v>0</v>
      </c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  <c r="AR470" s="62"/>
      <c r="AS470" s="62"/>
      <c r="AT470" s="62"/>
      <c r="AU470" s="62"/>
      <c r="AV470" s="62"/>
      <c r="AW470" s="62"/>
      <c r="AX470" s="62"/>
      <c r="AY470" s="62"/>
      <c r="AZ470" s="62"/>
      <c r="BA470" s="62"/>
      <c r="BB470" s="62"/>
      <c r="BC470" s="62"/>
      <c r="BD470" s="62"/>
      <c r="BE470" s="62"/>
      <c r="BF470" s="62"/>
      <c r="BG470" s="62"/>
      <c r="BH470" s="62"/>
      <c r="BI470" s="62"/>
      <c r="BJ470" s="62"/>
      <c r="BK470" s="62"/>
      <c r="BL470" s="62"/>
      <c r="BM470" s="62"/>
      <c r="BN470" s="62"/>
      <c r="BO470" s="62"/>
      <c r="BP470" s="62"/>
      <c r="BQ470" s="62"/>
      <c r="BR470" s="62"/>
      <c r="BS470" s="62"/>
      <c r="BT470" s="62"/>
      <c r="BU470" s="62"/>
      <c r="BV470" s="62"/>
      <c r="BW470" s="62"/>
      <c r="BX470" s="62"/>
      <c r="BY470" s="62"/>
      <c r="BZ470" s="62"/>
      <c r="CA470" s="62"/>
      <c r="CB470" s="62"/>
      <c r="CC470" s="62"/>
      <c r="CD470" s="62"/>
      <c r="CE470" s="62"/>
      <c r="CF470" s="62"/>
      <c r="CG470" s="62"/>
      <c r="CH470" s="62"/>
      <c r="CI470" s="62"/>
      <c r="CJ470" s="62"/>
      <c r="CK470" s="62"/>
      <c r="CL470" s="62"/>
      <c r="CM470" s="62"/>
      <c r="CN470" s="62"/>
      <c r="CO470" s="62"/>
      <c r="CP470" s="62"/>
      <c r="CQ470" s="62"/>
      <c r="CR470" s="62"/>
      <c r="CS470" s="62"/>
      <c r="CT470" s="62"/>
      <c r="CU470" s="62"/>
      <c r="CV470" s="62"/>
      <c r="CW470" s="62"/>
      <c r="CX470" s="62"/>
      <c r="CY470" s="62"/>
      <c r="CZ470" s="62"/>
      <c r="DA470" s="62"/>
      <c r="DB470" s="62"/>
      <c r="DC470" s="62"/>
      <c r="DD470" s="62"/>
      <c r="DE470" s="62"/>
      <c r="DF470" s="62"/>
      <c r="DG470" s="62"/>
      <c r="DH470" s="62"/>
      <c r="DI470" s="62"/>
      <c r="DJ470" s="62"/>
      <c r="DK470" s="62"/>
      <c r="DL470" s="62"/>
      <c r="DM470" s="62"/>
      <c r="DN470" s="62"/>
      <c r="DO470" s="62"/>
      <c r="DP470" s="62"/>
      <c r="DQ470" s="62"/>
      <c r="DR470" s="62"/>
      <c r="DS470" s="62"/>
    </row>
    <row r="471" spans="1:123" s="49" customFormat="1" x14ac:dyDescent="0.25">
      <c r="A471" s="43">
        <v>9000</v>
      </c>
      <c r="B471" s="44"/>
      <c r="C471" s="45">
        <v>9231</v>
      </c>
      <c r="D471" s="46" t="s">
        <v>681</v>
      </c>
      <c r="E471" s="57" t="s">
        <v>229</v>
      </c>
      <c r="F471" s="48">
        <f>'P1-C1'!F476+'P1-C2'!F476</f>
        <v>0</v>
      </c>
      <c r="G471" s="48">
        <f>'P1-C1'!G476+'P1-C2'!G476</f>
        <v>0</v>
      </c>
      <c r="H471" s="48">
        <f>'P1-C1'!H476+'P1-C2'!H476</f>
        <v>0</v>
      </c>
      <c r="I471" s="48">
        <f>'P1-C1'!I476+'P1-C2'!I476</f>
        <v>0</v>
      </c>
      <c r="J471" s="48">
        <f>'P1-C1'!J476+'P1-C2'!J476</f>
        <v>0</v>
      </c>
      <c r="K471" s="48">
        <f>'P1-C1'!K476+'P1-C2'!K476</f>
        <v>0</v>
      </c>
      <c r="L471" s="48">
        <f>'P1-C1'!L476+'P1-C2'!L476</f>
        <v>0</v>
      </c>
      <c r="M471" s="48">
        <f>'P1-C1'!M476+'P1-C2'!M476</f>
        <v>0</v>
      </c>
      <c r="N471" s="48">
        <f>'P1-C1'!N476+'P1-C2'!N476</f>
        <v>0</v>
      </c>
      <c r="O471" s="48">
        <f>'P1-C1'!O476+'P1-C2'!O476</f>
        <v>0</v>
      </c>
      <c r="P471" s="48">
        <f>'P1-C1'!P476+'P1-C2'!P476</f>
        <v>0</v>
      </c>
      <c r="Q471" s="48">
        <f>'P1-C1'!Q476+'P1-C2'!Q476</f>
        <v>0</v>
      </c>
      <c r="R471" s="66">
        <f t="shared" si="14"/>
        <v>0</v>
      </c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/>
      <c r="AW471" s="62"/>
      <c r="AX471" s="62"/>
      <c r="AY471" s="62"/>
      <c r="AZ471" s="62"/>
      <c r="BA471" s="62"/>
      <c r="BB471" s="62"/>
      <c r="BC471" s="62"/>
      <c r="BD471" s="62"/>
      <c r="BE471" s="62"/>
      <c r="BF471" s="62"/>
      <c r="BG471" s="62"/>
      <c r="BH471" s="62"/>
      <c r="BI471" s="62"/>
      <c r="BJ471" s="62"/>
      <c r="BK471" s="62"/>
      <c r="BL471" s="62"/>
      <c r="BM471" s="62"/>
      <c r="BN471" s="62"/>
      <c r="BO471" s="62"/>
      <c r="BP471" s="62"/>
      <c r="BQ471" s="62"/>
      <c r="BR471" s="62"/>
      <c r="BS471" s="62"/>
      <c r="BT471" s="62"/>
      <c r="BU471" s="62"/>
      <c r="BV471" s="62"/>
      <c r="BW471" s="62"/>
      <c r="BX471" s="62"/>
      <c r="BY471" s="62"/>
      <c r="BZ471" s="62"/>
      <c r="CA471" s="62"/>
      <c r="CB471" s="62"/>
      <c r="CC471" s="62"/>
      <c r="CD471" s="62"/>
      <c r="CE471" s="62"/>
      <c r="CF471" s="62"/>
      <c r="CG471" s="62"/>
      <c r="CH471" s="62"/>
      <c r="CI471" s="62"/>
      <c r="CJ471" s="62"/>
      <c r="CK471" s="62"/>
      <c r="CL471" s="62"/>
      <c r="CM471" s="62"/>
      <c r="CN471" s="62"/>
      <c r="CO471" s="62"/>
      <c r="CP471" s="62"/>
      <c r="CQ471" s="62"/>
      <c r="CR471" s="62"/>
      <c r="CS471" s="62"/>
      <c r="CT471" s="62"/>
      <c r="CU471" s="62"/>
      <c r="CV471" s="62"/>
      <c r="CW471" s="62"/>
      <c r="CX471" s="62"/>
      <c r="CY471" s="62"/>
      <c r="CZ471" s="62"/>
      <c r="DA471" s="62"/>
      <c r="DB471" s="62"/>
      <c r="DC471" s="62"/>
      <c r="DD471" s="62"/>
      <c r="DE471" s="62"/>
      <c r="DF471" s="62"/>
      <c r="DG471" s="62"/>
      <c r="DH471" s="62"/>
      <c r="DI471" s="62"/>
      <c r="DJ471" s="62"/>
      <c r="DK471" s="62"/>
      <c r="DL471" s="62"/>
      <c r="DM471" s="62"/>
      <c r="DN471" s="62"/>
      <c r="DO471" s="62"/>
      <c r="DP471" s="62"/>
      <c r="DQ471" s="62"/>
      <c r="DR471" s="62"/>
      <c r="DS471" s="62"/>
    </row>
    <row r="472" spans="1:123" s="49" customFormat="1" x14ac:dyDescent="0.25">
      <c r="A472" s="43">
        <v>9000</v>
      </c>
      <c r="B472" s="44"/>
      <c r="C472" s="45">
        <v>9241</v>
      </c>
      <c r="D472" s="46" t="s">
        <v>682</v>
      </c>
      <c r="E472" s="57" t="s">
        <v>229</v>
      </c>
      <c r="F472" s="48">
        <f>'P1-C1'!F477+'P1-C2'!F477</f>
        <v>0</v>
      </c>
      <c r="G472" s="48">
        <f>'P1-C1'!G477+'P1-C2'!G477</f>
        <v>0</v>
      </c>
      <c r="H472" s="48">
        <f>'P1-C1'!H477+'P1-C2'!H477</f>
        <v>0</v>
      </c>
      <c r="I472" s="48">
        <f>'P1-C1'!I477+'P1-C2'!I477</f>
        <v>0</v>
      </c>
      <c r="J472" s="48">
        <f>'P1-C1'!J477+'P1-C2'!J477</f>
        <v>0</v>
      </c>
      <c r="K472" s="48">
        <f>'P1-C1'!K477+'P1-C2'!K477</f>
        <v>0</v>
      </c>
      <c r="L472" s="48">
        <f>'P1-C1'!L477+'P1-C2'!L477</f>
        <v>0</v>
      </c>
      <c r="M472" s="48">
        <f>'P1-C1'!M477+'P1-C2'!M477</f>
        <v>0</v>
      </c>
      <c r="N472" s="48">
        <f>'P1-C1'!N477+'P1-C2'!N477</f>
        <v>0</v>
      </c>
      <c r="O472" s="48">
        <f>'P1-C1'!O477+'P1-C2'!O477</f>
        <v>0</v>
      </c>
      <c r="P472" s="48">
        <f>'P1-C1'!P477+'P1-C2'!P477</f>
        <v>0</v>
      </c>
      <c r="Q472" s="48">
        <f>'P1-C1'!Q477+'P1-C2'!Q477</f>
        <v>0</v>
      </c>
      <c r="R472" s="66">
        <f t="shared" si="14"/>
        <v>0</v>
      </c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  <c r="AR472" s="62"/>
      <c r="AS472" s="62"/>
      <c r="AT472" s="62"/>
      <c r="AU472" s="62"/>
      <c r="AV472" s="62"/>
      <c r="AW472" s="62"/>
      <c r="AX472" s="62"/>
      <c r="AY472" s="62"/>
      <c r="AZ472" s="62"/>
      <c r="BA472" s="62"/>
      <c r="BB472" s="62"/>
      <c r="BC472" s="62"/>
      <c r="BD472" s="62"/>
      <c r="BE472" s="62"/>
      <c r="BF472" s="62"/>
      <c r="BG472" s="62"/>
      <c r="BH472" s="62"/>
      <c r="BI472" s="62"/>
      <c r="BJ472" s="62"/>
      <c r="BK472" s="62"/>
      <c r="BL472" s="62"/>
      <c r="BM472" s="62"/>
      <c r="BN472" s="62"/>
      <c r="BO472" s="62"/>
      <c r="BP472" s="62"/>
      <c r="BQ472" s="62"/>
      <c r="BR472" s="62"/>
      <c r="BS472" s="62"/>
      <c r="BT472" s="62"/>
      <c r="BU472" s="62"/>
      <c r="BV472" s="62"/>
      <c r="BW472" s="62"/>
      <c r="BX472" s="62"/>
      <c r="BY472" s="62"/>
      <c r="BZ472" s="62"/>
      <c r="CA472" s="62"/>
      <c r="CB472" s="62"/>
      <c r="CC472" s="62"/>
      <c r="CD472" s="62"/>
      <c r="CE472" s="62"/>
      <c r="CF472" s="62"/>
      <c r="CG472" s="62"/>
      <c r="CH472" s="62"/>
      <c r="CI472" s="62"/>
      <c r="CJ472" s="62"/>
      <c r="CK472" s="62"/>
      <c r="CL472" s="62"/>
      <c r="CM472" s="62"/>
      <c r="CN472" s="62"/>
      <c r="CO472" s="62"/>
      <c r="CP472" s="62"/>
      <c r="CQ472" s="62"/>
      <c r="CR472" s="62"/>
      <c r="CS472" s="62"/>
      <c r="CT472" s="62"/>
      <c r="CU472" s="62"/>
      <c r="CV472" s="62"/>
      <c r="CW472" s="62"/>
      <c r="CX472" s="62"/>
      <c r="CY472" s="62"/>
      <c r="CZ472" s="62"/>
      <c r="DA472" s="62"/>
      <c r="DB472" s="62"/>
      <c r="DC472" s="62"/>
      <c r="DD472" s="62"/>
      <c r="DE472" s="62"/>
      <c r="DF472" s="62"/>
      <c r="DG472" s="62"/>
      <c r="DH472" s="62"/>
      <c r="DI472" s="62"/>
      <c r="DJ472" s="62"/>
      <c r="DK472" s="62"/>
      <c r="DL472" s="62"/>
      <c r="DM472" s="62"/>
      <c r="DN472" s="62"/>
      <c r="DO472" s="62"/>
      <c r="DP472" s="62"/>
      <c r="DQ472" s="62"/>
      <c r="DR472" s="62"/>
      <c r="DS472" s="62"/>
    </row>
    <row r="473" spans="1:123" s="49" customFormat="1" x14ac:dyDescent="0.25">
      <c r="A473" s="43">
        <v>9000</v>
      </c>
      <c r="B473" s="44"/>
      <c r="C473" s="45">
        <v>9251</v>
      </c>
      <c r="D473" s="46" t="s">
        <v>683</v>
      </c>
      <c r="E473" s="57" t="s">
        <v>229</v>
      </c>
      <c r="F473" s="48">
        <f>'P1-C1'!F478+'P1-C2'!F478</f>
        <v>0</v>
      </c>
      <c r="G473" s="48">
        <f>'P1-C1'!G478+'P1-C2'!G478</f>
        <v>0</v>
      </c>
      <c r="H473" s="48">
        <f>'P1-C1'!H478+'P1-C2'!H478</f>
        <v>0</v>
      </c>
      <c r="I473" s="48">
        <f>'P1-C1'!I478+'P1-C2'!I478</f>
        <v>0</v>
      </c>
      <c r="J473" s="48">
        <f>'P1-C1'!J478+'P1-C2'!J478</f>
        <v>0</v>
      </c>
      <c r="K473" s="48">
        <f>'P1-C1'!K478+'P1-C2'!K478</f>
        <v>0</v>
      </c>
      <c r="L473" s="48">
        <f>'P1-C1'!L478+'P1-C2'!L478</f>
        <v>0</v>
      </c>
      <c r="M473" s="48">
        <f>'P1-C1'!M478+'P1-C2'!M478</f>
        <v>0</v>
      </c>
      <c r="N473" s="48">
        <f>'P1-C1'!N478+'P1-C2'!N478</f>
        <v>0</v>
      </c>
      <c r="O473" s="48">
        <f>'P1-C1'!O478+'P1-C2'!O478</f>
        <v>0</v>
      </c>
      <c r="P473" s="48">
        <f>'P1-C1'!P478+'P1-C2'!P478</f>
        <v>0</v>
      </c>
      <c r="Q473" s="48">
        <f>'P1-C1'!Q478+'P1-C2'!Q478</f>
        <v>0</v>
      </c>
      <c r="R473" s="66">
        <f t="shared" si="14"/>
        <v>0</v>
      </c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/>
      <c r="AW473" s="62"/>
      <c r="AX473" s="62"/>
      <c r="AY473" s="62"/>
      <c r="AZ473" s="62"/>
      <c r="BA473" s="62"/>
      <c r="BB473" s="62"/>
      <c r="BC473" s="62"/>
      <c r="BD473" s="62"/>
      <c r="BE473" s="62"/>
      <c r="BF473" s="62"/>
      <c r="BG473" s="62"/>
      <c r="BH473" s="62"/>
      <c r="BI473" s="62"/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2"/>
      <c r="CA473" s="62"/>
      <c r="CB473" s="62"/>
      <c r="CC473" s="62"/>
      <c r="CD473" s="62"/>
      <c r="CE473" s="62"/>
      <c r="CF473" s="62"/>
      <c r="CG473" s="62"/>
      <c r="CH473" s="62"/>
      <c r="CI473" s="62"/>
      <c r="CJ473" s="62"/>
      <c r="CK473" s="62"/>
      <c r="CL473" s="62"/>
      <c r="CM473" s="62"/>
      <c r="CN473" s="62"/>
      <c r="CO473" s="62"/>
      <c r="CP473" s="62"/>
      <c r="CQ473" s="62"/>
      <c r="CR473" s="62"/>
      <c r="CS473" s="62"/>
      <c r="CT473" s="62"/>
      <c r="CU473" s="62"/>
      <c r="CV473" s="62"/>
      <c r="CW473" s="62"/>
      <c r="CX473" s="62"/>
      <c r="CY473" s="62"/>
      <c r="CZ473" s="62"/>
      <c r="DA473" s="62"/>
      <c r="DB473" s="62"/>
      <c r="DC473" s="62"/>
      <c r="DD473" s="62"/>
      <c r="DE473" s="62"/>
      <c r="DF473" s="62"/>
      <c r="DG473" s="62"/>
      <c r="DH473" s="62"/>
      <c r="DI473" s="62"/>
      <c r="DJ473" s="62"/>
      <c r="DK473" s="62"/>
      <c r="DL473" s="62"/>
      <c r="DM473" s="62"/>
      <c r="DN473" s="62"/>
      <c r="DO473" s="62"/>
      <c r="DP473" s="62"/>
      <c r="DQ473" s="62"/>
      <c r="DR473" s="62"/>
      <c r="DS473" s="62"/>
    </row>
    <row r="474" spans="1:123" s="49" customFormat="1" x14ac:dyDescent="0.25">
      <c r="A474" s="43">
        <v>9000</v>
      </c>
      <c r="B474" s="44"/>
      <c r="C474" s="45">
        <v>9261</v>
      </c>
      <c r="D474" s="46" t="s">
        <v>684</v>
      </c>
      <c r="E474" s="57" t="s">
        <v>229</v>
      </c>
      <c r="F474" s="48">
        <f>'P1-C1'!F479+'P1-C2'!F479</f>
        <v>0</v>
      </c>
      <c r="G474" s="48">
        <f>'P1-C1'!G479+'P1-C2'!G479</f>
        <v>0</v>
      </c>
      <c r="H474" s="48">
        <f>'P1-C1'!H479+'P1-C2'!H479</f>
        <v>0</v>
      </c>
      <c r="I474" s="48">
        <f>'P1-C1'!I479+'P1-C2'!I479</f>
        <v>0</v>
      </c>
      <c r="J474" s="48">
        <f>'P1-C1'!J479+'P1-C2'!J479</f>
        <v>0</v>
      </c>
      <c r="K474" s="48">
        <f>'P1-C1'!K479+'P1-C2'!K479</f>
        <v>0</v>
      </c>
      <c r="L474" s="48">
        <f>'P1-C1'!L479+'P1-C2'!L479</f>
        <v>0</v>
      </c>
      <c r="M474" s="48">
        <f>'P1-C1'!M479+'P1-C2'!M479</f>
        <v>0</v>
      </c>
      <c r="N474" s="48">
        <f>'P1-C1'!N479+'P1-C2'!N479</f>
        <v>0</v>
      </c>
      <c r="O474" s="48">
        <f>'P1-C1'!O479+'P1-C2'!O479</f>
        <v>0</v>
      </c>
      <c r="P474" s="48">
        <f>'P1-C1'!P479+'P1-C2'!P479</f>
        <v>0</v>
      </c>
      <c r="Q474" s="48">
        <f>'P1-C1'!Q479+'P1-C2'!Q479</f>
        <v>0</v>
      </c>
      <c r="R474" s="66">
        <f t="shared" si="14"/>
        <v>0</v>
      </c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62"/>
      <c r="BA474" s="62"/>
      <c r="BB474" s="62"/>
      <c r="BC474" s="62"/>
      <c r="BD474" s="62"/>
      <c r="BE474" s="62"/>
      <c r="BF474" s="62"/>
      <c r="BG474" s="62"/>
      <c r="BH474" s="62"/>
      <c r="BI474" s="62"/>
      <c r="BJ474" s="62"/>
      <c r="BK474" s="62"/>
      <c r="BL474" s="62"/>
      <c r="BM474" s="62"/>
      <c r="BN474" s="62"/>
      <c r="BO474" s="62"/>
      <c r="BP474" s="62"/>
      <c r="BQ474" s="62"/>
      <c r="BR474" s="62"/>
      <c r="BS474" s="62"/>
      <c r="BT474" s="62"/>
      <c r="BU474" s="62"/>
      <c r="BV474" s="62"/>
      <c r="BW474" s="62"/>
      <c r="BX474" s="62"/>
      <c r="BY474" s="62"/>
      <c r="BZ474" s="62"/>
      <c r="CA474" s="62"/>
      <c r="CB474" s="62"/>
      <c r="CC474" s="62"/>
      <c r="CD474" s="62"/>
      <c r="CE474" s="62"/>
      <c r="CF474" s="62"/>
      <c r="CG474" s="62"/>
      <c r="CH474" s="62"/>
      <c r="CI474" s="62"/>
      <c r="CJ474" s="62"/>
      <c r="CK474" s="62"/>
      <c r="CL474" s="62"/>
      <c r="CM474" s="62"/>
      <c r="CN474" s="62"/>
      <c r="CO474" s="62"/>
      <c r="CP474" s="62"/>
      <c r="CQ474" s="62"/>
      <c r="CR474" s="62"/>
      <c r="CS474" s="62"/>
      <c r="CT474" s="62"/>
      <c r="CU474" s="62"/>
      <c r="CV474" s="62"/>
      <c r="CW474" s="62"/>
      <c r="CX474" s="62"/>
      <c r="CY474" s="62"/>
      <c r="CZ474" s="62"/>
      <c r="DA474" s="62"/>
      <c r="DB474" s="62"/>
      <c r="DC474" s="62"/>
      <c r="DD474" s="62"/>
      <c r="DE474" s="62"/>
      <c r="DF474" s="62"/>
      <c r="DG474" s="62"/>
      <c r="DH474" s="62"/>
      <c r="DI474" s="62"/>
      <c r="DJ474" s="62"/>
      <c r="DK474" s="62"/>
      <c r="DL474" s="62"/>
      <c r="DM474" s="62"/>
      <c r="DN474" s="62"/>
      <c r="DO474" s="62"/>
      <c r="DP474" s="62"/>
      <c r="DQ474" s="62"/>
      <c r="DR474" s="62"/>
      <c r="DS474" s="62"/>
    </row>
    <row r="475" spans="1:123" s="49" customFormat="1" x14ac:dyDescent="0.25">
      <c r="A475" s="43">
        <v>9000</v>
      </c>
      <c r="B475" s="44"/>
      <c r="C475" s="45">
        <v>9271</v>
      </c>
      <c r="D475" s="46" t="s">
        <v>685</v>
      </c>
      <c r="E475" s="57" t="s">
        <v>229</v>
      </c>
      <c r="F475" s="48">
        <f>'P1-C1'!F480+'P1-C2'!F480</f>
        <v>0</v>
      </c>
      <c r="G475" s="48">
        <f>'P1-C1'!G480+'P1-C2'!G480</f>
        <v>0</v>
      </c>
      <c r="H475" s="48">
        <f>'P1-C1'!H480+'P1-C2'!H480</f>
        <v>0</v>
      </c>
      <c r="I475" s="48">
        <f>'P1-C1'!I480+'P1-C2'!I480</f>
        <v>0</v>
      </c>
      <c r="J475" s="48">
        <f>'P1-C1'!J480+'P1-C2'!J480</f>
        <v>0</v>
      </c>
      <c r="K475" s="48">
        <f>'P1-C1'!K480+'P1-C2'!K480</f>
        <v>0</v>
      </c>
      <c r="L475" s="48">
        <f>'P1-C1'!L480+'P1-C2'!L480</f>
        <v>0</v>
      </c>
      <c r="M475" s="48">
        <f>'P1-C1'!M480+'P1-C2'!M480</f>
        <v>0</v>
      </c>
      <c r="N475" s="48">
        <f>'P1-C1'!N480+'P1-C2'!N480</f>
        <v>0</v>
      </c>
      <c r="O475" s="48">
        <f>'P1-C1'!O480+'P1-C2'!O480</f>
        <v>0</v>
      </c>
      <c r="P475" s="48">
        <f>'P1-C1'!P480+'P1-C2'!P480</f>
        <v>0</v>
      </c>
      <c r="Q475" s="48">
        <f>'P1-C1'!Q480+'P1-C2'!Q480</f>
        <v>0</v>
      </c>
      <c r="R475" s="66">
        <f t="shared" si="14"/>
        <v>0</v>
      </c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  <c r="AR475" s="62"/>
      <c r="AS475" s="62"/>
      <c r="AT475" s="62"/>
      <c r="AU475" s="62"/>
      <c r="AV475" s="62"/>
      <c r="AW475" s="62"/>
      <c r="AX475" s="62"/>
      <c r="AY475" s="62"/>
      <c r="AZ475" s="62"/>
      <c r="BA475" s="62"/>
      <c r="BB475" s="62"/>
      <c r="BC475" s="62"/>
      <c r="BD475" s="62"/>
      <c r="BE475" s="62"/>
      <c r="BF475" s="62"/>
      <c r="BG475" s="62"/>
      <c r="BH475" s="62"/>
      <c r="BI475" s="62"/>
      <c r="BJ475" s="62"/>
      <c r="BK475" s="62"/>
      <c r="BL475" s="62"/>
      <c r="BM475" s="62"/>
      <c r="BN475" s="62"/>
      <c r="BO475" s="62"/>
      <c r="BP475" s="62"/>
      <c r="BQ475" s="62"/>
      <c r="BR475" s="62"/>
      <c r="BS475" s="62"/>
      <c r="BT475" s="62"/>
      <c r="BU475" s="62"/>
      <c r="BV475" s="62"/>
      <c r="BW475" s="62"/>
      <c r="BX475" s="62"/>
      <c r="BY475" s="62"/>
      <c r="BZ475" s="62"/>
      <c r="CA475" s="62"/>
      <c r="CB475" s="62"/>
      <c r="CC475" s="62"/>
      <c r="CD475" s="62"/>
      <c r="CE475" s="62"/>
      <c r="CF475" s="62"/>
      <c r="CG475" s="62"/>
      <c r="CH475" s="62"/>
      <c r="CI475" s="62"/>
      <c r="CJ475" s="62"/>
      <c r="CK475" s="62"/>
      <c r="CL475" s="62"/>
      <c r="CM475" s="62"/>
      <c r="CN475" s="62"/>
      <c r="CO475" s="62"/>
      <c r="CP475" s="62"/>
      <c r="CQ475" s="62"/>
      <c r="CR475" s="62"/>
      <c r="CS475" s="62"/>
      <c r="CT475" s="62"/>
      <c r="CU475" s="62"/>
      <c r="CV475" s="62"/>
      <c r="CW475" s="62"/>
      <c r="CX475" s="62"/>
      <c r="CY475" s="62"/>
      <c r="CZ475" s="62"/>
      <c r="DA475" s="62"/>
      <c r="DB475" s="62"/>
      <c r="DC475" s="62"/>
      <c r="DD475" s="62"/>
      <c r="DE475" s="62"/>
      <c r="DF475" s="62"/>
      <c r="DG475" s="62"/>
      <c r="DH475" s="62"/>
      <c r="DI475" s="62"/>
      <c r="DJ475" s="62"/>
      <c r="DK475" s="62"/>
      <c r="DL475" s="62"/>
      <c r="DM475" s="62"/>
      <c r="DN475" s="62"/>
      <c r="DO475" s="62"/>
      <c r="DP475" s="62"/>
      <c r="DQ475" s="62"/>
      <c r="DR475" s="62"/>
      <c r="DS475" s="62"/>
    </row>
    <row r="476" spans="1:123" s="49" customFormat="1" x14ac:dyDescent="0.25">
      <c r="A476" s="43">
        <v>9000</v>
      </c>
      <c r="B476" s="44"/>
      <c r="C476" s="45">
        <v>9281</v>
      </c>
      <c r="D476" s="46" t="s">
        <v>686</v>
      </c>
      <c r="E476" s="57" t="s">
        <v>229</v>
      </c>
      <c r="F476" s="48">
        <f>'P1-C1'!F481+'P1-C2'!F481</f>
        <v>0</v>
      </c>
      <c r="G476" s="48">
        <f>'P1-C1'!G481+'P1-C2'!G481</f>
        <v>0</v>
      </c>
      <c r="H476" s="48">
        <f>'P1-C1'!H481+'P1-C2'!H481</f>
        <v>0</v>
      </c>
      <c r="I476" s="48">
        <f>'P1-C1'!I481+'P1-C2'!I481</f>
        <v>0</v>
      </c>
      <c r="J476" s="48">
        <f>'P1-C1'!J481+'P1-C2'!J481</f>
        <v>0</v>
      </c>
      <c r="K476" s="48">
        <f>'P1-C1'!K481+'P1-C2'!K481</f>
        <v>0</v>
      </c>
      <c r="L476" s="48">
        <f>'P1-C1'!L481+'P1-C2'!L481</f>
        <v>0</v>
      </c>
      <c r="M476" s="48">
        <f>'P1-C1'!M481+'P1-C2'!M481</f>
        <v>0</v>
      </c>
      <c r="N476" s="48">
        <f>'P1-C1'!N481+'P1-C2'!N481</f>
        <v>0</v>
      </c>
      <c r="O476" s="48">
        <f>'P1-C1'!O481+'P1-C2'!O481</f>
        <v>0</v>
      </c>
      <c r="P476" s="48">
        <f>'P1-C1'!P481+'P1-C2'!P481</f>
        <v>0</v>
      </c>
      <c r="Q476" s="48">
        <f>'P1-C1'!Q481+'P1-C2'!Q481</f>
        <v>0</v>
      </c>
      <c r="R476" s="66">
        <f t="shared" si="14"/>
        <v>0</v>
      </c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62"/>
      <c r="BA476" s="62"/>
      <c r="BB476" s="62"/>
      <c r="BC476" s="62"/>
      <c r="BD476" s="62"/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62"/>
      <c r="BP476" s="62"/>
      <c r="BQ476" s="62"/>
      <c r="BR476" s="62"/>
      <c r="BS476" s="62"/>
      <c r="BT476" s="62"/>
      <c r="BU476" s="62"/>
      <c r="BV476" s="62"/>
      <c r="BW476" s="62"/>
      <c r="BX476" s="62"/>
      <c r="BY476" s="62"/>
      <c r="BZ476" s="62"/>
      <c r="CA476" s="62"/>
      <c r="CB476" s="62"/>
      <c r="CC476" s="62"/>
      <c r="CD476" s="62"/>
      <c r="CE476" s="62"/>
      <c r="CF476" s="62"/>
      <c r="CG476" s="62"/>
      <c r="CH476" s="62"/>
      <c r="CI476" s="62"/>
      <c r="CJ476" s="62"/>
      <c r="CK476" s="62"/>
      <c r="CL476" s="62"/>
      <c r="CM476" s="62"/>
      <c r="CN476" s="62"/>
      <c r="CO476" s="62"/>
      <c r="CP476" s="62"/>
      <c r="CQ476" s="62"/>
      <c r="CR476" s="62"/>
      <c r="CS476" s="62"/>
      <c r="CT476" s="62"/>
      <c r="CU476" s="62"/>
      <c r="CV476" s="62"/>
      <c r="CW476" s="62"/>
      <c r="CX476" s="62"/>
      <c r="CY476" s="62"/>
      <c r="CZ476" s="62"/>
      <c r="DA476" s="62"/>
      <c r="DB476" s="62"/>
      <c r="DC476" s="62"/>
      <c r="DD476" s="62"/>
      <c r="DE476" s="62"/>
      <c r="DF476" s="62"/>
      <c r="DG476" s="62"/>
      <c r="DH476" s="62"/>
      <c r="DI476" s="62"/>
      <c r="DJ476" s="62"/>
      <c r="DK476" s="62"/>
      <c r="DL476" s="62"/>
      <c r="DM476" s="62"/>
      <c r="DN476" s="62"/>
      <c r="DO476" s="62"/>
      <c r="DP476" s="62"/>
      <c r="DQ476" s="62"/>
      <c r="DR476" s="62"/>
      <c r="DS476" s="62"/>
    </row>
    <row r="477" spans="1:123" s="49" customFormat="1" x14ac:dyDescent="0.25">
      <c r="A477" s="43">
        <v>9000</v>
      </c>
      <c r="B477" s="44"/>
      <c r="C477" s="45">
        <v>9311</v>
      </c>
      <c r="D477" s="46" t="s">
        <v>687</v>
      </c>
      <c r="E477" s="57" t="s">
        <v>229</v>
      </c>
      <c r="F477" s="48">
        <f>'P1-C1'!F482+'P1-C2'!F482</f>
        <v>0</v>
      </c>
      <c r="G477" s="48">
        <f>'P1-C1'!G482+'P1-C2'!G482</f>
        <v>0</v>
      </c>
      <c r="H477" s="48">
        <f>'P1-C1'!H482+'P1-C2'!H482</f>
        <v>0</v>
      </c>
      <c r="I477" s="48">
        <f>'P1-C1'!I482+'P1-C2'!I482</f>
        <v>0</v>
      </c>
      <c r="J477" s="48">
        <f>'P1-C1'!J482+'P1-C2'!J482</f>
        <v>0</v>
      </c>
      <c r="K477" s="48">
        <f>'P1-C1'!K482+'P1-C2'!K482</f>
        <v>0</v>
      </c>
      <c r="L477" s="48">
        <f>'P1-C1'!L482+'P1-C2'!L482</f>
        <v>0</v>
      </c>
      <c r="M477" s="48">
        <f>'P1-C1'!M482+'P1-C2'!M482</f>
        <v>0</v>
      </c>
      <c r="N477" s="48">
        <f>'P1-C1'!N482+'P1-C2'!N482</f>
        <v>0</v>
      </c>
      <c r="O477" s="48">
        <f>'P1-C1'!O482+'P1-C2'!O482</f>
        <v>0</v>
      </c>
      <c r="P477" s="48">
        <f>'P1-C1'!P482+'P1-C2'!P482</f>
        <v>0</v>
      </c>
      <c r="Q477" s="48">
        <f>'P1-C1'!Q482+'P1-C2'!Q482</f>
        <v>0</v>
      </c>
      <c r="R477" s="66">
        <f t="shared" si="14"/>
        <v>0</v>
      </c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62"/>
      <c r="BA477" s="62"/>
      <c r="BB477" s="62"/>
      <c r="BC477" s="62"/>
      <c r="BD477" s="62"/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62"/>
      <c r="BP477" s="62"/>
      <c r="BQ477" s="62"/>
      <c r="BR477" s="62"/>
      <c r="BS477" s="62"/>
      <c r="BT477" s="62"/>
      <c r="BU477" s="62"/>
      <c r="BV477" s="62"/>
      <c r="BW477" s="62"/>
      <c r="BX477" s="62"/>
      <c r="BY477" s="62"/>
      <c r="BZ477" s="62"/>
      <c r="CA477" s="62"/>
      <c r="CB477" s="62"/>
      <c r="CC477" s="62"/>
      <c r="CD477" s="62"/>
      <c r="CE477" s="62"/>
      <c r="CF477" s="62"/>
      <c r="CG477" s="62"/>
      <c r="CH477" s="62"/>
      <c r="CI477" s="62"/>
      <c r="CJ477" s="62"/>
      <c r="CK477" s="62"/>
      <c r="CL477" s="62"/>
      <c r="CM477" s="62"/>
      <c r="CN477" s="62"/>
      <c r="CO477" s="62"/>
      <c r="CP477" s="62"/>
      <c r="CQ477" s="62"/>
      <c r="CR477" s="62"/>
      <c r="CS477" s="62"/>
      <c r="CT477" s="62"/>
      <c r="CU477" s="62"/>
      <c r="CV477" s="62"/>
      <c r="CW477" s="62"/>
      <c r="CX477" s="62"/>
      <c r="CY477" s="62"/>
      <c r="CZ477" s="62"/>
      <c r="DA477" s="62"/>
      <c r="DB477" s="62"/>
      <c r="DC477" s="62"/>
      <c r="DD477" s="62"/>
      <c r="DE477" s="62"/>
      <c r="DF477" s="62"/>
      <c r="DG477" s="62"/>
      <c r="DH477" s="62"/>
      <c r="DI477" s="62"/>
      <c r="DJ477" s="62"/>
      <c r="DK477" s="62"/>
      <c r="DL477" s="62"/>
      <c r="DM477" s="62"/>
      <c r="DN477" s="62"/>
      <c r="DO477" s="62"/>
      <c r="DP477" s="62"/>
      <c r="DQ477" s="62"/>
      <c r="DR477" s="62"/>
      <c r="DS477" s="62"/>
    </row>
    <row r="478" spans="1:123" s="49" customFormat="1" x14ac:dyDescent="0.25">
      <c r="A478" s="43">
        <v>9000</v>
      </c>
      <c r="B478" s="44"/>
      <c r="C478" s="45">
        <v>9321</v>
      </c>
      <c r="D478" s="46" t="s">
        <v>688</v>
      </c>
      <c r="E478" s="57" t="s">
        <v>229</v>
      </c>
      <c r="F478" s="48">
        <f>'P1-C1'!F483+'P1-C2'!F483</f>
        <v>0</v>
      </c>
      <c r="G478" s="48">
        <f>'P1-C1'!G483+'P1-C2'!G483</f>
        <v>0</v>
      </c>
      <c r="H478" s="48">
        <f>'P1-C1'!H483+'P1-C2'!H483</f>
        <v>0</v>
      </c>
      <c r="I478" s="48">
        <f>'P1-C1'!I483+'P1-C2'!I483</f>
        <v>0</v>
      </c>
      <c r="J478" s="48">
        <f>'P1-C1'!J483+'P1-C2'!J483</f>
        <v>0</v>
      </c>
      <c r="K478" s="48">
        <f>'P1-C1'!K483+'P1-C2'!K483</f>
        <v>0</v>
      </c>
      <c r="L478" s="48">
        <f>'P1-C1'!L483+'P1-C2'!L483</f>
        <v>0</v>
      </c>
      <c r="M478" s="48">
        <f>'P1-C1'!M483+'P1-C2'!M483</f>
        <v>0</v>
      </c>
      <c r="N478" s="48">
        <f>'P1-C1'!N483+'P1-C2'!N483</f>
        <v>0</v>
      </c>
      <c r="O478" s="48">
        <f>'P1-C1'!O483+'P1-C2'!O483</f>
        <v>0</v>
      </c>
      <c r="P478" s="48">
        <f>'P1-C1'!P483+'P1-C2'!P483</f>
        <v>0</v>
      </c>
      <c r="Q478" s="48">
        <f>'P1-C1'!Q483+'P1-C2'!Q483</f>
        <v>0</v>
      </c>
      <c r="R478" s="66">
        <f t="shared" si="14"/>
        <v>0</v>
      </c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62"/>
      <c r="BA478" s="62"/>
      <c r="BB478" s="62"/>
      <c r="BC478" s="62"/>
      <c r="BD478" s="62"/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2"/>
      <c r="CA478" s="62"/>
      <c r="CB478" s="62"/>
      <c r="CC478" s="62"/>
      <c r="CD478" s="62"/>
      <c r="CE478" s="62"/>
      <c r="CF478" s="62"/>
      <c r="CG478" s="62"/>
      <c r="CH478" s="62"/>
      <c r="CI478" s="62"/>
      <c r="CJ478" s="62"/>
      <c r="CK478" s="62"/>
      <c r="CL478" s="62"/>
      <c r="CM478" s="62"/>
      <c r="CN478" s="62"/>
      <c r="CO478" s="62"/>
      <c r="CP478" s="62"/>
      <c r="CQ478" s="62"/>
      <c r="CR478" s="62"/>
      <c r="CS478" s="62"/>
      <c r="CT478" s="62"/>
      <c r="CU478" s="62"/>
      <c r="CV478" s="62"/>
      <c r="CW478" s="62"/>
      <c r="CX478" s="62"/>
      <c r="CY478" s="62"/>
      <c r="CZ478" s="62"/>
      <c r="DA478" s="62"/>
      <c r="DB478" s="62"/>
      <c r="DC478" s="62"/>
      <c r="DD478" s="62"/>
      <c r="DE478" s="62"/>
      <c r="DF478" s="62"/>
      <c r="DG478" s="62"/>
      <c r="DH478" s="62"/>
      <c r="DI478" s="62"/>
      <c r="DJ478" s="62"/>
      <c r="DK478" s="62"/>
      <c r="DL478" s="62"/>
      <c r="DM478" s="62"/>
      <c r="DN478" s="62"/>
      <c r="DO478" s="62"/>
      <c r="DP478" s="62"/>
      <c r="DQ478" s="62"/>
      <c r="DR478" s="62"/>
      <c r="DS478" s="62"/>
    </row>
    <row r="479" spans="1:123" s="49" customFormat="1" x14ac:dyDescent="0.25">
      <c r="A479" s="43">
        <v>9000</v>
      </c>
      <c r="B479" s="44"/>
      <c r="C479" s="45">
        <v>9411</v>
      </c>
      <c r="D479" s="46" t="s">
        <v>689</v>
      </c>
      <c r="E479" s="57" t="s">
        <v>229</v>
      </c>
      <c r="F479" s="48">
        <f>'P1-C1'!F484+'P1-C2'!F484</f>
        <v>0</v>
      </c>
      <c r="G479" s="48">
        <f>'P1-C1'!G484+'P1-C2'!G484</f>
        <v>0</v>
      </c>
      <c r="H479" s="48">
        <f>'P1-C1'!H484+'P1-C2'!H484</f>
        <v>0</v>
      </c>
      <c r="I479" s="48">
        <f>'P1-C1'!I484+'P1-C2'!I484</f>
        <v>0</v>
      </c>
      <c r="J479" s="48">
        <f>'P1-C1'!J484+'P1-C2'!J484</f>
        <v>0</v>
      </c>
      <c r="K479" s="48">
        <f>'P1-C1'!K484+'P1-C2'!K484</f>
        <v>0</v>
      </c>
      <c r="L479" s="48">
        <f>'P1-C1'!L484+'P1-C2'!L484</f>
        <v>0</v>
      </c>
      <c r="M479" s="48">
        <f>'P1-C1'!M484+'P1-C2'!M484</f>
        <v>0</v>
      </c>
      <c r="N479" s="48">
        <f>'P1-C1'!N484+'P1-C2'!N484</f>
        <v>0</v>
      </c>
      <c r="O479" s="48">
        <f>'P1-C1'!O484+'P1-C2'!O484</f>
        <v>0</v>
      </c>
      <c r="P479" s="48">
        <f>'P1-C1'!P484+'P1-C2'!P484</f>
        <v>0</v>
      </c>
      <c r="Q479" s="48">
        <f>'P1-C1'!Q484+'P1-C2'!Q484</f>
        <v>0</v>
      </c>
      <c r="R479" s="66">
        <f t="shared" si="14"/>
        <v>0</v>
      </c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62"/>
      <c r="BD479" s="62"/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62"/>
      <c r="BP479" s="62"/>
      <c r="BQ479" s="62"/>
      <c r="BR479" s="62"/>
      <c r="BS479" s="62"/>
      <c r="BT479" s="62"/>
      <c r="BU479" s="62"/>
      <c r="BV479" s="62"/>
      <c r="BW479" s="62"/>
      <c r="BX479" s="62"/>
      <c r="BY479" s="62"/>
      <c r="BZ479" s="62"/>
      <c r="CA479" s="62"/>
      <c r="CB479" s="62"/>
      <c r="CC479" s="62"/>
      <c r="CD479" s="62"/>
      <c r="CE479" s="62"/>
      <c r="CF479" s="62"/>
      <c r="CG479" s="62"/>
      <c r="CH479" s="62"/>
      <c r="CI479" s="62"/>
      <c r="CJ479" s="62"/>
      <c r="CK479" s="62"/>
      <c r="CL479" s="62"/>
      <c r="CM479" s="62"/>
      <c r="CN479" s="62"/>
      <c r="CO479" s="62"/>
      <c r="CP479" s="62"/>
      <c r="CQ479" s="62"/>
      <c r="CR479" s="62"/>
      <c r="CS479" s="62"/>
      <c r="CT479" s="62"/>
      <c r="CU479" s="62"/>
      <c r="CV479" s="62"/>
      <c r="CW479" s="62"/>
      <c r="CX479" s="62"/>
      <c r="CY479" s="62"/>
      <c r="CZ479" s="62"/>
      <c r="DA479" s="62"/>
      <c r="DB479" s="62"/>
      <c r="DC479" s="62"/>
      <c r="DD479" s="62"/>
      <c r="DE479" s="62"/>
      <c r="DF479" s="62"/>
      <c r="DG479" s="62"/>
      <c r="DH479" s="62"/>
      <c r="DI479" s="62"/>
      <c r="DJ479" s="62"/>
      <c r="DK479" s="62"/>
      <c r="DL479" s="62"/>
      <c r="DM479" s="62"/>
      <c r="DN479" s="62"/>
      <c r="DO479" s="62"/>
      <c r="DP479" s="62"/>
      <c r="DQ479" s="62"/>
      <c r="DR479" s="62"/>
      <c r="DS479" s="62"/>
    </row>
    <row r="480" spans="1:123" s="49" customFormat="1" x14ac:dyDescent="0.25">
      <c r="A480" s="43">
        <v>9000</v>
      </c>
      <c r="B480" s="44"/>
      <c r="C480" s="45">
        <v>9421</v>
      </c>
      <c r="D480" s="46" t="s">
        <v>690</v>
      </c>
      <c r="E480" s="57" t="s">
        <v>229</v>
      </c>
      <c r="F480" s="48">
        <f>'P1-C1'!F485+'P1-C2'!F485</f>
        <v>0</v>
      </c>
      <c r="G480" s="48">
        <f>'P1-C1'!G485+'P1-C2'!G485</f>
        <v>0</v>
      </c>
      <c r="H480" s="48">
        <f>'P1-C1'!H485+'P1-C2'!H485</f>
        <v>0</v>
      </c>
      <c r="I480" s="48">
        <f>'P1-C1'!I485+'P1-C2'!I485</f>
        <v>0</v>
      </c>
      <c r="J480" s="48">
        <f>'P1-C1'!J485+'P1-C2'!J485</f>
        <v>0</v>
      </c>
      <c r="K480" s="48">
        <f>'P1-C1'!K485+'P1-C2'!K485</f>
        <v>0</v>
      </c>
      <c r="L480" s="48">
        <f>'P1-C1'!L485+'P1-C2'!L485</f>
        <v>0</v>
      </c>
      <c r="M480" s="48">
        <f>'P1-C1'!M485+'P1-C2'!M485</f>
        <v>0</v>
      </c>
      <c r="N480" s="48">
        <f>'P1-C1'!N485+'P1-C2'!N485</f>
        <v>0</v>
      </c>
      <c r="O480" s="48">
        <f>'P1-C1'!O485+'P1-C2'!O485</f>
        <v>0</v>
      </c>
      <c r="P480" s="48">
        <f>'P1-C1'!P485+'P1-C2'!P485</f>
        <v>0</v>
      </c>
      <c r="Q480" s="48">
        <f>'P1-C1'!Q485+'P1-C2'!Q485</f>
        <v>0</v>
      </c>
      <c r="R480" s="66">
        <f t="shared" si="14"/>
        <v>0</v>
      </c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62"/>
      <c r="BA480" s="62"/>
      <c r="BB480" s="62"/>
      <c r="BC480" s="62"/>
      <c r="BD480" s="62"/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62"/>
      <c r="BP480" s="62"/>
      <c r="BQ480" s="62"/>
      <c r="BR480" s="62"/>
      <c r="BS480" s="62"/>
      <c r="BT480" s="62"/>
      <c r="BU480" s="62"/>
      <c r="BV480" s="62"/>
      <c r="BW480" s="62"/>
      <c r="BX480" s="62"/>
      <c r="BY480" s="62"/>
      <c r="BZ480" s="62"/>
      <c r="CA480" s="62"/>
      <c r="CB480" s="62"/>
      <c r="CC480" s="62"/>
      <c r="CD480" s="62"/>
      <c r="CE480" s="62"/>
      <c r="CF480" s="62"/>
      <c r="CG480" s="62"/>
      <c r="CH480" s="62"/>
      <c r="CI480" s="62"/>
      <c r="CJ480" s="62"/>
      <c r="CK480" s="62"/>
      <c r="CL480" s="62"/>
      <c r="CM480" s="62"/>
      <c r="CN480" s="62"/>
      <c r="CO480" s="62"/>
      <c r="CP480" s="62"/>
      <c r="CQ480" s="62"/>
      <c r="CR480" s="62"/>
      <c r="CS480" s="62"/>
      <c r="CT480" s="62"/>
      <c r="CU480" s="62"/>
      <c r="CV480" s="62"/>
      <c r="CW480" s="62"/>
      <c r="CX480" s="62"/>
      <c r="CY480" s="62"/>
      <c r="CZ480" s="62"/>
      <c r="DA480" s="62"/>
      <c r="DB480" s="62"/>
      <c r="DC480" s="62"/>
      <c r="DD480" s="62"/>
      <c r="DE480" s="62"/>
      <c r="DF480" s="62"/>
      <c r="DG480" s="62"/>
      <c r="DH480" s="62"/>
      <c r="DI480" s="62"/>
      <c r="DJ480" s="62"/>
      <c r="DK480" s="62"/>
      <c r="DL480" s="62"/>
      <c r="DM480" s="62"/>
      <c r="DN480" s="62"/>
      <c r="DO480" s="62"/>
      <c r="DP480" s="62"/>
      <c r="DQ480" s="62"/>
      <c r="DR480" s="62"/>
      <c r="DS480" s="62"/>
    </row>
    <row r="481" spans="1:123" s="49" customFormat="1" x14ac:dyDescent="0.25">
      <c r="A481" s="43">
        <v>9000</v>
      </c>
      <c r="B481" s="44"/>
      <c r="C481" s="45">
        <v>9511</v>
      </c>
      <c r="D481" s="46" t="s">
        <v>691</v>
      </c>
      <c r="E481" s="57" t="s">
        <v>229</v>
      </c>
      <c r="F481" s="48">
        <f>'P1-C1'!F486+'P1-C2'!F486</f>
        <v>0</v>
      </c>
      <c r="G481" s="48">
        <f>'P1-C1'!G486+'P1-C2'!G486</f>
        <v>0</v>
      </c>
      <c r="H481" s="48">
        <f>'P1-C1'!H486+'P1-C2'!H486</f>
        <v>0</v>
      </c>
      <c r="I481" s="48">
        <f>'P1-C1'!I486+'P1-C2'!I486</f>
        <v>0</v>
      </c>
      <c r="J481" s="48">
        <f>'P1-C1'!J486+'P1-C2'!J486</f>
        <v>0</v>
      </c>
      <c r="K481" s="48">
        <f>'P1-C1'!K486+'P1-C2'!K486</f>
        <v>0</v>
      </c>
      <c r="L481" s="48">
        <f>'P1-C1'!L486+'P1-C2'!L486</f>
        <v>0</v>
      </c>
      <c r="M481" s="48">
        <f>'P1-C1'!M486+'P1-C2'!M486</f>
        <v>0</v>
      </c>
      <c r="N481" s="48">
        <f>'P1-C1'!N486+'P1-C2'!N486</f>
        <v>0</v>
      </c>
      <c r="O481" s="48">
        <f>'P1-C1'!O486+'P1-C2'!O486</f>
        <v>0</v>
      </c>
      <c r="P481" s="48">
        <f>'P1-C1'!P486+'P1-C2'!P486</f>
        <v>0</v>
      </c>
      <c r="Q481" s="48">
        <f>'P1-C1'!Q486+'P1-C2'!Q486</f>
        <v>0</v>
      </c>
      <c r="R481" s="66">
        <f t="shared" si="14"/>
        <v>0</v>
      </c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/>
      <c r="AX481" s="62"/>
      <c r="AY481" s="62"/>
      <c r="AZ481" s="62"/>
      <c r="BA481" s="62"/>
      <c r="BB481" s="62"/>
      <c r="BC481" s="62"/>
      <c r="BD481" s="62"/>
      <c r="BE481" s="62"/>
      <c r="BF481" s="62"/>
      <c r="BG481" s="62"/>
      <c r="BH481" s="62"/>
      <c r="BI481" s="62"/>
      <c r="BJ481" s="62"/>
      <c r="BK481" s="62"/>
      <c r="BL481" s="62"/>
      <c r="BM481" s="62"/>
      <c r="BN481" s="62"/>
      <c r="BO481" s="62"/>
      <c r="BP481" s="62"/>
      <c r="BQ481" s="62"/>
      <c r="BR481" s="62"/>
      <c r="BS481" s="62"/>
      <c r="BT481" s="62"/>
      <c r="BU481" s="62"/>
      <c r="BV481" s="62"/>
      <c r="BW481" s="62"/>
      <c r="BX481" s="62"/>
      <c r="BY481" s="62"/>
      <c r="BZ481" s="62"/>
      <c r="CA481" s="62"/>
      <c r="CB481" s="62"/>
      <c r="CC481" s="62"/>
      <c r="CD481" s="62"/>
      <c r="CE481" s="62"/>
      <c r="CF481" s="62"/>
      <c r="CG481" s="62"/>
      <c r="CH481" s="62"/>
      <c r="CI481" s="62"/>
      <c r="CJ481" s="62"/>
      <c r="CK481" s="62"/>
      <c r="CL481" s="62"/>
      <c r="CM481" s="62"/>
      <c r="CN481" s="62"/>
      <c r="CO481" s="62"/>
      <c r="CP481" s="62"/>
      <c r="CQ481" s="62"/>
      <c r="CR481" s="62"/>
      <c r="CS481" s="62"/>
      <c r="CT481" s="62"/>
      <c r="CU481" s="62"/>
      <c r="CV481" s="62"/>
      <c r="CW481" s="62"/>
      <c r="CX481" s="62"/>
      <c r="CY481" s="62"/>
      <c r="CZ481" s="62"/>
      <c r="DA481" s="62"/>
      <c r="DB481" s="62"/>
      <c r="DC481" s="62"/>
      <c r="DD481" s="62"/>
      <c r="DE481" s="62"/>
      <c r="DF481" s="62"/>
      <c r="DG481" s="62"/>
      <c r="DH481" s="62"/>
      <c r="DI481" s="62"/>
      <c r="DJ481" s="62"/>
      <c r="DK481" s="62"/>
      <c r="DL481" s="62"/>
      <c r="DM481" s="62"/>
      <c r="DN481" s="62"/>
      <c r="DO481" s="62"/>
      <c r="DP481" s="62"/>
      <c r="DQ481" s="62"/>
      <c r="DR481" s="62"/>
      <c r="DS481" s="62"/>
    </row>
    <row r="482" spans="1:123" s="49" customFormat="1" x14ac:dyDescent="0.25">
      <c r="A482" s="43">
        <v>9000</v>
      </c>
      <c r="B482" s="44"/>
      <c r="C482" s="45">
        <v>9521</v>
      </c>
      <c r="D482" s="46" t="s">
        <v>692</v>
      </c>
      <c r="E482" s="57" t="s">
        <v>229</v>
      </c>
      <c r="F482" s="48">
        <f>'P1-C1'!F487+'P1-C2'!F487</f>
        <v>0</v>
      </c>
      <c r="G482" s="48">
        <f>'P1-C1'!G487+'P1-C2'!G487</f>
        <v>0</v>
      </c>
      <c r="H482" s="48">
        <f>'P1-C1'!H487+'P1-C2'!H487</f>
        <v>0</v>
      </c>
      <c r="I482" s="48">
        <f>'P1-C1'!I487+'P1-C2'!I487</f>
        <v>0</v>
      </c>
      <c r="J482" s="48">
        <f>'P1-C1'!J487+'P1-C2'!J487</f>
        <v>0</v>
      </c>
      <c r="K482" s="48">
        <f>'P1-C1'!K487+'P1-C2'!K487</f>
        <v>0</v>
      </c>
      <c r="L482" s="48">
        <f>'P1-C1'!L487+'P1-C2'!L487</f>
        <v>0</v>
      </c>
      <c r="M482" s="48">
        <f>'P1-C1'!M487+'P1-C2'!M487</f>
        <v>0</v>
      </c>
      <c r="N482" s="48">
        <f>'P1-C1'!N487+'P1-C2'!N487</f>
        <v>0</v>
      </c>
      <c r="O482" s="48">
        <f>'P1-C1'!O487+'P1-C2'!O487</f>
        <v>0</v>
      </c>
      <c r="P482" s="48">
        <f>'P1-C1'!P487+'P1-C2'!P487</f>
        <v>0</v>
      </c>
      <c r="Q482" s="48">
        <f>'P1-C1'!Q487+'P1-C2'!Q487</f>
        <v>0</v>
      </c>
      <c r="R482" s="66">
        <f t="shared" si="14"/>
        <v>0</v>
      </c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  <c r="AR482" s="62"/>
      <c r="AS482" s="62"/>
      <c r="AT482" s="62"/>
      <c r="AU482" s="62"/>
      <c r="AV482" s="62"/>
      <c r="AW482" s="62"/>
      <c r="AX482" s="62"/>
      <c r="AY482" s="62"/>
      <c r="AZ482" s="62"/>
      <c r="BA482" s="62"/>
      <c r="BB482" s="62"/>
      <c r="BC482" s="62"/>
      <c r="BD482" s="62"/>
      <c r="BE482" s="62"/>
      <c r="BF482" s="62"/>
      <c r="BG482" s="62"/>
      <c r="BH482" s="62"/>
      <c r="BI482" s="62"/>
      <c r="BJ482" s="62"/>
      <c r="BK482" s="62"/>
      <c r="BL482" s="62"/>
      <c r="BM482" s="62"/>
      <c r="BN482" s="62"/>
      <c r="BO482" s="62"/>
      <c r="BP482" s="62"/>
      <c r="BQ482" s="62"/>
      <c r="BR482" s="62"/>
      <c r="BS482" s="62"/>
      <c r="BT482" s="62"/>
      <c r="BU482" s="62"/>
      <c r="BV482" s="62"/>
      <c r="BW482" s="62"/>
      <c r="BX482" s="62"/>
      <c r="BY482" s="62"/>
      <c r="BZ482" s="62"/>
      <c r="CA482" s="62"/>
      <c r="CB482" s="62"/>
      <c r="CC482" s="62"/>
      <c r="CD482" s="62"/>
      <c r="CE482" s="62"/>
      <c r="CF482" s="62"/>
      <c r="CG482" s="62"/>
      <c r="CH482" s="62"/>
      <c r="CI482" s="62"/>
      <c r="CJ482" s="62"/>
      <c r="CK482" s="62"/>
      <c r="CL482" s="62"/>
      <c r="CM482" s="62"/>
      <c r="CN482" s="62"/>
      <c r="CO482" s="62"/>
      <c r="CP482" s="62"/>
      <c r="CQ482" s="62"/>
      <c r="CR482" s="62"/>
      <c r="CS482" s="62"/>
      <c r="CT482" s="62"/>
      <c r="CU482" s="62"/>
      <c r="CV482" s="62"/>
      <c r="CW482" s="62"/>
      <c r="CX482" s="62"/>
      <c r="CY482" s="62"/>
      <c r="CZ482" s="62"/>
      <c r="DA482" s="62"/>
      <c r="DB482" s="62"/>
      <c r="DC482" s="62"/>
      <c r="DD482" s="62"/>
      <c r="DE482" s="62"/>
      <c r="DF482" s="62"/>
      <c r="DG482" s="62"/>
      <c r="DH482" s="62"/>
      <c r="DI482" s="62"/>
      <c r="DJ482" s="62"/>
      <c r="DK482" s="62"/>
      <c r="DL482" s="62"/>
      <c r="DM482" s="62"/>
      <c r="DN482" s="62"/>
      <c r="DO482" s="62"/>
      <c r="DP482" s="62"/>
      <c r="DQ482" s="62"/>
      <c r="DR482" s="62"/>
      <c r="DS482" s="62"/>
    </row>
    <row r="483" spans="1:123" s="49" customFormat="1" x14ac:dyDescent="0.25">
      <c r="A483" s="43">
        <v>9000</v>
      </c>
      <c r="B483" s="44"/>
      <c r="C483" s="45">
        <v>9611</v>
      </c>
      <c r="D483" s="46" t="s">
        <v>693</v>
      </c>
      <c r="E483" s="57" t="s">
        <v>229</v>
      </c>
      <c r="F483" s="48">
        <f>'P1-C1'!F488+'P1-C2'!F488</f>
        <v>0</v>
      </c>
      <c r="G483" s="48">
        <f>'P1-C1'!G488+'P1-C2'!G488</f>
        <v>0</v>
      </c>
      <c r="H483" s="48">
        <f>'P1-C1'!H488+'P1-C2'!H488</f>
        <v>0</v>
      </c>
      <c r="I483" s="48">
        <f>'P1-C1'!I488+'P1-C2'!I488</f>
        <v>0</v>
      </c>
      <c r="J483" s="48">
        <f>'P1-C1'!J488+'P1-C2'!J488</f>
        <v>0</v>
      </c>
      <c r="K483" s="48">
        <f>'P1-C1'!K488+'P1-C2'!K488</f>
        <v>0</v>
      </c>
      <c r="L483" s="48">
        <f>'P1-C1'!L488+'P1-C2'!L488</f>
        <v>0</v>
      </c>
      <c r="M483" s="48">
        <f>'P1-C1'!M488+'P1-C2'!M488</f>
        <v>0</v>
      </c>
      <c r="N483" s="48">
        <f>'P1-C1'!N488+'P1-C2'!N488</f>
        <v>0</v>
      </c>
      <c r="O483" s="48">
        <f>'P1-C1'!O488+'P1-C2'!O488</f>
        <v>0</v>
      </c>
      <c r="P483" s="48">
        <f>'P1-C1'!P488+'P1-C2'!P488</f>
        <v>0</v>
      </c>
      <c r="Q483" s="48">
        <f>'P1-C1'!Q488+'P1-C2'!Q488</f>
        <v>0</v>
      </c>
      <c r="R483" s="66">
        <f t="shared" si="14"/>
        <v>0</v>
      </c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/>
      <c r="AX483" s="62"/>
      <c r="AY483" s="62"/>
      <c r="AZ483" s="62"/>
      <c r="BA483" s="62"/>
      <c r="BB483" s="62"/>
      <c r="BC483" s="62"/>
      <c r="BD483" s="62"/>
      <c r="BE483" s="62"/>
      <c r="BF483" s="62"/>
      <c r="BG483" s="62"/>
      <c r="BH483" s="62"/>
      <c r="BI483" s="62"/>
      <c r="BJ483" s="62"/>
      <c r="BK483" s="62"/>
      <c r="BL483" s="62"/>
      <c r="BM483" s="62"/>
      <c r="BN483" s="62"/>
      <c r="BO483" s="62"/>
      <c r="BP483" s="62"/>
      <c r="BQ483" s="62"/>
      <c r="BR483" s="62"/>
      <c r="BS483" s="62"/>
      <c r="BT483" s="62"/>
      <c r="BU483" s="62"/>
      <c r="BV483" s="62"/>
      <c r="BW483" s="62"/>
      <c r="BX483" s="62"/>
      <c r="BY483" s="62"/>
      <c r="BZ483" s="62"/>
      <c r="CA483" s="62"/>
      <c r="CB483" s="62"/>
      <c r="CC483" s="62"/>
      <c r="CD483" s="62"/>
      <c r="CE483" s="62"/>
      <c r="CF483" s="62"/>
      <c r="CG483" s="62"/>
      <c r="CH483" s="62"/>
      <c r="CI483" s="62"/>
      <c r="CJ483" s="62"/>
      <c r="CK483" s="62"/>
      <c r="CL483" s="62"/>
      <c r="CM483" s="62"/>
      <c r="CN483" s="62"/>
      <c r="CO483" s="62"/>
      <c r="CP483" s="62"/>
      <c r="CQ483" s="62"/>
      <c r="CR483" s="62"/>
      <c r="CS483" s="62"/>
      <c r="CT483" s="62"/>
      <c r="CU483" s="62"/>
      <c r="CV483" s="62"/>
      <c r="CW483" s="62"/>
      <c r="CX483" s="62"/>
      <c r="CY483" s="62"/>
      <c r="CZ483" s="62"/>
      <c r="DA483" s="62"/>
      <c r="DB483" s="62"/>
      <c r="DC483" s="62"/>
      <c r="DD483" s="62"/>
      <c r="DE483" s="62"/>
      <c r="DF483" s="62"/>
      <c r="DG483" s="62"/>
      <c r="DH483" s="62"/>
      <c r="DI483" s="62"/>
      <c r="DJ483" s="62"/>
      <c r="DK483" s="62"/>
      <c r="DL483" s="62"/>
      <c r="DM483" s="62"/>
      <c r="DN483" s="62"/>
      <c r="DO483" s="62"/>
      <c r="DP483" s="62"/>
      <c r="DQ483" s="62"/>
      <c r="DR483" s="62"/>
      <c r="DS483" s="62"/>
    </row>
    <row r="484" spans="1:123" s="49" customFormat="1" x14ac:dyDescent="0.25">
      <c r="A484" s="43">
        <v>9000</v>
      </c>
      <c r="B484" s="44"/>
      <c r="C484" s="45">
        <v>9621</v>
      </c>
      <c r="D484" s="46" t="s">
        <v>694</v>
      </c>
      <c r="E484" s="57" t="s">
        <v>229</v>
      </c>
      <c r="F484" s="48">
        <f>'P1-C1'!F489+'P1-C2'!F489</f>
        <v>0</v>
      </c>
      <c r="G484" s="48">
        <f>'P1-C1'!G489+'P1-C2'!G489</f>
        <v>0</v>
      </c>
      <c r="H484" s="48">
        <f>'P1-C1'!H489+'P1-C2'!H489</f>
        <v>0</v>
      </c>
      <c r="I484" s="48">
        <f>'P1-C1'!I489+'P1-C2'!I489</f>
        <v>0</v>
      </c>
      <c r="J484" s="48">
        <f>'P1-C1'!J489+'P1-C2'!J489</f>
        <v>0</v>
      </c>
      <c r="K484" s="48">
        <f>'P1-C1'!K489+'P1-C2'!K489</f>
        <v>0</v>
      </c>
      <c r="L484" s="48">
        <f>'P1-C1'!L489+'P1-C2'!L489</f>
        <v>0</v>
      </c>
      <c r="M484" s="48">
        <f>'P1-C1'!M489+'P1-C2'!M489</f>
        <v>0</v>
      </c>
      <c r="N484" s="48">
        <f>'P1-C1'!N489+'P1-C2'!N489</f>
        <v>0</v>
      </c>
      <c r="O484" s="48">
        <f>'P1-C1'!O489+'P1-C2'!O489</f>
        <v>0</v>
      </c>
      <c r="P484" s="48">
        <f>'P1-C1'!P489+'P1-C2'!P489</f>
        <v>0</v>
      </c>
      <c r="Q484" s="48">
        <f>'P1-C1'!Q489+'P1-C2'!Q489</f>
        <v>0</v>
      </c>
      <c r="R484" s="66">
        <f t="shared" si="14"/>
        <v>0</v>
      </c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  <c r="AR484" s="62"/>
      <c r="AS484" s="62"/>
      <c r="AT484" s="62"/>
      <c r="AU484" s="62"/>
      <c r="AV484" s="62"/>
      <c r="AW484" s="62"/>
      <c r="AX484" s="62"/>
      <c r="AY484" s="62"/>
      <c r="AZ484" s="62"/>
      <c r="BA484" s="62"/>
      <c r="BB484" s="62"/>
      <c r="BC484" s="62"/>
      <c r="BD484" s="62"/>
      <c r="BE484" s="62"/>
      <c r="BF484" s="62"/>
      <c r="BG484" s="62"/>
      <c r="BH484" s="62"/>
      <c r="BI484" s="62"/>
      <c r="BJ484" s="62"/>
      <c r="BK484" s="62"/>
      <c r="BL484" s="62"/>
      <c r="BM484" s="62"/>
      <c r="BN484" s="62"/>
      <c r="BO484" s="62"/>
      <c r="BP484" s="62"/>
      <c r="BQ484" s="62"/>
      <c r="BR484" s="62"/>
      <c r="BS484" s="62"/>
      <c r="BT484" s="62"/>
      <c r="BU484" s="62"/>
      <c r="BV484" s="62"/>
      <c r="BW484" s="62"/>
      <c r="BX484" s="62"/>
      <c r="BY484" s="62"/>
      <c r="BZ484" s="62"/>
      <c r="CA484" s="62"/>
      <c r="CB484" s="62"/>
      <c r="CC484" s="62"/>
      <c r="CD484" s="62"/>
      <c r="CE484" s="62"/>
      <c r="CF484" s="62"/>
      <c r="CG484" s="62"/>
      <c r="CH484" s="62"/>
      <c r="CI484" s="62"/>
      <c r="CJ484" s="62"/>
      <c r="CK484" s="62"/>
      <c r="CL484" s="62"/>
      <c r="CM484" s="62"/>
      <c r="CN484" s="62"/>
      <c r="CO484" s="62"/>
      <c r="CP484" s="62"/>
      <c r="CQ484" s="62"/>
      <c r="CR484" s="62"/>
      <c r="CS484" s="62"/>
      <c r="CT484" s="62"/>
      <c r="CU484" s="62"/>
      <c r="CV484" s="62"/>
      <c r="CW484" s="62"/>
      <c r="CX484" s="62"/>
      <c r="CY484" s="62"/>
      <c r="CZ484" s="62"/>
      <c r="DA484" s="62"/>
      <c r="DB484" s="62"/>
      <c r="DC484" s="62"/>
      <c r="DD484" s="62"/>
      <c r="DE484" s="62"/>
      <c r="DF484" s="62"/>
      <c r="DG484" s="62"/>
      <c r="DH484" s="62"/>
      <c r="DI484" s="62"/>
      <c r="DJ484" s="62"/>
      <c r="DK484" s="62"/>
      <c r="DL484" s="62"/>
      <c r="DM484" s="62"/>
      <c r="DN484" s="62"/>
      <c r="DO484" s="62"/>
      <c r="DP484" s="62"/>
      <c r="DQ484" s="62"/>
      <c r="DR484" s="62"/>
      <c r="DS484" s="62"/>
    </row>
    <row r="485" spans="1:123" s="49" customFormat="1" x14ac:dyDescent="0.25">
      <c r="A485" s="43">
        <v>9000</v>
      </c>
      <c r="B485" s="44"/>
      <c r="C485" s="45">
        <v>9911</v>
      </c>
      <c r="D485" s="46" t="s">
        <v>695</v>
      </c>
      <c r="E485" s="57" t="s">
        <v>229</v>
      </c>
      <c r="F485" s="48">
        <f>'P1-C1'!F490+'P1-C2'!F490</f>
        <v>0</v>
      </c>
      <c r="G485" s="48">
        <f>'P1-C1'!G490+'P1-C2'!G490</f>
        <v>0</v>
      </c>
      <c r="H485" s="48">
        <f>'P1-C1'!H490+'P1-C2'!H490</f>
        <v>0</v>
      </c>
      <c r="I485" s="48">
        <f>'P1-C1'!I490+'P1-C2'!I490</f>
        <v>0</v>
      </c>
      <c r="J485" s="48">
        <f>'P1-C1'!J490+'P1-C2'!J490</f>
        <v>0</v>
      </c>
      <c r="K485" s="48">
        <f>'P1-C1'!K490+'P1-C2'!K490</f>
        <v>0</v>
      </c>
      <c r="L485" s="48">
        <f>'P1-C1'!L490+'P1-C2'!L490</f>
        <v>0</v>
      </c>
      <c r="M485" s="48">
        <f>'P1-C1'!M490+'P1-C2'!M490</f>
        <v>0</v>
      </c>
      <c r="N485" s="48">
        <f>'P1-C1'!N490+'P1-C2'!N490</f>
        <v>0</v>
      </c>
      <c r="O485" s="48">
        <f>'P1-C1'!O490+'P1-C2'!O490</f>
        <v>0</v>
      </c>
      <c r="P485" s="48">
        <f>'P1-C1'!P490+'P1-C2'!P490</f>
        <v>0</v>
      </c>
      <c r="Q485" s="48">
        <f>'P1-C1'!Q490+'P1-C2'!Q490</f>
        <v>0</v>
      </c>
      <c r="R485" s="66">
        <f t="shared" si="14"/>
        <v>0</v>
      </c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  <c r="AR485" s="62"/>
      <c r="AS485" s="62"/>
      <c r="AT485" s="62"/>
      <c r="AU485" s="62"/>
      <c r="AV485" s="62"/>
      <c r="AW485" s="62"/>
      <c r="AX485" s="62"/>
      <c r="AY485" s="62"/>
      <c r="AZ485" s="62"/>
      <c r="BA485" s="62"/>
      <c r="BB485" s="62"/>
      <c r="BC485" s="62"/>
      <c r="BD485" s="62"/>
      <c r="BE485" s="62"/>
      <c r="BF485" s="62"/>
      <c r="BG485" s="62"/>
      <c r="BH485" s="62"/>
      <c r="BI485" s="62"/>
      <c r="BJ485" s="62"/>
      <c r="BK485" s="62"/>
      <c r="BL485" s="62"/>
      <c r="BM485" s="62"/>
      <c r="BN485" s="62"/>
      <c r="BO485" s="62"/>
      <c r="BP485" s="62"/>
      <c r="BQ485" s="62"/>
      <c r="BR485" s="62"/>
      <c r="BS485" s="62"/>
      <c r="BT485" s="62"/>
      <c r="BU485" s="62"/>
      <c r="BV485" s="62"/>
      <c r="BW485" s="62"/>
      <c r="BX485" s="62"/>
      <c r="BY485" s="62"/>
      <c r="BZ485" s="62"/>
      <c r="CA485" s="62"/>
      <c r="CB485" s="62"/>
      <c r="CC485" s="62"/>
      <c r="CD485" s="62"/>
      <c r="CE485" s="62"/>
      <c r="CF485" s="62"/>
      <c r="CG485" s="62"/>
      <c r="CH485" s="62"/>
      <c r="CI485" s="62"/>
      <c r="CJ485" s="62"/>
      <c r="CK485" s="62"/>
      <c r="CL485" s="62"/>
      <c r="CM485" s="62"/>
      <c r="CN485" s="62"/>
      <c r="CO485" s="62"/>
      <c r="CP485" s="62"/>
      <c r="CQ485" s="62"/>
      <c r="CR485" s="62"/>
      <c r="CS485" s="62"/>
      <c r="CT485" s="62"/>
      <c r="CU485" s="62"/>
      <c r="CV485" s="62"/>
      <c r="CW485" s="62"/>
      <c r="CX485" s="62"/>
      <c r="CY485" s="62"/>
      <c r="CZ485" s="62"/>
      <c r="DA485" s="62"/>
      <c r="DB485" s="62"/>
      <c r="DC485" s="62"/>
      <c r="DD485" s="62"/>
      <c r="DE485" s="62"/>
      <c r="DF485" s="62"/>
      <c r="DG485" s="62"/>
      <c r="DH485" s="62"/>
      <c r="DI485" s="62"/>
      <c r="DJ485" s="62"/>
      <c r="DK485" s="62"/>
      <c r="DL485" s="62"/>
      <c r="DM485" s="62"/>
      <c r="DN485" s="62"/>
      <c r="DO485" s="62"/>
      <c r="DP485" s="62"/>
      <c r="DQ485" s="62"/>
      <c r="DR485" s="62"/>
      <c r="DS485" s="62"/>
    </row>
    <row r="486" spans="1:123" s="49" customFormat="1" x14ac:dyDescent="0.25">
      <c r="A486" s="43">
        <v>9000</v>
      </c>
      <c r="B486" s="44"/>
      <c r="C486" s="45">
        <v>9912</v>
      </c>
      <c r="D486" s="46" t="s">
        <v>696</v>
      </c>
      <c r="E486" s="57" t="s">
        <v>229</v>
      </c>
      <c r="F486" s="48">
        <f>'P1-C1'!F491+'P1-C2'!F491</f>
        <v>0</v>
      </c>
      <c r="G486" s="48">
        <f>'P1-C1'!G491+'P1-C2'!G491</f>
        <v>0</v>
      </c>
      <c r="H486" s="48">
        <f>'P1-C1'!H491+'P1-C2'!H491</f>
        <v>0</v>
      </c>
      <c r="I486" s="48">
        <f>'P1-C1'!I491+'P1-C2'!I491</f>
        <v>0</v>
      </c>
      <c r="J486" s="48">
        <f>'P1-C1'!J491+'P1-C2'!J491</f>
        <v>0</v>
      </c>
      <c r="K486" s="48">
        <f>'P1-C1'!K491+'P1-C2'!K491</f>
        <v>0</v>
      </c>
      <c r="L486" s="48">
        <f>'P1-C1'!L491+'P1-C2'!L491</f>
        <v>0</v>
      </c>
      <c r="M486" s="48">
        <f>'P1-C1'!M491+'P1-C2'!M491</f>
        <v>0</v>
      </c>
      <c r="N486" s="48">
        <f>'P1-C1'!N491+'P1-C2'!N491</f>
        <v>0</v>
      </c>
      <c r="O486" s="48">
        <f>'P1-C1'!O491+'P1-C2'!O491</f>
        <v>0</v>
      </c>
      <c r="P486" s="48">
        <f>'P1-C1'!P491+'P1-C2'!P491</f>
        <v>0</v>
      </c>
      <c r="Q486" s="48">
        <f>'P1-C1'!Q491+'P1-C2'!Q491</f>
        <v>0</v>
      </c>
      <c r="R486" s="66">
        <f t="shared" si="14"/>
        <v>0</v>
      </c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  <c r="AR486" s="62"/>
      <c r="AS486" s="62"/>
      <c r="AT486" s="62"/>
      <c r="AU486" s="62"/>
      <c r="AV486" s="62"/>
      <c r="AW486" s="62"/>
      <c r="AX486" s="62"/>
      <c r="AY486" s="62"/>
      <c r="AZ486" s="62"/>
      <c r="BA486" s="62"/>
      <c r="BB486" s="62"/>
      <c r="BC486" s="62"/>
      <c r="BD486" s="62"/>
      <c r="BE486" s="62"/>
      <c r="BF486" s="62"/>
      <c r="BG486" s="62"/>
      <c r="BH486" s="62"/>
      <c r="BI486" s="62"/>
      <c r="BJ486" s="62"/>
      <c r="BK486" s="62"/>
      <c r="BL486" s="62"/>
      <c r="BM486" s="62"/>
      <c r="BN486" s="62"/>
      <c r="BO486" s="62"/>
      <c r="BP486" s="62"/>
      <c r="BQ486" s="62"/>
      <c r="BR486" s="62"/>
      <c r="BS486" s="62"/>
      <c r="BT486" s="62"/>
      <c r="BU486" s="62"/>
      <c r="BV486" s="62"/>
      <c r="BW486" s="62"/>
      <c r="BX486" s="62"/>
      <c r="BY486" s="62"/>
      <c r="BZ486" s="62"/>
      <c r="CA486" s="62"/>
      <c r="CB486" s="62"/>
      <c r="CC486" s="62"/>
      <c r="CD486" s="62"/>
      <c r="CE486" s="62"/>
      <c r="CF486" s="62"/>
      <c r="CG486" s="62"/>
      <c r="CH486" s="62"/>
      <c r="CI486" s="62"/>
      <c r="CJ486" s="62"/>
      <c r="CK486" s="62"/>
      <c r="CL486" s="62"/>
      <c r="CM486" s="62"/>
      <c r="CN486" s="62"/>
      <c r="CO486" s="62"/>
      <c r="CP486" s="62"/>
      <c r="CQ486" s="62"/>
      <c r="CR486" s="62"/>
      <c r="CS486" s="62"/>
      <c r="CT486" s="62"/>
      <c r="CU486" s="62"/>
      <c r="CV486" s="62"/>
      <c r="CW486" s="62"/>
      <c r="CX486" s="62"/>
      <c r="CY486" s="62"/>
      <c r="CZ486" s="62"/>
      <c r="DA486" s="62"/>
      <c r="DB486" s="62"/>
      <c r="DC486" s="62"/>
      <c r="DD486" s="62"/>
      <c r="DE486" s="62"/>
      <c r="DF486" s="62"/>
      <c r="DG486" s="62"/>
      <c r="DH486" s="62"/>
      <c r="DI486" s="62"/>
      <c r="DJ486" s="62"/>
      <c r="DK486" s="62"/>
      <c r="DL486" s="62"/>
      <c r="DM486" s="62"/>
      <c r="DN486" s="62"/>
      <c r="DO486" s="62"/>
      <c r="DP486" s="62"/>
      <c r="DQ486" s="62"/>
      <c r="DR486" s="62"/>
      <c r="DS486" s="62"/>
    </row>
    <row r="487" spans="1:123" s="49" customFormat="1" ht="15.75" customHeight="1" x14ac:dyDescent="0.25">
      <c r="A487" s="58" t="s">
        <v>697</v>
      </c>
      <c r="B487" s="58"/>
      <c r="C487" s="58"/>
      <c r="D487" s="58"/>
      <c r="E487" s="58"/>
      <c r="F487" s="48">
        <f>'P1-C1'!F492+'P1-C2'!F492</f>
        <v>0</v>
      </c>
      <c r="G487" s="48">
        <f>'P1-C1'!G492+'P1-C2'!G492</f>
        <v>0</v>
      </c>
      <c r="H487" s="48">
        <f>'P1-C1'!H492+'P1-C2'!H492</f>
        <v>0</v>
      </c>
      <c r="I487" s="48">
        <f>'P1-C1'!I492+'P1-C2'!I492</f>
        <v>0</v>
      </c>
      <c r="J487" s="48">
        <f>'P1-C1'!J492+'P1-C2'!J492</f>
        <v>0</v>
      </c>
      <c r="K487" s="48">
        <f>'P1-C1'!K492+'P1-C2'!K492</f>
        <v>0</v>
      </c>
      <c r="L487" s="48">
        <f>'P1-C1'!L492+'P1-C2'!L492</f>
        <v>0</v>
      </c>
      <c r="M487" s="48">
        <f>'P1-C1'!M492+'P1-C2'!M492</f>
        <v>0</v>
      </c>
      <c r="N487" s="48">
        <f>'P1-C1'!N492+'P1-C2'!N492</f>
        <v>0</v>
      </c>
      <c r="O487" s="48">
        <f>'P1-C1'!O492+'P1-C2'!O492</f>
        <v>0</v>
      </c>
      <c r="P487" s="48">
        <f>'P1-C1'!P492+'P1-C2'!P492</f>
        <v>0</v>
      </c>
      <c r="Q487" s="48">
        <f>'P1-C1'!Q492+'P1-C2'!Q492</f>
        <v>0</v>
      </c>
      <c r="R487" s="64">
        <f>SUM(R461:R486)</f>
        <v>0</v>
      </c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  <c r="AR487" s="62"/>
      <c r="AS487" s="62"/>
      <c r="AT487" s="62"/>
      <c r="AU487" s="62"/>
      <c r="AV487" s="62"/>
      <c r="AW487" s="62"/>
      <c r="AX487" s="62"/>
      <c r="AY487" s="62"/>
      <c r="AZ487" s="62"/>
      <c r="BA487" s="62"/>
      <c r="BB487" s="62"/>
      <c r="BC487" s="62"/>
      <c r="BD487" s="62"/>
      <c r="BE487" s="62"/>
      <c r="BF487" s="62"/>
      <c r="BG487" s="62"/>
      <c r="BH487" s="62"/>
      <c r="BI487" s="62"/>
      <c r="BJ487" s="62"/>
      <c r="BK487" s="62"/>
      <c r="BL487" s="62"/>
      <c r="BM487" s="62"/>
      <c r="BN487" s="62"/>
      <c r="BO487" s="62"/>
      <c r="BP487" s="62"/>
      <c r="BQ487" s="62"/>
      <c r="BR487" s="62"/>
      <c r="BS487" s="62"/>
      <c r="BT487" s="62"/>
      <c r="BU487" s="62"/>
      <c r="BV487" s="62"/>
      <c r="BW487" s="62"/>
      <c r="BX487" s="62"/>
      <c r="BY487" s="62"/>
      <c r="BZ487" s="62"/>
      <c r="CA487" s="62"/>
      <c r="CB487" s="62"/>
      <c r="CC487" s="62"/>
      <c r="CD487" s="62"/>
      <c r="CE487" s="62"/>
      <c r="CF487" s="62"/>
      <c r="CG487" s="62"/>
      <c r="CH487" s="62"/>
      <c r="CI487" s="62"/>
      <c r="CJ487" s="62"/>
      <c r="CK487" s="62"/>
      <c r="CL487" s="62"/>
      <c r="CM487" s="62"/>
      <c r="CN487" s="62"/>
      <c r="CO487" s="62"/>
      <c r="CP487" s="62"/>
      <c r="CQ487" s="62"/>
      <c r="CR487" s="62"/>
      <c r="CS487" s="62"/>
      <c r="CT487" s="62"/>
      <c r="CU487" s="62"/>
      <c r="CV487" s="62"/>
      <c r="CW487" s="62"/>
      <c r="CX487" s="62"/>
      <c r="CY487" s="62"/>
      <c r="CZ487" s="62"/>
      <c r="DA487" s="62"/>
      <c r="DB487" s="62"/>
      <c r="DC487" s="62"/>
      <c r="DD487" s="62"/>
      <c r="DE487" s="62"/>
      <c r="DF487" s="62"/>
      <c r="DG487" s="62"/>
      <c r="DH487" s="62"/>
      <c r="DI487" s="62"/>
      <c r="DJ487" s="62"/>
      <c r="DK487" s="62"/>
      <c r="DL487" s="62"/>
      <c r="DM487" s="62"/>
      <c r="DN487" s="62"/>
      <c r="DO487" s="62"/>
      <c r="DP487" s="62"/>
      <c r="DQ487" s="62"/>
      <c r="DR487" s="62"/>
      <c r="DS487" s="62"/>
    </row>
    <row r="488" spans="1:123" s="10" customFormat="1" x14ac:dyDescent="0.25">
      <c r="A488" s="91" t="s">
        <v>252</v>
      </c>
      <c r="B488" s="92"/>
      <c r="C488" s="92"/>
      <c r="D488" s="92"/>
      <c r="E488" s="93"/>
      <c r="F488" s="48">
        <f>'P1-C1'!F493+'P1-C2'!F493</f>
        <v>117688.72999999998</v>
      </c>
      <c r="G488" s="48">
        <f>'P1-C1'!G493+'P1-C2'!G493</f>
        <v>68619.429999999993</v>
      </c>
      <c r="H488" s="48">
        <f>'P1-C1'!H493+'P1-C2'!H493</f>
        <v>67540.229999999981</v>
      </c>
      <c r="I488" s="48">
        <f>'P1-C1'!I493+'P1-C2'!I493</f>
        <v>69671.599999999977</v>
      </c>
      <c r="J488" s="48">
        <f>'P1-C1'!J493+'P1-C2'!J493</f>
        <v>67540.229999999981</v>
      </c>
      <c r="K488" s="48">
        <f>'P1-C1'!K493+'P1-C2'!K493</f>
        <v>67540.229999999981</v>
      </c>
      <c r="L488" s="48">
        <f>'P1-C1'!L493+'P1-C2'!L493</f>
        <v>71338.73</v>
      </c>
      <c r="M488" s="48">
        <f>'P1-C1'!M493+'P1-C2'!M493</f>
        <v>68619.429999999993</v>
      </c>
      <c r="N488" s="48">
        <f>'P1-C1'!N493+'P1-C2'!N493</f>
        <v>67540.229999999981</v>
      </c>
      <c r="O488" s="48">
        <f>'P1-C1'!O493+'P1-C2'!O493</f>
        <v>69671.599999999977</v>
      </c>
      <c r="P488" s="48">
        <f>'P1-C1'!P493+'P1-C2'!P493</f>
        <v>67540.229999999981</v>
      </c>
      <c r="Q488" s="48">
        <f>'P1-C1'!Q493+'P1-C2'!Q493</f>
        <v>163103.19</v>
      </c>
      <c r="R488" s="59">
        <f t="shared" ref="R488" si="15">+R84+R156+R265+R323+R377+R408+R459+R487</f>
        <v>966413.85999999987</v>
      </c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/>
      <c r="AX488" s="62"/>
      <c r="AY488" s="62"/>
      <c r="AZ488" s="62"/>
      <c r="BA488" s="62"/>
      <c r="BB488" s="62"/>
      <c r="BC488" s="62"/>
      <c r="BD488" s="62"/>
      <c r="BE488" s="62"/>
      <c r="BF488" s="62"/>
      <c r="BG488" s="62"/>
      <c r="BH488" s="62"/>
      <c r="BI488" s="62"/>
      <c r="BJ488" s="62"/>
      <c r="BK488" s="62"/>
      <c r="BL488" s="62"/>
      <c r="BM488" s="62"/>
      <c r="BN488" s="62"/>
      <c r="BO488" s="62"/>
      <c r="BP488" s="62"/>
      <c r="BQ488" s="62"/>
      <c r="BR488" s="62"/>
      <c r="BS488" s="62"/>
      <c r="BT488" s="62"/>
      <c r="BU488" s="62"/>
      <c r="BV488" s="62"/>
      <c r="BW488" s="62"/>
      <c r="BX488" s="62"/>
      <c r="BY488" s="62"/>
      <c r="BZ488" s="62"/>
      <c r="CA488" s="62"/>
      <c r="CB488" s="62"/>
      <c r="CC488" s="62"/>
      <c r="CD488" s="62"/>
      <c r="CE488" s="62"/>
      <c r="CF488" s="62"/>
      <c r="CG488" s="62"/>
      <c r="CH488" s="62"/>
      <c r="CI488" s="62"/>
      <c r="CJ488" s="62"/>
      <c r="CK488" s="62"/>
      <c r="CL488" s="62"/>
      <c r="CM488" s="62"/>
      <c r="CN488" s="62"/>
      <c r="CO488" s="62"/>
      <c r="CP488" s="62"/>
      <c r="CQ488" s="62"/>
      <c r="CR488" s="62"/>
      <c r="CS488" s="62"/>
      <c r="CT488" s="62"/>
      <c r="CU488" s="62"/>
      <c r="CV488" s="62"/>
      <c r="CW488" s="62"/>
      <c r="CX488" s="62"/>
      <c r="CY488" s="62"/>
      <c r="CZ488" s="62"/>
      <c r="DA488" s="62"/>
      <c r="DB488" s="62"/>
      <c r="DC488" s="62"/>
      <c r="DD488" s="62"/>
      <c r="DE488" s="62"/>
      <c r="DF488" s="62"/>
      <c r="DG488" s="62"/>
      <c r="DH488" s="62"/>
      <c r="DI488" s="62"/>
      <c r="DJ488" s="62"/>
      <c r="DK488" s="62"/>
      <c r="DL488" s="62"/>
      <c r="DM488" s="62"/>
      <c r="DN488" s="62"/>
      <c r="DO488" s="62"/>
      <c r="DP488" s="62"/>
      <c r="DQ488" s="62"/>
      <c r="DR488" s="62"/>
      <c r="DS488" s="62"/>
    </row>
  </sheetData>
  <mergeCells count="20">
    <mergeCell ref="A4:E4"/>
    <mergeCell ref="L5:L6"/>
    <mergeCell ref="G1:L4"/>
    <mergeCell ref="A1:B1"/>
    <mergeCell ref="C5:I5"/>
    <mergeCell ref="B5:B6"/>
    <mergeCell ref="A5:A6"/>
    <mergeCell ref="A3:B3"/>
    <mergeCell ref="J5:J6"/>
    <mergeCell ref="K5:K6"/>
    <mergeCell ref="C1:F1"/>
    <mergeCell ref="C3:F3"/>
    <mergeCell ref="A2:B2"/>
    <mergeCell ref="C2:F2"/>
    <mergeCell ref="F17:Q17"/>
    <mergeCell ref="A17:A18"/>
    <mergeCell ref="B17:B18"/>
    <mergeCell ref="C17:C18"/>
    <mergeCell ref="D17:D18"/>
    <mergeCell ref="E17:E18"/>
  </mergeCells>
  <dataValidations count="5">
    <dataValidation allowBlank="1" showInputMessage="1" showErrorMessage="1" prompt="Los medios de verificación corresponden a las fuentes de información en las que está disponible la información necesaria y suficiente para construir el indicador señalado." sqref="J7:J8"/>
    <dataValidation allowBlank="1" showInputMessage="1" showErrorMessage="1" prompt="Valor del indicador que se fija como punto de partida para evaluarlo y darle seguimiento." sqref="G7:G8"/>
    <dataValidation allowBlank="1" showInputMessage="1" showErrorMessage="1" prompt="Permiten acreditar el grado de avance de los objetivos." sqref="H7"/>
    <dataValidation allowBlank="1" showInputMessage="1" showErrorMessage="1" prompt="Los supuestos son los factores externos que están fuera del control del programa, pero que inciden en el logro de los objetivos de éste." sqref="K7:K8"/>
    <dataValidation allowBlank="1" showInputMessage="1" showErrorMessage="1" prompt="Llenar en hoja correspondiente" sqref="A9:L15 E7:E8"/>
  </dataValidation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promptTitle="Seleccione una opción" prompt="Elija la línea estratégica a la que pertenezca el programa.">
          <x14:formula1>
            <xm:f>[1]CRITERIOS!#REF!</xm:f>
          </x14:formula1>
          <xm:sqref>C2:F2</xm:sqref>
        </x14:dataValidation>
        <x14:dataValidation type="list" allowBlank="1" showInputMessage="1" showErrorMessage="1" promptTitle="Seleccione una opción" prompt="Elija el programa.">
          <x14:formula1>
            <xm:f>[1]CRITERIOS!#REF!</xm:f>
          </x14:formula1>
          <xm:sqref>C3:F3</xm:sqref>
        </x14:dataValidation>
        <x14:dataValidation type="list" allowBlank="1" showInputMessage="1" showErrorMessage="1" promptTitle="Seleccione una opción" prompt="Elija el eje al que pertenezca el programa.">
          <x14:formula1>
            <xm:f>[1]CRITERIOS!#REF!</xm:f>
          </x14:formula1>
          <xm:sqref>C1:F1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I7</xm:sqref>
        </x14:dataValidation>
        <x14:dataValidation type="list" allowBlank="1" showInputMessage="1" showErrorMessage="1" promptTitle="Seleccionar una opción" prompt="Cuanto más alto es el nivel de objetivos, menor será su frecuencia de medición.">
          <x14:formula1>
            <xm:f>[1]CRITERIOS!#REF!</xm:f>
          </x14:formula1>
          <xm:sqref>F8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F7</xm:sqref>
        </x14:dataValidation>
        <x14:dataValidation type="list" allowBlank="1" showInputMessage="1" showErrorMessage="1" promptTitle="Seleccione una dimensión" prompt="Los indicadores deben permitir monitorear el logro de los objetivos a los que se encuentran asociados.">
          <x14:formula1>
            <xm:f>[1]CRITERIOS!#REF!</xm:f>
          </x14:formula1>
          <xm:sqref>I8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customWidth="1"/>
    <col min="2" max="2" width="25.7109375" style="125" customWidth="1"/>
    <col min="3" max="3" width="17.85546875" style="12" customWidth="1"/>
    <col min="4" max="4" width="49.42578125" customWidth="1"/>
    <col min="5" max="9" width="25.7109375" customWidth="1"/>
    <col min="10" max="10" width="39.140625" bestFit="1" customWidth="1"/>
    <col min="11" max="11" width="42" bestFit="1" customWidth="1"/>
    <col min="12" max="16" width="25.7109375" customWidth="1"/>
    <col min="17" max="25" width="25.7109375" style="10" customWidth="1"/>
    <col min="26" max="16384" width="9.140625" style="10"/>
  </cols>
  <sheetData>
    <row r="1" spans="1:25" ht="39.950000000000003" customHeight="1" x14ac:dyDescent="0.25">
      <c r="A1" s="193" t="str">
        <f>'P1'!A3:B3</f>
        <v>PROGRAMA</v>
      </c>
      <c r="B1" s="193"/>
      <c r="C1" s="195" t="str">
        <f>'P1'!C3:F3</f>
        <v>5.1.1 Transparencia</v>
      </c>
      <c r="D1" s="195"/>
      <c r="E1" s="195"/>
      <c r="F1" s="195"/>
      <c r="G1" s="195"/>
      <c r="H1" s="201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ht="20.100000000000001" customHeight="1" x14ac:dyDescent="0.25">
      <c r="A2" s="191"/>
      <c r="B2" s="194" t="s">
        <v>0</v>
      </c>
      <c r="C2" s="203" t="s">
        <v>1</v>
      </c>
      <c r="D2" s="204"/>
      <c r="E2" s="204"/>
      <c r="F2" s="204"/>
      <c r="G2" s="204"/>
      <c r="H2" s="204"/>
      <c r="I2" s="205"/>
      <c r="J2" s="199" t="s">
        <v>9</v>
      </c>
      <c r="K2" s="199" t="s">
        <v>10</v>
      </c>
      <c r="L2" s="199" t="s">
        <v>147</v>
      </c>
      <c r="M2" s="159" t="s">
        <v>199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</row>
    <row r="3" spans="1:25" ht="20.100000000000001" customHeight="1" x14ac:dyDescent="0.25">
      <c r="A3" s="191"/>
      <c r="B3" s="194"/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200"/>
      <c r="K3" s="200"/>
      <c r="L3" s="200"/>
      <c r="M3" s="19" t="s">
        <v>200</v>
      </c>
      <c r="N3" s="19" t="s">
        <v>201</v>
      </c>
      <c r="O3" s="19" t="s">
        <v>202</v>
      </c>
      <c r="P3" s="19" t="s">
        <v>203</v>
      </c>
      <c r="Q3" s="19" t="s">
        <v>204</v>
      </c>
      <c r="R3" s="19" t="s">
        <v>205</v>
      </c>
      <c r="S3" s="19" t="s">
        <v>206</v>
      </c>
      <c r="T3" s="19" t="s">
        <v>207</v>
      </c>
      <c r="U3" s="19" t="s">
        <v>208</v>
      </c>
      <c r="V3" s="19" t="s">
        <v>209</v>
      </c>
      <c r="W3" s="19" t="s">
        <v>210</v>
      </c>
      <c r="X3" s="19" t="s">
        <v>211</v>
      </c>
    </row>
    <row r="4" spans="1:25" ht="76.5" x14ac:dyDescent="0.25">
      <c r="A4" s="15" t="s">
        <v>13</v>
      </c>
      <c r="B4" s="103" t="s">
        <v>767</v>
      </c>
      <c r="C4" s="104" t="s">
        <v>763</v>
      </c>
      <c r="D4" s="99" t="s">
        <v>764</v>
      </c>
      <c r="E4" s="105" t="s">
        <v>758</v>
      </c>
      <c r="F4" s="99" t="s">
        <v>30</v>
      </c>
      <c r="G4" s="106" t="s">
        <v>766</v>
      </c>
      <c r="H4" s="99" t="s">
        <v>759</v>
      </c>
      <c r="I4" s="99" t="s">
        <v>27</v>
      </c>
      <c r="J4" s="99" t="s">
        <v>760</v>
      </c>
      <c r="K4" s="99" t="s">
        <v>768</v>
      </c>
      <c r="L4" s="9">
        <f>+R493</f>
        <v>287666.12000000005</v>
      </c>
      <c r="M4" s="18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ht="63.75" x14ac:dyDescent="0.25">
      <c r="A5" s="196" t="s">
        <v>19</v>
      </c>
      <c r="B5" s="99" t="s">
        <v>769</v>
      </c>
      <c r="C5" s="99" t="s">
        <v>770</v>
      </c>
      <c r="D5" s="107" t="s">
        <v>771</v>
      </c>
      <c r="E5" s="99" t="s">
        <v>758</v>
      </c>
      <c r="F5" s="99" t="s">
        <v>34</v>
      </c>
      <c r="G5" s="106" t="s">
        <v>766</v>
      </c>
      <c r="H5" s="99" t="s">
        <v>759</v>
      </c>
      <c r="I5" s="99" t="s">
        <v>26</v>
      </c>
      <c r="J5" s="99" t="s">
        <v>772</v>
      </c>
      <c r="K5" s="99" t="s">
        <v>773</v>
      </c>
      <c r="L5" s="4" t="s">
        <v>145</v>
      </c>
      <c r="M5" s="18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38.25" x14ac:dyDescent="0.25">
      <c r="A6" s="197"/>
      <c r="B6" s="99" t="s">
        <v>774</v>
      </c>
      <c r="C6" s="99" t="s">
        <v>775</v>
      </c>
      <c r="D6" s="99" t="s">
        <v>776</v>
      </c>
      <c r="E6" s="99" t="s">
        <v>758</v>
      </c>
      <c r="F6" s="99"/>
      <c r="G6" s="106" t="s">
        <v>766</v>
      </c>
      <c r="H6" s="99" t="s">
        <v>759</v>
      </c>
      <c r="I6" s="99" t="s">
        <v>27</v>
      </c>
      <c r="J6" s="99" t="s">
        <v>777</v>
      </c>
      <c r="K6" s="99" t="s">
        <v>778</v>
      </c>
      <c r="L6" s="4" t="s">
        <v>145</v>
      </c>
      <c r="M6" s="18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5" ht="63.75" x14ac:dyDescent="0.25">
      <c r="A7" s="197"/>
      <c r="B7" s="99" t="s">
        <v>779</v>
      </c>
      <c r="C7" s="99" t="s">
        <v>780</v>
      </c>
      <c r="D7" s="99" t="s">
        <v>781</v>
      </c>
      <c r="E7" s="99" t="s">
        <v>758</v>
      </c>
      <c r="F7" s="99" t="s">
        <v>36</v>
      </c>
      <c r="G7" s="106" t="s">
        <v>766</v>
      </c>
      <c r="H7" s="99" t="s">
        <v>759</v>
      </c>
      <c r="I7" s="99" t="s">
        <v>27</v>
      </c>
      <c r="J7" s="99" t="s">
        <v>782</v>
      </c>
      <c r="K7" s="99" t="s">
        <v>783</v>
      </c>
      <c r="L7" s="4" t="s">
        <v>145</v>
      </c>
      <c r="M7" s="1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5" hidden="1" x14ac:dyDescent="0.25">
      <c r="A8" s="197"/>
      <c r="B8" s="99">
        <v>1.4</v>
      </c>
      <c r="C8" s="2"/>
      <c r="D8" s="2"/>
      <c r="E8" s="2"/>
      <c r="F8" s="2"/>
      <c r="G8" s="2"/>
      <c r="H8" s="2"/>
      <c r="I8" s="2"/>
      <c r="J8" s="2"/>
      <c r="K8" s="2"/>
      <c r="L8" s="4" t="s">
        <v>145</v>
      </c>
      <c r="M8" s="18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idden="1" x14ac:dyDescent="0.25">
      <c r="A9" s="197"/>
      <c r="B9" s="99">
        <v>1.5</v>
      </c>
      <c r="C9" s="2"/>
      <c r="D9" s="2"/>
      <c r="E9" s="2"/>
      <c r="F9" s="2"/>
      <c r="G9" s="2"/>
      <c r="H9" s="2"/>
      <c r="I9" s="2"/>
      <c r="J9" s="2"/>
      <c r="K9" s="2"/>
      <c r="L9" s="4" t="s">
        <v>145</v>
      </c>
      <c r="M9" s="18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idden="1" x14ac:dyDescent="0.25">
      <c r="A10" s="197"/>
      <c r="B10" s="99">
        <v>1.6</v>
      </c>
      <c r="C10" s="2"/>
      <c r="D10" s="2"/>
      <c r="E10" s="2"/>
      <c r="F10" s="2"/>
      <c r="G10" s="2"/>
      <c r="H10" s="2"/>
      <c r="I10" s="2"/>
      <c r="J10" s="2"/>
      <c r="K10" s="2"/>
      <c r="L10" s="4" t="s">
        <v>145</v>
      </c>
      <c r="M10" s="1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idden="1" x14ac:dyDescent="0.25">
      <c r="A11" s="197"/>
      <c r="B11" s="99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4" t="s">
        <v>145</v>
      </c>
      <c r="M11" s="18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hidden="1" x14ac:dyDescent="0.25">
      <c r="A12" s="197"/>
      <c r="B12" s="99">
        <v>1.8</v>
      </c>
      <c r="C12" s="2"/>
      <c r="D12" s="2"/>
      <c r="E12" s="2"/>
      <c r="F12" s="2"/>
      <c r="G12" s="2"/>
      <c r="H12" s="2"/>
      <c r="I12" s="2"/>
      <c r="J12" s="2"/>
      <c r="K12" s="2"/>
      <c r="L12" s="4" t="s">
        <v>145</v>
      </c>
      <c r="M12" s="1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5" hidden="1" x14ac:dyDescent="0.25">
      <c r="A13" s="197"/>
      <c r="B13" s="99">
        <v>1.9</v>
      </c>
      <c r="C13" s="2"/>
      <c r="D13" s="2"/>
      <c r="E13" s="2"/>
      <c r="F13" s="2"/>
      <c r="G13" s="2"/>
      <c r="H13" s="2"/>
      <c r="I13" s="2"/>
      <c r="J13" s="2"/>
      <c r="K13" s="2"/>
      <c r="L13" s="4" t="s">
        <v>145</v>
      </c>
      <c r="M13" s="18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5" hidden="1" x14ac:dyDescent="0.25">
      <c r="A14" s="197"/>
      <c r="B14" s="99" t="s">
        <v>21</v>
      </c>
      <c r="C14" s="2"/>
      <c r="D14" s="2"/>
      <c r="E14" s="2"/>
      <c r="F14" s="2"/>
      <c r="G14" s="2"/>
      <c r="H14" s="2"/>
      <c r="I14" s="2"/>
      <c r="J14" s="2"/>
      <c r="K14" s="2"/>
      <c r="L14" s="4" t="s">
        <v>145</v>
      </c>
      <c r="M14" s="1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5" hidden="1" x14ac:dyDescent="0.25">
      <c r="A15" s="197"/>
      <c r="B15" s="99" t="s">
        <v>22</v>
      </c>
      <c r="C15" s="2"/>
      <c r="D15" s="2"/>
      <c r="E15" s="2"/>
      <c r="F15" s="2"/>
      <c r="G15" s="2"/>
      <c r="H15" s="2"/>
      <c r="I15" s="2"/>
      <c r="J15" s="2"/>
      <c r="K15" s="2"/>
      <c r="L15" s="4" t="s">
        <v>145</v>
      </c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5" hidden="1" x14ac:dyDescent="0.25">
      <c r="A16" s="197"/>
      <c r="B16" s="99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4" t="s">
        <v>145</v>
      </c>
      <c r="M16" s="18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idden="1" x14ac:dyDescent="0.25">
      <c r="A17" s="197"/>
      <c r="B17" s="99" t="s">
        <v>24</v>
      </c>
      <c r="C17" s="2"/>
      <c r="D17" s="2"/>
      <c r="E17" s="2"/>
      <c r="F17" s="2"/>
      <c r="G17" s="2"/>
      <c r="H17" s="2"/>
      <c r="I17" s="2"/>
      <c r="J17" s="2"/>
      <c r="K17" s="2"/>
      <c r="L17" s="4" t="s">
        <v>145</v>
      </c>
      <c r="M17" s="1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idden="1" x14ac:dyDescent="0.25">
      <c r="A18" s="197"/>
      <c r="B18" s="99" t="s">
        <v>215</v>
      </c>
      <c r="C18" s="2"/>
      <c r="D18" s="2"/>
      <c r="E18" s="2"/>
      <c r="F18" s="2"/>
      <c r="G18" s="2"/>
      <c r="H18" s="2"/>
      <c r="I18" s="2"/>
      <c r="J18" s="2"/>
      <c r="K18" s="2"/>
      <c r="L18" s="4" t="s">
        <v>145</v>
      </c>
      <c r="M18" s="1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idden="1" x14ac:dyDescent="0.25">
      <c r="A19" s="198"/>
      <c r="B19" s="99" t="s">
        <v>216</v>
      </c>
      <c r="C19" s="2"/>
      <c r="D19" s="2"/>
      <c r="E19" s="2"/>
      <c r="F19" s="2"/>
      <c r="G19" s="2"/>
      <c r="H19" s="2"/>
      <c r="I19" s="2"/>
      <c r="J19" s="2"/>
      <c r="K19" s="2"/>
      <c r="L19" s="4" t="s">
        <v>145</v>
      </c>
      <c r="M19" s="1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x14ac:dyDescent="0.25">
      <c r="A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24" x14ac:dyDescent="0.25">
      <c r="A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24" x14ac:dyDescent="0.25">
      <c r="A22" s="162" t="s">
        <v>146</v>
      </c>
      <c r="B22" s="163" t="s">
        <v>230</v>
      </c>
      <c r="C22" s="165" t="s">
        <v>186</v>
      </c>
      <c r="D22" s="165" t="s">
        <v>187</v>
      </c>
      <c r="E22" s="167" t="s">
        <v>231</v>
      </c>
      <c r="F22" s="159" t="s">
        <v>196</v>
      </c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1"/>
      <c r="R22" s="22" t="s">
        <v>148</v>
      </c>
    </row>
    <row r="23" spans="1:24" x14ac:dyDescent="0.25">
      <c r="A23" s="162"/>
      <c r="B23" s="164"/>
      <c r="C23" s="166"/>
      <c r="D23" s="166"/>
      <c r="E23" s="167"/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  <c r="M23" s="16" t="s">
        <v>207</v>
      </c>
      <c r="N23" s="16" t="s">
        <v>208</v>
      </c>
      <c r="O23" s="16" t="s">
        <v>209</v>
      </c>
      <c r="P23" s="16" t="s">
        <v>210</v>
      </c>
      <c r="Q23" s="16" t="s">
        <v>211</v>
      </c>
      <c r="R23" s="23"/>
    </row>
    <row r="24" spans="1:24" x14ac:dyDescent="0.25">
      <c r="A24" s="67">
        <v>1000</v>
      </c>
      <c r="B24" s="132">
        <v>20601</v>
      </c>
      <c r="C24" s="69">
        <v>1111</v>
      </c>
      <c r="D24" s="70" t="s">
        <v>253</v>
      </c>
      <c r="E24" s="71"/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f t="shared" ref="R24:R88" si="0">SUM(F24:Q24)</f>
        <v>0</v>
      </c>
    </row>
    <row r="25" spans="1:24" x14ac:dyDescent="0.25">
      <c r="A25" s="67">
        <v>1000</v>
      </c>
      <c r="B25" s="132">
        <v>20601</v>
      </c>
      <c r="C25" s="69">
        <v>1121</v>
      </c>
      <c r="D25" s="70" t="s">
        <v>254</v>
      </c>
      <c r="E25" s="71" t="s">
        <v>229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3">
        <f t="shared" si="0"/>
        <v>0</v>
      </c>
    </row>
    <row r="26" spans="1:24" x14ac:dyDescent="0.25">
      <c r="A26" s="67">
        <v>1000</v>
      </c>
      <c r="B26" s="132">
        <v>20601</v>
      </c>
      <c r="C26" s="69">
        <v>1131</v>
      </c>
      <c r="D26" s="70" t="s">
        <v>255</v>
      </c>
      <c r="E26" s="49" t="s">
        <v>980</v>
      </c>
      <c r="F26" s="72">
        <v>5460.4</v>
      </c>
      <c r="G26" s="72">
        <v>5460.4</v>
      </c>
      <c r="H26" s="72">
        <v>5460.4</v>
      </c>
      <c r="I26" s="72">
        <v>5460.4</v>
      </c>
      <c r="J26" s="72">
        <v>5460.4</v>
      </c>
      <c r="K26" s="72">
        <v>5460.4</v>
      </c>
      <c r="L26" s="72">
        <v>5460.4</v>
      </c>
      <c r="M26" s="72">
        <v>5460.4</v>
      </c>
      <c r="N26" s="72">
        <v>5460.4</v>
      </c>
      <c r="O26" s="72">
        <v>5460.4</v>
      </c>
      <c r="P26" s="72">
        <v>5460.4</v>
      </c>
      <c r="Q26" s="72">
        <v>5460.4</v>
      </c>
      <c r="R26" s="73">
        <f>SUM(F26:Q26)</f>
        <v>65524.80000000001</v>
      </c>
    </row>
    <row r="27" spans="1:24" x14ac:dyDescent="0.25">
      <c r="A27" s="67">
        <v>1000</v>
      </c>
      <c r="B27" s="132">
        <v>20601</v>
      </c>
      <c r="C27" s="69">
        <v>1132</v>
      </c>
      <c r="D27" s="70" t="s">
        <v>256</v>
      </c>
      <c r="E27" s="71" t="s">
        <v>229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3">
        <f t="shared" ref="R27:R83" si="1">SUM(F27:Q27)</f>
        <v>0</v>
      </c>
    </row>
    <row r="28" spans="1:24" x14ac:dyDescent="0.25">
      <c r="A28" s="67">
        <v>1000</v>
      </c>
      <c r="B28" s="132">
        <v>20601</v>
      </c>
      <c r="C28" s="69">
        <v>1141</v>
      </c>
      <c r="D28" s="70" t="s">
        <v>257</v>
      </c>
      <c r="E28" s="71" t="s">
        <v>229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f t="shared" si="1"/>
        <v>0</v>
      </c>
    </row>
    <row r="29" spans="1:24" x14ac:dyDescent="0.25">
      <c r="A29" s="67">
        <v>1000</v>
      </c>
      <c r="B29" s="132">
        <v>20601</v>
      </c>
      <c r="C29" s="69">
        <v>1211</v>
      </c>
      <c r="D29" s="70" t="s">
        <v>258</v>
      </c>
      <c r="E29" s="71" t="s">
        <v>229</v>
      </c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3">
        <f t="shared" si="1"/>
        <v>0</v>
      </c>
    </row>
    <row r="30" spans="1:24" x14ac:dyDescent="0.25">
      <c r="A30" s="67">
        <v>1000</v>
      </c>
      <c r="B30" s="132">
        <v>20601</v>
      </c>
      <c r="C30" s="69">
        <v>1212</v>
      </c>
      <c r="D30" s="70" t="s">
        <v>259</v>
      </c>
      <c r="E30" s="71" t="s">
        <v>229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3">
        <f t="shared" si="1"/>
        <v>0</v>
      </c>
    </row>
    <row r="31" spans="1:24" x14ac:dyDescent="0.25">
      <c r="A31" s="67">
        <v>1000</v>
      </c>
      <c r="B31" s="132">
        <v>20601</v>
      </c>
      <c r="C31" s="69">
        <v>1213</v>
      </c>
      <c r="D31" s="70" t="s">
        <v>260</v>
      </c>
      <c r="E31" s="71" t="s">
        <v>229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3">
        <f t="shared" si="1"/>
        <v>0</v>
      </c>
    </row>
    <row r="32" spans="1:24" x14ac:dyDescent="0.25">
      <c r="A32" s="67">
        <v>1000</v>
      </c>
      <c r="B32" s="132">
        <v>20601</v>
      </c>
      <c r="C32" s="69">
        <v>1214</v>
      </c>
      <c r="D32" s="70" t="s">
        <v>261</v>
      </c>
      <c r="E32" s="71" t="s">
        <v>229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3">
        <f t="shared" si="1"/>
        <v>0</v>
      </c>
    </row>
    <row r="33" spans="1:18" x14ac:dyDescent="0.25">
      <c r="A33" s="67">
        <v>1000</v>
      </c>
      <c r="B33" s="132">
        <v>20601</v>
      </c>
      <c r="C33" s="69">
        <v>1215</v>
      </c>
      <c r="D33" s="70" t="s">
        <v>262</v>
      </c>
      <c r="E33" s="71" t="s">
        <v>229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3">
        <f t="shared" si="1"/>
        <v>0</v>
      </c>
    </row>
    <row r="34" spans="1:18" x14ac:dyDescent="0.25">
      <c r="A34" s="67">
        <v>1000</v>
      </c>
      <c r="B34" s="132">
        <v>20601</v>
      </c>
      <c r="C34" s="69">
        <v>1221</v>
      </c>
      <c r="D34" s="70" t="s">
        <v>263</v>
      </c>
      <c r="E34" s="71" t="s">
        <v>229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3">
        <f t="shared" si="1"/>
        <v>0</v>
      </c>
    </row>
    <row r="35" spans="1:18" x14ac:dyDescent="0.25">
      <c r="A35" s="67">
        <v>1000</v>
      </c>
      <c r="B35" s="132">
        <v>20601</v>
      </c>
      <c r="C35" s="69">
        <v>1231</v>
      </c>
      <c r="D35" s="70" t="s">
        <v>264</v>
      </c>
      <c r="E35" s="71" t="s">
        <v>229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3">
        <f t="shared" si="1"/>
        <v>0</v>
      </c>
    </row>
    <row r="36" spans="1:18" x14ac:dyDescent="0.25">
      <c r="A36" s="67">
        <v>1000</v>
      </c>
      <c r="B36" s="132">
        <v>20601</v>
      </c>
      <c r="C36" s="69">
        <v>1241</v>
      </c>
      <c r="D36" s="70" t="s">
        <v>265</v>
      </c>
      <c r="E36" s="71" t="s">
        <v>229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3">
        <f t="shared" si="1"/>
        <v>0</v>
      </c>
    </row>
    <row r="37" spans="1:18" x14ac:dyDescent="0.25">
      <c r="A37" s="67">
        <v>1000</v>
      </c>
      <c r="B37" s="132">
        <v>20601</v>
      </c>
      <c r="C37" s="69">
        <v>1311</v>
      </c>
      <c r="D37" s="70" t="s">
        <v>266</v>
      </c>
      <c r="E37" s="49" t="s">
        <v>980</v>
      </c>
      <c r="F37" s="72">
        <v>524.48</v>
      </c>
      <c r="G37" s="72">
        <v>524.48</v>
      </c>
      <c r="H37" s="72">
        <v>524.48</v>
      </c>
      <c r="I37" s="72">
        <v>524.48</v>
      </c>
      <c r="J37" s="72">
        <v>524.48</v>
      </c>
      <c r="K37" s="72">
        <v>524.48</v>
      </c>
      <c r="L37" s="72">
        <v>524.48</v>
      </c>
      <c r="M37" s="72">
        <v>524.48</v>
      </c>
      <c r="N37" s="72">
        <v>524.48</v>
      </c>
      <c r="O37" s="72">
        <v>524.48</v>
      </c>
      <c r="P37" s="72">
        <v>524.48</v>
      </c>
      <c r="Q37" s="72">
        <v>524.48</v>
      </c>
      <c r="R37" s="73">
        <f t="shared" si="1"/>
        <v>6293.7599999999984</v>
      </c>
    </row>
    <row r="38" spans="1:18" x14ac:dyDescent="0.25">
      <c r="A38" s="67">
        <v>1000</v>
      </c>
      <c r="B38" s="132">
        <v>20601</v>
      </c>
      <c r="C38" s="69">
        <v>1312</v>
      </c>
      <c r="D38" s="70" t="s">
        <v>267</v>
      </c>
      <c r="E38" s="71" t="s">
        <v>229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3">
        <f t="shared" si="1"/>
        <v>0</v>
      </c>
    </row>
    <row r="39" spans="1:18" x14ac:dyDescent="0.25">
      <c r="A39" s="67">
        <v>1000</v>
      </c>
      <c r="B39" s="132">
        <v>20601</v>
      </c>
      <c r="C39" s="69">
        <v>1321</v>
      </c>
      <c r="D39" s="70" t="s">
        <v>268</v>
      </c>
      <c r="E39" s="49" t="s">
        <v>980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23880.86</v>
      </c>
      <c r="R39" s="73">
        <f t="shared" si="1"/>
        <v>23880.86</v>
      </c>
    </row>
    <row r="40" spans="1:18" x14ac:dyDescent="0.25">
      <c r="A40" s="67">
        <v>1000</v>
      </c>
      <c r="B40" s="132">
        <v>20601</v>
      </c>
      <c r="C40" s="69">
        <v>1322</v>
      </c>
      <c r="D40" s="70" t="s">
        <v>269</v>
      </c>
      <c r="E40" s="49" t="s">
        <v>980</v>
      </c>
      <c r="F40" s="72">
        <v>0</v>
      </c>
      <c r="G40" s="72">
        <v>0</v>
      </c>
      <c r="H40" s="72">
        <v>0</v>
      </c>
      <c r="I40" s="72">
        <v>2089.58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2089.58</v>
      </c>
      <c r="P40" s="72">
        <v>0</v>
      </c>
      <c r="Q40" s="72">
        <v>0</v>
      </c>
      <c r="R40" s="73">
        <f t="shared" si="1"/>
        <v>4179.16</v>
      </c>
    </row>
    <row r="41" spans="1:18" x14ac:dyDescent="0.25">
      <c r="A41" s="67">
        <v>1000</v>
      </c>
      <c r="B41" s="132">
        <v>20601</v>
      </c>
      <c r="C41" s="69">
        <v>1323</v>
      </c>
      <c r="D41" s="70" t="s">
        <v>270</v>
      </c>
      <c r="E41" s="71" t="s">
        <v>229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3">
        <f t="shared" si="1"/>
        <v>0</v>
      </c>
    </row>
    <row r="42" spans="1:18" x14ac:dyDescent="0.25">
      <c r="A42" s="67">
        <v>1000</v>
      </c>
      <c r="B42" s="132">
        <v>20601</v>
      </c>
      <c r="C42" s="69">
        <v>1324</v>
      </c>
      <c r="D42" s="70" t="s">
        <v>271</v>
      </c>
      <c r="E42" s="71" t="s">
        <v>229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3">
        <f t="shared" si="1"/>
        <v>0</v>
      </c>
    </row>
    <row r="43" spans="1:18" x14ac:dyDescent="0.25">
      <c r="A43" s="67">
        <v>1000</v>
      </c>
      <c r="B43" s="132">
        <v>20601</v>
      </c>
      <c r="C43" s="69">
        <v>1325</v>
      </c>
      <c r="D43" s="70" t="s">
        <v>272</v>
      </c>
      <c r="E43" s="71" t="s">
        <v>229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3">
        <f t="shared" si="1"/>
        <v>0</v>
      </c>
    </row>
    <row r="44" spans="1:18" x14ac:dyDescent="0.25">
      <c r="A44" s="67">
        <v>1000</v>
      </c>
      <c r="B44" s="132">
        <v>20601</v>
      </c>
      <c r="C44" s="69">
        <v>1331</v>
      </c>
      <c r="D44" s="70" t="s">
        <v>273</v>
      </c>
      <c r="E44" s="71" t="s">
        <v>229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3">
        <f t="shared" si="1"/>
        <v>0</v>
      </c>
    </row>
    <row r="45" spans="1:18" x14ac:dyDescent="0.25">
      <c r="A45" s="67">
        <v>1000</v>
      </c>
      <c r="B45" s="132">
        <v>20601</v>
      </c>
      <c r="C45" s="69">
        <v>1341</v>
      </c>
      <c r="D45" s="70" t="s">
        <v>274</v>
      </c>
      <c r="E45" s="49" t="s">
        <v>980</v>
      </c>
      <c r="F45" s="72">
        <v>5250.39</v>
      </c>
      <c r="G45" s="72">
        <v>5250.39</v>
      </c>
      <c r="H45" s="72">
        <v>5250.39</v>
      </c>
      <c r="I45" s="72">
        <v>5250.39</v>
      </c>
      <c r="J45" s="72">
        <v>5250.39</v>
      </c>
      <c r="K45" s="72">
        <v>5250.39</v>
      </c>
      <c r="L45" s="72">
        <v>5250.39</v>
      </c>
      <c r="M45" s="72">
        <v>5250.39</v>
      </c>
      <c r="N45" s="72">
        <v>5250.39</v>
      </c>
      <c r="O45" s="72">
        <v>5250.39</v>
      </c>
      <c r="P45" s="72">
        <v>5250.39</v>
      </c>
      <c r="Q45" s="72">
        <v>5250.39</v>
      </c>
      <c r="R45" s="73">
        <f t="shared" si="1"/>
        <v>63004.68</v>
      </c>
    </row>
    <row r="46" spans="1:18" x14ac:dyDescent="0.25">
      <c r="A46" s="67">
        <v>1000</v>
      </c>
      <c r="B46" s="132">
        <v>20601</v>
      </c>
      <c r="C46" s="69">
        <v>1342</v>
      </c>
      <c r="D46" s="70" t="s">
        <v>275</v>
      </c>
      <c r="E46" s="71" t="s">
        <v>229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3">
        <f t="shared" si="1"/>
        <v>0</v>
      </c>
    </row>
    <row r="47" spans="1:18" x14ac:dyDescent="0.25">
      <c r="A47" s="67">
        <v>1000</v>
      </c>
      <c r="B47" s="132">
        <v>20601</v>
      </c>
      <c r="C47" s="69">
        <v>1343</v>
      </c>
      <c r="D47" s="70" t="s">
        <v>276</v>
      </c>
      <c r="E47" s="49" t="s">
        <v>980</v>
      </c>
      <c r="F47" s="72">
        <v>4921</v>
      </c>
      <c r="G47" s="72">
        <v>4921</v>
      </c>
      <c r="H47" s="72">
        <v>4921</v>
      </c>
      <c r="I47" s="72">
        <v>4921</v>
      </c>
      <c r="J47" s="72">
        <v>4921</v>
      </c>
      <c r="K47" s="72">
        <v>4921</v>
      </c>
      <c r="L47" s="72">
        <v>4921</v>
      </c>
      <c r="M47" s="72">
        <v>4921</v>
      </c>
      <c r="N47" s="72">
        <v>4921</v>
      </c>
      <c r="O47" s="72">
        <v>4921</v>
      </c>
      <c r="P47" s="72">
        <v>4921</v>
      </c>
      <c r="Q47" s="72">
        <v>4921</v>
      </c>
      <c r="R47" s="73">
        <f t="shared" si="1"/>
        <v>59052</v>
      </c>
    </row>
    <row r="48" spans="1:18" x14ac:dyDescent="0.25">
      <c r="A48" s="67">
        <v>1000</v>
      </c>
      <c r="B48" s="132">
        <v>20601</v>
      </c>
      <c r="C48" s="69">
        <v>1344</v>
      </c>
      <c r="D48" s="70" t="s">
        <v>277</v>
      </c>
      <c r="E48" s="71" t="s">
        <v>229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3">
        <f t="shared" si="1"/>
        <v>0</v>
      </c>
    </row>
    <row r="49" spans="1:18" x14ac:dyDescent="0.25">
      <c r="A49" s="67">
        <v>1000</v>
      </c>
      <c r="B49" s="132">
        <v>20601</v>
      </c>
      <c r="C49" s="69">
        <v>1351</v>
      </c>
      <c r="D49" s="70" t="s">
        <v>278</v>
      </c>
      <c r="E49" s="71" t="s">
        <v>229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3">
        <f t="shared" si="1"/>
        <v>0</v>
      </c>
    </row>
    <row r="50" spans="1:18" x14ac:dyDescent="0.25">
      <c r="A50" s="67">
        <v>1000</v>
      </c>
      <c r="B50" s="132">
        <v>20601</v>
      </c>
      <c r="C50" s="69">
        <v>1361</v>
      </c>
      <c r="D50" s="70" t="s">
        <v>279</v>
      </c>
      <c r="E50" s="71" t="s">
        <v>229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3">
        <f t="shared" si="1"/>
        <v>0</v>
      </c>
    </row>
    <row r="51" spans="1:18" x14ac:dyDescent="0.25">
      <c r="A51" s="67">
        <v>1000</v>
      </c>
      <c r="B51" s="132">
        <v>20601</v>
      </c>
      <c r="C51" s="69">
        <v>1371</v>
      </c>
      <c r="D51" s="70" t="s">
        <v>280</v>
      </c>
      <c r="E51" s="71" t="s">
        <v>229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3">
        <f t="shared" si="1"/>
        <v>0</v>
      </c>
    </row>
    <row r="52" spans="1:18" x14ac:dyDescent="0.25">
      <c r="A52" s="67">
        <v>1000</v>
      </c>
      <c r="B52" s="132">
        <v>20601</v>
      </c>
      <c r="C52" s="69">
        <v>1381</v>
      </c>
      <c r="D52" s="70" t="s">
        <v>281</v>
      </c>
      <c r="E52" s="71" t="s">
        <v>229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3">
        <f t="shared" si="1"/>
        <v>0</v>
      </c>
    </row>
    <row r="53" spans="1:18" x14ac:dyDescent="0.25">
      <c r="A53" s="67">
        <v>1000</v>
      </c>
      <c r="B53" s="132">
        <v>20601</v>
      </c>
      <c r="C53" s="69">
        <v>1411</v>
      </c>
      <c r="D53" s="70" t="s">
        <v>282</v>
      </c>
      <c r="E53" s="71" t="s">
        <v>229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3">
        <f t="shared" si="1"/>
        <v>0</v>
      </c>
    </row>
    <row r="54" spans="1:18" x14ac:dyDescent="0.25">
      <c r="A54" s="67">
        <v>1000</v>
      </c>
      <c r="B54" s="132">
        <v>20601</v>
      </c>
      <c r="C54" s="69">
        <v>1412</v>
      </c>
      <c r="D54" s="70" t="s">
        <v>283</v>
      </c>
      <c r="E54" s="49" t="s">
        <v>980</v>
      </c>
      <c r="F54" s="72">
        <v>766.67</v>
      </c>
      <c r="G54" s="72">
        <v>766.67</v>
      </c>
      <c r="H54" s="72">
        <v>766.67</v>
      </c>
      <c r="I54" s="72">
        <v>766.67</v>
      </c>
      <c r="J54" s="72">
        <v>766.67</v>
      </c>
      <c r="K54" s="72">
        <v>766.67</v>
      </c>
      <c r="L54" s="72">
        <v>766.67</v>
      </c>
      <c r="M54" s="72">
        <v>766.67</v>
      </c>
      <c r="N54" s="72">
        <v>766.67</v>
      </c>
      <c r="O54" s="72">
        <v>766.67</v>
      </c>
      <c r="P54" s="72">
        <v>766.67</v>
      </c>
      <c r="Q54" s="72">
        <v>766.67</v>
      </c>
      <c r="R54" s="73">
        <f t="shared" si="1"/>
        <v>9200.0399999999991</v>
      </c>
    </row>
    <row r="55" spans="1:18" x14ac:dyDescent="0.25">
      <c r="A55" s="67">
        <v>1000</v>
      </c>
      <c r="B55" s="132">
        <v>20601</v>
      </c>
      <c r="C55" s="69">
        <v>1413</v>
      </c>
      <c r="D55" s="70" t="s">
        <v>284</v>
      </c>
      <c r="E55" s="71" t="s">
        <v>229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3">
        <f t="shared" si="1"/>
        <v>0</v>
      </c>
    </row>
    <row r="56" spans="1:18" x14ac:dyDescent="0.25">
      <c r="A56" s="67">
        <v>1000</v>
      </c>
      <c r="B56" s="132">
        <v>20601</v>
      </c>
      <c r="C56" s="69">
        <v>1414</v>
      </c>
      <c r="D56" s="70" t="s">
        <v>285</v>
      </c>
      <c r="E56" s="71" t="s">
        <v>229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3">
        <f t="shared" si="1"/>
        <v>0</v>
      </c>
    </row>
    <row r="57" spans="1:18" x14ac:dyDescent="0.25">
      <c r="A57" s="67">
        <v>1000</v>
      </c>
      <c r="B57" s="132">
        <v>20601</v>
      </c>
      <c r="C57" s="69">
        <v>1415</v>
      </c>
      <c r="D57" s="70" t="s">
        <v>286</v>
      </c>
      <c r="E57" s="71" t="s">
        <v>229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3">
        <f t="shared" si="1"/>
        <v>0</v>
      </c>
    </row>
    <row r="58" spans="1:18" x14ac:dyDescent="0.25">
      <c r="A58" s="67">
        <v>1000</v>
      </c>
      <c r="B58" s="132">
        <v>20601</v>
      </c>
      <c r="C58" s="69">
        <v>1421</v>
      </c>
      <c r="D58" s="70" t="s">
        <v>287</v>
      </c>
      <c r="E58" s="71" t="s">
        <v>229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3">
        <f t="shared" si="1"/>
        <v>0</v>
      </c>
    </row>
    <row r="59" spans="1:18" x14ac:dyDescent="0.25">
      <c r="A59" s="67">
        <v>1000</v>
      </c>
      <c r="B59" s="132">
        <v>20601</v>
      </c>
      <c r="C59" s="69">
        <v>1422</v>
      </c>
      <c r="D59" s="70" t="s">
        <v>288</v>
      </c>
      <c r="E59" s="71" t="s">
        <v>229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72">
        <v>0</v>
      </c>
      <c r="R59" s="73">
        <f t="shared" si="1"/>
        <v>0</v>
      </c>
    </row>
    <row r="60" spans="1:18" x14ac:dyDescent="0.25">
      <c r="A60" s="67">
        <v>1000</v>
      </c>
      <c r="B60" s="132">
        <v>20601</v>
      </c>
      <c r="C60" s="69">
        <v>1431</v>
      </c>
      <c r="D60" s="70" t="s">
        <v>289</v>
      </c>
      <c r="E60" s="71" t="s">
        <v>229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2">
        <v>0</v>
      </c>
      <c r="P60" s="72">
        <v>0</v>
      </c>
      <c r="Q60" s="72">
        <v>0</v>
      </c>
      <c r="R60" s="73">
        <f t="shared" si="1"/>
        <v>0</v>
      </c>
    </row>
    <row r="61" spans="1:18" x14ac:dyDescent="0.25">
      <c r="A61" s="67">
        <v>1000</v>
      </c>
      <c r="B61" s="132">
        <v>20601</v>
      </c>
      <c r="C61" s="69">
        <v>1432</v>
      </c>
      <c r="D61" s="70" t="s">
        <v>290</v>
      </c>
      <c r="E61" s="71" t="s">
        <v>229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3">
        <f t="shared" si="1"/>
        <v>0</v>
      </c>
    </row>
    <row r="62" spans="1:18" x14ac:dyDescent="0.25">
      <c r="A62" s="67">
        <v>1000</v>
      </c>
      <c r="B62" s="132">
        <v>20601</v>
      </c>
      <c r="C62" s="69">
        <v>1441</v>
      </c>
      <c r="D62" s="70" t="s">
        <v>291</v>
      </c>
      <c r="E62" s="49" t="s">
        <v>980</v>
      </c>
      <c r="F62" s="72">
        <v>1069.99</v>
      </c>
      <c r="G62" s="72">
        <v>1069.99</v>
      </c>
      <c r="H62" s="72">
        <v>1069.99</v>
      </c>
      <c r="I62" s="72">
        <v>1069.99</v>
      </c>
      <c r="J62" s="72">
        <v>1069.99</v>
      </c>
      <c r="K62" s="72">
        <v>1069.99</v>
      </c>
      <c r="L62" s="72">
        <v>1069.99</v>
      </c>
      <c r="M62" s="72">
        <v>1069.99</v>
      </c>
      <c r="N62" s="72">
        <v>1069.99</v>
      </c>
      <c r="O62" s="72">
        <v>1069.99</v>
      </c>
      <c r="P62" s="72">
        <v>1069.99</v>
      </c>
      <c r="Q62" s="72">
        <v>1069.99</v>
      </c>
      <c r="R62" s="73">
        <f t="shared" si="1"/>
        <v>12839.88</v>
      </c>
    </row>
    <row r="63" spans="1:18" x14ac:dyDescent="0.25">
      <c r="A63" s="67">
        <v>1000</v>
      </c>
      <c r="B63" s="132">
        <v>20601</v>
      </c>
      <c r="C63" s="69">
        <v>1442</v>
      </c>
      <c r="D63" s="70" t="s">
        <v>292</v>
      </c>
      <c r="E63" s="71" t="s">
        <v>229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3">
        <f t="shared" si="1"/>
        <v>0</v>
      </c>
    </row>
    <row r="64" spans="1:18" x14ac:dyDescent="0.25">
      <c r="A64" s="67">
        <v>1000</v>
      </c>
      <c r="B64" s="132">
        <v>20601</v>
      </c>
      <c r="C64" s="69">
        <v>1511</v>
      </c>
      <c r="D64" s="70" t="s">
        <v>293</v>
      </c>
      <c r="E64" s="71" t="s">
        <v>229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3">
        <f t="shared" si="1"/>
        <v>0</v>
      </c>
    </row>
    <row r="65" spans="1:18" x14ac:dyDescent="0.25">
      <c r="A65" s="67">
        <v>1000</v>
      </c>
      <c r="B65" s="132">
        <v>20601</v>
      </c>
      <c r="C65" s="69">
        <v>1512</v>
      </c>
      <c r="D65" s="70" t="s">
        <v>294</v>
      </c>
      <c r="E65" s="71" t="s">
        <v>229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3">
        <f t="shared" si="1"/>
        <v>0</v>
      </c>
    </row>
    <row r="66" spans="1:18" x14ac:dyDescent="0.25">
      <c r="A66" s="67">
        <v>1000</v>
      </c>
      <c r="B66" s="132">
        <v>20601</v>
      </c>
      <c r="C66" s="69">
        <v>1521</v>
      </c>
      <c r="D66" s="70" t="s">
        <v>295</v>
      </c>
      <c r="E66" s="71" t="s">
        <v>229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3">
        <f t="shared" si="1"/>
        <v>0</v>
      </c>
    </row>
    <row r="67" spans="1:18" x14ac:dyDescent="0.25">
      <c r="A67" s="67">
        <v>1000</v>
      </c>
      <c r="B67" s="132">
        <v>20601</v>
      </c>
      <c r="C67" s="69">
        <v>1531</v>
      </c>
      <c r="D67" s="70" t="s">
        <v>296</v>
      </c>
      <c r="E67" s="71" t="s">
        <v>229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3">
        <f t="shared" si="1"/>
        <v>0</v>
      </c>
    </row>
    <row r="68" spans="1:18" x14ac:dyDescent="0.25">
      <c r="A68" s="67">
        <v>1000</v>
      </c>
      <c r="B68" s="132">
        <v>20601</v>
      </c>
      <c r="C68" s="69">
        <v>1541</v>
      </c>
      <c r="D68" s="70" t="s">
        <v>297</v>
      </c>
      <c r="E68" s="49" t="s">
        <v>980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4553.47</v>
      </c>
      <c r="R68" s="73">
        <f t="shared" si="1"/>
        <v>4553.47</v>
      </c>
    </row>
    <row r="69" spans="1:18" x14ac:dyDescent="0.25">
      <c r="A69" s="67">
        <v>1000</v>
      </c>
      <c r="B69" s="132">
        <v>20601</v>
      </c>
      <c r="C69" s="69">
        <v>1542</v>
      </c>
      <c r="D69" s="70" t="s">
        <v>298</v>
      </c>
      <c r="E69" s="71" t="s">
        <v>229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3">
        <f t="shared" si="1"/>
        <v>0</v>
      </c>
    </row>
    <row r="70" spans="1:18" x14ac:dyDescent="0.25">
      <c r="A70" s="67">
        <v>1000</v>
      </c>
      <c r="B70" s="132">
        <v>20601</v>
      </c>
      <c r="C70" s="69">
        <v>1551</v>
      </c>
      <c r="D70" s="70" t="s">
        <v>299</v>
      </c>
      <c r="E70" s="71" t="s">
        <v>229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3">
        <f t="shared" si="1"/>
        <v>0</v>
      </c>
    </row>
    <row r="71" spans="1:18" x14ac:dyDescent="0.25">
      <c r="A71" s="67">
        <v>1000</v>
      </c>
      <c r="B71" s="132">
        <v>20601</v>
      </c>
      <c r="C71" s="69">
        <v>1591</v>
      </c>
      <c r="D71" s="70" t="s">
        <v>300</v>
      </c>
      <c r="E71" s="71" t="s">
        <v>229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3">
        <f t="shared" si="1"/>
        <v>0</v>
      </c>
    </row>
    <row r="72" spans="1:18" x14ac:dyDescent="0.25">
      <c r="A72" s="67">
        <v>1000</v>
      </c>
      <c r="B72" s="132">
        <v>20601</v>
      </c>
      <c r="C72" s="69">
        <v>1592</v>
      </c>
      <c r="D72" s="70" t="s">
        <v>301</v>
      </c>
      <c r="E72" s="71" t="s">
        <v>229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3">
        <f t="shared" si="1"/>
        <v>0</v>
      </c>
    </row>
    <row r="73" spans="1:18" x14ac:dyDescent="0.25">
      <c r="A73" s="67">
        <v>1000</v>
      </c>
      <c r="B73" s="132">
        <v>20601</v>
      </c>
      <c r="C73" s="69">
        <v>1593</v>
      </c>
      <c r="D73" s="70" t="s">
        <v>302</v>
      </c>
      <c r="E73" s="71" t="s">
        <v>229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3">
        <f t="shared" si="1"/>
        <v>0</v>
      </c>
    </row>
    <row r="74" spans="1:18" x14ac:dyDescent="0.25">
      <c r="A74" s="67">
        <v>1000</v>
      </c>
      <c r="B74" s="132">
        <v>20601</v>
      </c>
      <c r="C74" s="69">
        <v>1594</v>
      </c>
      <c r="D74" s="70" t="s">
        <v>303</v>
      </c>
      <c r="E74" s="49" t="s">
        <v>980</v>
      </c>
      <c r="F74" s="72">
        <v>2278.86</v>
      </c>
      <c r="G74" s="72">
        <v>2278.86</v>
      </c>
      <c r="H74" s="72">
        <v>2278.86</v>
      </c>
      <c r="I74" s="72">
        <v>2278.86</v>
      </c>
      <c r="J74" s="72">
        <v>2278.86</v>
      </c>
      <c r="K74" s="72">
        <v>2278.86</v>
      </c>
      <c r="L74" s="72">
        <v>2278.86</v>
      </c>
      <c r="M74" s="72">
        <v>2278.86</v>
      </c>
      <c r="N74" s="72">
        <v>2278.86</v>
      </c>
      <c r="O74" s="72">
        <v>2278.86</v>
      </c>
      <c r="P74" s="72">
        <v>2278.86</v>
      </c>
      <c r="Q74" s="72">
        <v>2278.86</v>
      </c>
      <c r="R74" s="73">
        <f t="shared" si="1"/>
        <v>27346.320000000003</v>
      </c>
    </row>
    <row r="75" spans="1:18" x14ac:dyDescent="0.25">
      <c r="A75" s="67">
        <v>1000</v>
      </c>
      <c r="B75" s="132">
        <v>20601</v>
      </c>
      <c r="C75" s="69">
        <v>1595</v>
      </c>
      <c r="D75" s="70" t="s">
        <v>304</v>
      </c>
      <c r="E75" s="71" t="s">
        <v>229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3">
        <f t="shared" si="1"/>
        <v>0</v>
      </c>
    </row>
    <row r="76" spans="1:18" x14ac:dyDescent="0.25">
      <c r="A76" s="67">
        <v>1000</v>
      </c>
      <c r="B76" s="132">
        <v>20601</v>
      </c>
      <c r="C76" s="69">
        <v>1596</v>
      </c>
      <c r="D76" s="70" t="s">
        <v>305</v>
      </c>
      <c r="E76" s="71" t="s">
        <v>229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3">
        <f t="shared" si="1"/>
        <v>0</v>
      </c>
    </row>
    <row r="77" spans="1:18" x14ac:dyDescent="0.25">
      <c r="A77" s="67">
        <v>1000</v>
      </c>
      <c r="B77" s="132">
        <v>20601</v>
      </c>
      <c r="C77" s="69">
        <v>1597</v>
      </c>
      <c r="D77" s="70" t="s">
        <v>306</v>
      </c>
      <c r="E77" s="71" t="s">
        <v>229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3">
        <f t="shared" si="1"/>
        <v>0</v>
      </c>
    </row>
    <row r="78" spans="1:18" x14ac:dyDescent="0.25">
      <c r="A78" s="67">
        <v>1000</v>
      </c>
      <c r="B78" s="132">
        <v>20601</v>
      </c>
      <c r="C78" s="69">
        <v>1598</v>
      </c>
      <c r="D78" s="70" t="s">
        <v>307</v>
      </c>
      <c r="E78" s="71" t="s">
        <v>229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3">
        <f t="shared" si="1"/>
        <v>0</v>
      </c>
    </row>
    <row r="79" spans="1:18" x14ac:dyDescent="0.25">
      <c r="A79" s="67">
        <v>1000</v>
      </c>
      <c r="B79" s="132">
        <v>20601</v>
      </c>
      <c r="C79" s="69">
        <v>1599</v>
      </c>
      <c r="D79" s="70" t="s">
        <v>308</v>
      </c>
      <c r="E79" s="71" t="s">
        <v>229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3">
        <f t="shared" si="1"/>
        <v>0</v>
      </c>
    </row>
    <row r="80" spans="1:18" x14ac:dyDescent="0.25">
      <c r="A80" s="67">
        <v>1000</v>
      </c>
      <c r="B80" s="132">
        <v>20601</v>
      </c>
      <c r="C80" s="69">
        <v>1611</v>
      </c>
      <c r="D80" s="70" t="s">
        <v>309</v>
      </c>
      <c r="E80" s="71" t="s">
        <v>229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3">
        <f t="shared" si="1"/>
        <v>0</v>
      </c>
    </row>
    <row r="81" spans="1:20" x14ac:dyDescent="0.25">
      <c r="A81" s="67">
        <v>1000</v>
      </c>
      <c r="B81" s="132">
        <v>20601</v>
      </c>
      <c r="C81" s="69">
        <v>1711</v>
      </c>
      <c r="D81" s="70" t="s">
        <v>310</v>
      </c>
      <c r="E81" s="49" t="s">
        <v>980</v>
      </c>
      <c r="F81" s="72">
        <v>185.69</v>
      </c>
      <c r="G81" s="72">
        <v>185.69</v>
      </c>
      <c r="H81" s="72">
        <v>185.69</v>
      </c>
      <c r="I81" s="72">
        <v>185.69</v>
      </c>
      <c r="J81" s="72">
        <v>185.69</v>
      </c>
      <c r="K81" s="72">
        <v>185.69</v>
      </c>
      <c r="L81" s="72">
        <v>185.69</v>
      </c>
      <c r="M81" s="72">
        <v>185.69</v>
      </c>
      <c r="N81" s="72">
        <v>185.69</v>
      </c>
      <c r="O81" s="72">
        <v>185.69</v>
      </c>
      <c r="P81" s="72">
        <v>185.69</v>
      </c>
      <c r="Q81" s="72">
        <v>185.69</v>
      </c>
      <c r="R81" s="73">
        <f t="shared" si="1"/>
        <v>2228.2800000000002</v>
      </c>
    </row>
    <row r="82" spans="1:20" x14ac:dyDescent="0.25">
      <c r="A82" s="67">
        <v>1000</v>
      </c>
      <c r="B82" s="132">
        <v>20601</v>
      </c>
      <c r="C82" s="69">
        <v>1712</v>
      </c>
      <c r="D82" s="70" t="s">
        <v>311</v>
      </c>
      <c r="E82" s="71" t="s">
        <v>229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3">
        <f t="shared" si="1"/>
        <v>0</v>
      </c>
    </row>
    <row r="83" spans="1:20" x14ac:dyDescent="0.25">
      <c r="A83" s="67">
        <v>1000</v>
      </c>
      <c r="B83" s="132">
        <v>20601</v>
      </c>
      <c r="C83" s="69">
        <v>1713</v>
      </c>
      <c r="D83" s="70" t="s">
        <v>312</v>
      </c>
      <c r="E83" s="71" t="s">
        <v>229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3">
        <f t="shared" si="1"/>
        <v>0</v>
      </c>
    </row>
    <row r="84" spans="1:20" x14ac:dyDescent="0.25">
      <c r="A84" s="67">
        <v>1000</v>
      </c>
      <c r="B84" s="132">
        <v>20601</v>
      </c>
      <c r="C84" s="69">
        <v>1714</v>
      </c>
      <c r="D84" s="70" t="s">
        <v>313</v>
      </c>
      <c r="E84" s="71" t="s">
        <v>229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3">
        <f t="shared" si="0"/>
        <v>0</v>
      </c>
    </row>
    <row r="85" spans="1:20" x14ac:dyDescent="0.25">
      <c r="A85" s="67">
        <v>1000</v>
      </c>
      <c r="B85" s="132">
        <v>20601</v>
      </c>
      <c r="C85" s="69">
        <v>1715</v>
      </c>
      <c r="D85" s="70" t="s">
        <v>314</v>
      </c>
      <c r="E85" s="71" t="s">
        <v>229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73">
        <f t="shared" si="0"/>
        <v>0</v>
      </c>
    </row>
    <row r="86" spans="1:20" x14ac:dyDescent="0.25">
      <c r="A86" s="67">
        <v>1000</v>
      </c>
      <c r="B86" s="132">
        <v>20601</v>
      </c>
      <c r="C86" s="69">
        <v>1716</v>
      </c>
      <c r="D86" s="70" t="s">
        <v>315</v>
      </c>
      <c r="E86" s="71" t="s">
        <v>229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3">
        <f t="shared" si="0"/>
        <v>0</v>
      </c>
    </row>
    <row r="87" spans="1:20" x14ac:dyDescent="0.25">
      <c r="A87" s="67">
        <v>1000</v>
      </c>
      <c r="B87" s="132">
        <v>20601</v>
      </c>
      <c r="C87" s="69">
        <v>1717</v>
      </c>
      <c r="D87" s="70" t="s">
        <v>316</v>
      </c>
      <c r="E87" s="71" t="s">
        <v>229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3">
        <f t="shared" si="0"/>
        <v>0</v>
      </c>
    </row>
    <row r="88" spans="1:20" x14ac:dyDescent="0.25">
      <c r="A88" s="67">
        <v>1000</v>
      </c>
      <c r="B88" s="132">
        <v>20601</v>
      </c>
      <c r="C88" s="69">
        <v>1721</v>
      </c>
      <c r="D88" s="70" t="s">
        <v>317</v>
      </c>
      <c r="E88" s="71" t="s">
        <v>229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3">
        <f t="shared" si="0"/>
        <v>0</v>
      </c>
    </row>
    <row r="89" spans="1:20" x14ac:dyDescent="0.25">
      <c r="A89" s="74" t="s">
        <v>705</v>
      </c>
      <c r="B89" s="132"/>
      <c r="C89" s="74"/>
      <c r="D89" s="74"/>
      <c r="E89" s="74"/>
      <c r="F89" s="75">
        <f>SUM(F24:F88)</f>
        <v>20457.48</v>
      </c>
      <c r="G89" s="75">
        <f t="shared" ref="G89:Q89" si="2">SUM(G24:G88)</f>
        <v>20457.48</v>
      </c>
      <c r="H89" s="75">
        <f t="shared" si="2"/>
        <v>20457.48</v>
      </c>
      <c r="I89" s="75">
        <f t="shared" si="2"/>
        <v>22547.059999999998</v>
      </c>
      <c r="J89" s="75">
        <f t="shared" si="2"/>
        <v>20457.48</v>
      </c>
      <c r="K89" s="75">
        <f t="shared" si="2"/>
        <v>20457.48</v>
      </c>
      <c r="L89" s="75">
        <f t="shared" si="2"/>
        <v>20457.48</v>
      </c>
      <c r="M89" s="75">
        <f t="shared" si="2"/>
        <v>20457.48</v>
      </c>
      <c r="N89" s="75">
        <f t="shared" si="2"/>
        <v>20457.48</v>
      </c>
      <c r="O89" s="75">
        <f t="shared" si="2"/>
        <v>22547.059999999998</v>
      </c>
      <c r="P89" s="75">
        <f t="shared" si="2"/>
        <v>20457.48</v>
      </c>
      <c r="Q89" s="75">
        <f t="shared" si="2"/>
        <v>48891.81</v>
      </c>
      <c r="R89" s="76">
        <f>SUM(R24:R88)</f>
        <v>278103.25000000006</v>
      </c>
      <c r="S89" s="127"/>
      <c r="T89" s="127"/>
    </row>
    <row r="90" spans="1:20" x14ac:dyDescent="0.25">
      <c r="A90" s="77"/>
      <c r="B90" s="132"/>
      <c r="C90" s="78"/>
      <c r="D90" s="79"/>
      <c r="E90" s="80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82">
        <v>0</v>
      </c>
    </row>
    <row r="91" spans="1:20" x14ac:dyDescent="0.25">
      <c r="A91" s="67">
        <v>2000</v>
      </c>
      <c r="B91" s="132">
        <v>20601</v>
      </c>
      <c r="C91" s="69">
        <v>2111</v>
      </c>
      <c r="D91" s="70" t="s">
        <v>318</v>
      </c>
      <c r="E91" s="81" t="s">
        <v>229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82">
        <f t="shared" ref="R91:R154" si="3">SUM(F91:Q91)</f>
        <v>0</v>
      </c>
    </row>
    <row r="92" spans="1:20" x14ac:dyDescent="0.25">
      <c r="A92" s="67">
        <v>2000</v>
      </c>
      <c r="B92" s="132">
        <v>20601</v>
      </c>
      <c r="C92" s="69">
        <v>2121</v>
      </c>
      <c r="D92" s="70" t="s">
        <v>319</v>
      </c>
      <c r="E92" s="81" t="s">
        <v>229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82">
        <f t="shared" si="3"/>
        <v>0</v>
      </c>
    </row>
    <row r="93" spans="1:20" x14ac:dyDescent="0.25">
      <c r="A93" s="67">
        <v>2000</v>
      </c>
      <c r="B93" s="132">
        <v>20601</v>
      </c>
      <c r="C93" s="69">
        <v>2131</v>
      </c>
      <c r="D93" s="70" t="s">
        <v>320</v>
      </c>
      <c r="E93" s="81" t="s">
        <v>229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82">
        <f t="shared" si="3"/>
        <v>0</v>
      </c>
    </row>
    <row r="94" spans="1:20" x14ac:dyDescent="0.25">
      <c r="A94" s="67">
        <v>2000</v>
      </c>
      <c r="B94" s="132">
        <v>20601</v>
      </c>
      <c r="C94" s="69">
        <v>2141</v>
      </c>
      <c r="D94" s="70" t="s">
        <v>321</v>
      </c>
      <c r="E94" s="81" t="s">
        <v>229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82">
        <f t="shared" si="3"/>
        <v>0</v>
      </c>
    </row>
    <row r="95" spans="1:20" x14ac:dyDescent="0.25">
      <c r="A95" s="67">
        <v>2000</v>
      </c>
      <c r="B95" s="132">
        <v>20601</v>
      </c>
      <c r="C95" s="69">
        <v>2151</v>
      </c>
      <c r="D95" s="70" t="s">
        <v>322</v>
      </c>
      <c r="E95" s="81" t="s">
        <v>229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82">
        <f t="shared" si="3"/>
        <v>0</v>
      </c>
    </row>
    <row r="96" spans="1:20" x14ac:dyDescent="0.25">
      <c r="A96" s="67">
        <v>2000</v>
      </c>
      <c r="B96" s="132">
        <v>20601</v>
      </c>
      <c r="C96" s="69">
        <v>2152</v>
      </c>
      <c r="D96" s="70" t="s">
        <v>323</v>
      </c>
      <c r="E96" s="81" t="s">
        <v>229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82">
        <f t="shared" si="3"/>
        <v>0</v>
      </c>
    </row>
    <row r="97" spans="1:18" x14ac:dyDescent="0.25">
      <c r="A97" s="67">
        <v>2000</v>
      </c>
      <c r="B97" s="132">
        <v>20601</v>
      </c>
      <c r="C97" s="69">
        <v>2153</v>
      </c>
      <c r="D97" s="70" t="s">
        <v>324</v>
      </c>
      <c r="E97" s="81" t="s">
        <v>229</v>
      </c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82">
        <f t="shared" si="3"/>
        <v>0</v>
      </c>
    </row>
    <row r="98" spans="1:18" x14ac:dyDescent="0.25">
      <c r="A98" s="67">
        <v>2000</v>
      </c>
      <c r="B98" s="132">
        <v>20601</v>
      </c>
      <c r="C98" s="69">
        <v>2154</v>
      </c>
      <c r="D98" s="70" t="s">
        <v>325</v>
      </c>
      <c r="E98" s="81" t="s">
        <v>229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82">
        <f t="shared" si="3"/>
        <v>0</v>
      </c>
    </row>
    <row r="99" spans="1:18" x14ac:dyDescent="0.25">
      <c r="A99" s="67">
        <v>2000</v>
      </c>
      <c r="B99" s="132">
        <v>20601</v>
      </c>
      <c r="C99" s="69">
        <v>2161</v>
      </c>
      <c r="D99" s="70" t="s">
        <v>326</v>
      </c>
      <c r="E99" s="81" t="s">
        <v>229</v>
      </c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82">
        <f t="shared" si="3"/>
        <v>0</v>
      </c>
    </row>
    <row r="100" spans="1:18" x14ac:dyDescent="0.25">
      <c r="A100" s="67">
        <v>2000</v>
      </c>
      <c r="B100" s="132">
        <v>20601</v>
      </c>
      <c r="C100" s="69">
        <v>2171</v>
      </c>
      <c r="D100" s="70" t="s">
        <v>327</v>
      </c>
      <c r="E100" s="81" t="s">
        <v>229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82">
        <f t="shared" si="3"/>
        <v>0</v>
      </c>
    </row>
    <row r="101" spans="1:18" x14ac:dyDescent="0.25">
      <c r="A101" s="67">
        <v>2000</v>
      </c>
      <c r="B101" s="132">
        <v>20601</v>
      </c>
      <c r="C101" s="69">
        <v>2181</v>
      </c>
      <c r="D101" s="70" t="s">
        <v>328</v>
      </c>
      <c r="E101" s="81" t="s">
        <v>229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82">
        <f t="shared" si="3"/>
        <v>0</v>
      </c>
    </row>
    <row r="102" spans="1:18" x14ac:dyDescent="0.25">
      <c r="A102" s="67">
        <v>2000</v>
      </c>
      <c r="B102" s="132">
        <v>20601</v>
      </c>
      <c r="C102" s="69">
        <v>2211</v>
      </c>
      <c r="D102" s="70" t="s">
        <v>329</v>
      </c>
      <c r="E102" s="81" t="s">
        <v>229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82">
        <f t="shared" si="3"/>
        <v>0</v>
      </c>
    </row>
    <row r="103" spans="1:18" x14ac:dyDescent="0.25">
      <c r="A103" s="67">
        <v>2000</v>
      </c>
      <c r="B103" s="132">
        <v>20601</v>
      </c>
      <c r="C103" s="69">
        <v>2221</v>
      </c>
      <c r="D103" s="70" t="s">
        <v>330</v>
      </c>
      <c r="E103" s="81" t="s">
        <v>229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82">
        <f t="shared" si="3"/>
        <v>0</v>
      </c>
    </row>
    <row r="104" spans="1:18" x14ac:dyDescent="0.25">
      <c r="A104" s="67">
        <v>2000</v>
      </c>
      <c r="B104" s="132">
        <v>20601</v>
      </c>
      <c r="C104" s="69">
        <v>2231</v>
      </c>
      <c r="D104" s="70" t="s">
        <v>331</v>
      </c>
      <c r="E104" s="81" t="s">
        <v>229</v>
      </c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82">
        <f t="shared" si="3"/>
        <v>0</v>
      </c>
    </row>
    <row r="105" spans="1:18" x14ac:dyDescent="0.25">
      <c r="A105" s="67">
        <v>2000</v>
      </c>
      <c r="B105" s="132">
        <v>20601</v>
      </c>
      <c r="C105" s="69">
        <v>2311</v>
      </c>
      <c r="D105" s="70" t="s">
        <v>332</v>
      </c>
      <c r="E105" s="81" t="s">
        <v>229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82">
        <f t="shared" si="3"/>
        <v>0</v>
      </c>
    </row>
    <row r="106" spans="1:18" x14ac:dyDescent="0.25">
      <c r="A106" s="67">
        <v>2000</v>
      </c>
      <c r="B106" s="132">
        <v>20601</v>
      </c>
      <c r="C106" s="69">
        <v>2321</v>
      </c>
      <c r="D106" s="70" t="s">
        <v>333</v>
      </c>
      <c r="E106" s="81" t="s">
        <v>229</v>
      </c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82">
        <f t="shared" si="3"/>
        <v>0</v>
      </c>
    </row>
    <row r="107" spans="1:18" x14ac:dyDescent="0.25">
      <c r="A107" s="67">
        <v>2000</v>
      </c>
      <c r="B107" s="132">
        <v>20601</v>
      </c>
      <c r="C107" s="69">
        <v>2331</v>
      </c>
      <c r="D107" s="70" t="s">
        <v>334</v>
      </c>
      <c r="E107" s="81" t="s">
        <v>229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82">
        <f t="shared" si="3"/>
        <v>0</v>
      </c>
    </row>
    <row r="108" spans="1:18" x14ac:dyDescent="0.25">
      <c r="A108" s="67">
        <v>2000</v>
      </c>
      <c r="B108" s="132">
        <v>20601</v>
      </c>
      <c r="C108" s="69">
        <v>2341</v>
      </c>
      <c r="D108" s="70" t="s">
        <v>335</v>
      </c>
      <c r="E108" s="81" t="s">
        <v>229</v>
      </c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82">
        <f t="shared" si="3"/>
        <v>0</v>
      </c>
    </row>
    <row r="109" spans="1:18" x14ac:dyDescent="0.25">
      <c r="A109" s="67">
        <v>2000</v>
      </c>
      <c r="B109" s="132">
        <v>20601</v>
      </c>
      <c r="C109" s="69">
        <v>2351</v>
      </c>
      <c r="D109" s="70" t="s">
        <v>336</v>
      </c>
      <c r="E109" s="81" t="s">
        <v>229</v>
      </c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82">
        <f t="shared" si="3"/>
        <v>0</v>
      </c>
    </row>
    <row r="110" spans="1:18" x14ac:dyDescent="0.25">
      <c r="A110" s="67">
        <v>2000</v>
      </c>
      <c r="B110" s="132">
        <v>20601</v>
      </c>
      <c r="C110" s="69">
        <v>2361</v>
      </c>
      <c r="D110" s="70" t="s">
        <v>337</v>
      </c>
      <c r="E110" s="81" t="s">
        <v>229</v>
      </c>
      <c r="F110" s="72">
        <v>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82">
        <f t="shared" si="3"/>
        <v>0</v>
      </c>
    </row>
    <row r="111" spans="1:18" x14ac:dyDescent="0.25">
      <c r="A111" s="67">
        <v>2000</v>
      </c>
      <c r="B111" s="132">
        <v>20601</v>
      </c>
      <c r="C111" s="69">
        <v>2371</v>
      </c>
      <c r="D111" s="70" t="s">
        <v>338</v>
      </c>
      <c r="E111" s="81" t="s">
        <v>229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82">
        <f t="shared" si="3"/>
        <v>0</v>
      </c>
    </row>
    <row r="112" spans="1:18" x14ac:dyDescent="0.25">
      <c r="A112" s="67">
        <v>2000</v>
      </c>
      <c r="B112" s="132">
        <v>20601</v>
      </c>
      <c r="C112" s="69">
        <v>2381</v>
      </c>
      <c r="D112" s="70" t="s">
        <v>339</v>
      </c>
      <c r="E112" s="81" t="s">
        <v>229</v>
      </c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82">
        <f t="shared" si="3"/>
        <v>0</v>
      </c>
    </row>
    <row r="113" spans="1:18" x14ac:dyDescent="0.25">
      <c r="A113" s="67">
        <v>2000</v>
      </c>
      <c r="B113" s="132">
        <v>20601</v>
      </c>
      <c r="C113" s="69">
        <v>2391</v>
      </c>
      <c r="D113" s="70" t="s">
        <v>340</v>
      </c>
      <c r="E113" s="81" t="s">
        <v>229</v>
      </c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82">
        <f t="shared" si="3"/>
        <v>0</v>
      </c>
    </row>
    <row r="114" spans="1:18" x14ac:dyDescent="0.25">
      <c r="A114" s="67">
        <v>2000</v>
      </c>
      <c r="B114" s="132">
        <v>20601</v>
      </c>
      <c r="C114" s="69">
        <v>2411</v>
      </c>
      <c r="D114" s="70" t="s">
        <v>341</v>
      </c>
      <c r="E114" s="81" t="s">
        <v>229</v>
      </c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82">
        <f t="shared" si="3"/>
        <v>0</v>
      </c>
    </row>
    <row r="115" spans="1:18" x14ac:dyDescent="0.25">
      <c r="A115" s="67">
        <v>2000</v>
      </c>
      <c r="B115" s="132">
        <v>20601</v>
      </c>
      <c r="C115" s="69">
        <v>2421</v>
      </c>
      <c r="D115" s="70" t="s">
        <v>342</v>
      </c>
      <c r="E115" s="81" t="s">
        <v>229</v>
      </c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82">
        <f t="shared" si="3"/>
        <v>0</v>
      </c>
    </row>
    <row r="116" spans="1:18" x14ac:dyDescent="0.25">
      <c r="A116" s="67">
        <v>2000</v>
      </c>
      <c r="B116" s="132">
        <v>20601</v>
      </c>
      <c r="C116" s="69">
        <v>2431</v>
      </c>
      <c r="D116" s="70" t="s">
        <v>343</v>
      </c>
      <c r="E116" s="81" t="s">
        <v>229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82">
        <f t="shared" si="3"/>
        <v>0</v>
      </c>
    </row>
    <row r="117" spans="1:18" x14ac:dyDescent="0.25">
      <c r="A117" s="67">
        <v>2000</v>
      </c>
      <c r="B117" s="132">
        <v>20601</v>
      </c>
      <c r="C117" s="69">
        <v>2441</v>
      </c>
      <c r="D117" s="70" t="s">
        <v>344</v>
      </c>
      <c r="E117" s="81" t="s">
        <v>229</v>
      </c>
      <c r="F117" s="72">
        <v>0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82">
        <f t="shared" si="3"/>
        <v>0</v>
      </c>
    </row>
    <row r="118" spans="1:18" x14ac:dyDescent="0.25">
      <c r="A118" s="67">
        <v>2000</v>
      </c>
      <c r="B118" s="132">
        <v>20601</v>
      </c>
      <c r="C118" s="69">
        <v>2451</v>
      </c>
      <c r="D118" s="70" t="s">
        <v>345</v>
      </c>
      <c r="E118" s="81" t="s">
        <v>229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82">
        <f t="shared" si="3"/>
        <v>0</v>
      </c>
    </row>
    <row r="119" spans="1:18" x14ac:dyDescent="0.25">
      <c r="A119" s="67">
        <v>2000</v>
      </c>
      <c r="B119" s="132">
        <v>20601</v>
      </c>
      <c r="C119" s="69">
        <v>2461</v>
      </c>
      <c r="D119" s="70" t="s">
        <v>346</v>
      </c>
      <c r="E119" s="81" t="s">
        <v>229</v>
      </c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82">
        <f t="shared" si="3"/>
        <v>0</v>
      </c>
    </row>
    <row r="120" spans="1:18" x14ac:dyDescent="0.25">
      <c r="A120" s="67">
        <v>2000</v>
      </c>
      <c r="B120" s="132">
        <v>20601</v>
      </c>
      <c r="C120" s="69">
        <v>2462</v>
      </c>
      <c r="D120" s="70" t="s">
        <v>347</v>
      </c>
      <c r="E120" s="81" t="s">
        <v>229</v>
      </c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82">
        <f t="shared" si="3"/>
        <v>0</v>
      </c>
    </row>
    <row r="121" spans="1:18" x14ac:dyDescent="0.25">
      <c r="A121" s="67">
        <v>2000</v>
      </c>
      <c r="B121" s="132">
        <v>20601</v>
      </c>
      <c r="C121" s="69">
        <v>2463</v>
      </c>
      <c r="D121" s="70" t="s">
        <v>348</v>
      </c>
      <c r="E121" s="81" t="s">
        <v>229</v>
      </c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82">
        <f t="shared" si="3"/>
        <v>0</v>
      </c>
    </row>
    <row r="122" spans="1:18" x14ac:dyDescent="0.25">
      <c r="A122" s="67">
        <v>2000</v>
      </c>
      <c r="B122" s="132">
        <v>20601</v>
      </c>
      <c r="C122" s="69">
        <v>2464</v>
      </c>
      <c r="D122" s="70" t="s">
        <v>349</v>
      </c>
      <c r="E122" s="81" t="s">
        <v>229</v>
      </c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82">
        <f t="shared" si="3"/>
        <v>0</v>
      </c>
    </row>
    <row r="123" spans="1:18" x14ac:dyDescent="0.25">
      <c r="A123" s="67">
        <v>2000</v>
      </c>
      <c r="B123" s="132">
        <v>20601</v>
      </c>
      <c r="C123" s="69">
        <v>2465</v>
      </c>
      <c r="D123" s="70" t="s">
        <v>350</v>
      </c>
      <c r="E123" s="81" t="s">
        <v>229</v>
      </c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82">
        <f t="shared" si="3"/>
        <v>0</v>
      </c>
    </row>
    <row r="124" spans="1:18" x14ac:dyDescent="0.25">
      <c r="A124" s="67">
        <v>2000</v>
      </c>
      <c r="B124" s="132">
        <v>20601</v>
      </c>
      <c r="C124" s="69">
        <v>2471</v>
      </c>
      <c r="D124" s="70" t="s">
        <v>351</v>
      </c>
      <c r="E124" s="81" t="s">
        <v>229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82">
        <f t="shared" si="3"/>
        <v>0</v>
      </c>
    </row>
    <row r="125" spans="1:18" x14ac:dyDescent="0.25">
      <c r="A125" s="67">
        <v>2000</v>
      </c>
      <c r="B125" s="132">
        <v>20601</v>
      </c>
      <c r="C125" s="69">
        <v>2481</v>
      </c>
      <c r="D125" s="70" t="s">
        <v>352</v>
      </c>
      <c r="E125" s="81" t="s">
        <v>229</v>
      </c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82">
        <f t="shared" si="3"/>
        <v>0</v>
      </c>
    </row>
    <row r="126" spans="1:18" x14ac:dyDescent="0.25">
      <c r="A126" s="67">
        <v>2000</v>
      </c>
      <c r="B126" s="132">
        <v>20601</v>
      </c>
      <c r="C126" s="69">
        <v>2482</v>
      </c>
      <c r="D126" s="70" t="s">
        <v>353</v>
      </c>
      <c r="E126" s="81" t="s">
        <v>229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82">
        <f t="shared" si="3"/>
        <v>0</v>
      </c>
    </row>
    <row r="127" spans="1:18" x14ac:dyDescent="0.25">
      <c r="A127" s="67">
        <v>2000</v>
      </c>
      <c r="B127" s="132">
        <v>20601</v>
      </c>
      <c r="C127" s="69">
        <v>2483</v>
      </c>
      <c r="D127" s="70" t="s">
        <v>354</v>
      </c>
      <c r="E127" s="81" t="s">
        <v>229</v>
      </c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82">
        <f t="shared" si="3"/>
        <v>0</v>
      </c>
    </row>
    <row r="128" spans="1:18" x14ac:dyDescent="0.25">
      <c r="A128" s="67">
        <v>2000</v>
      </c>
      <c r="B128" s="132">
        <v>20601</v>
      </c>
      <c r="C128" s="69">
        <v>2491</v>
      </c>
      <c r="D128" s="70" t="s">
        <v>355</v>
      </c>
      <c r="E128" s="81" t="s">
        <v>229</v>
      </c>
      <c r="F128" s="72">
        <v>0</v>
      </c>
      <c r="G128" s="72">
        <v>0</v>
      </c>
      <c r="H128" s="72">
        <v>0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82">
        <f t="shared" si="3"/>
        <v>0</v>
      </c>
    </row>
    <row r="129" spans="1:18" x14ac:dyDescent="0.25">
      <c r="A129" s="67">
        <v>2000</v>
      </c>
      <c r="B129" s="132">
        <v>20601</v>
      </c>
      <c r="C129" s="69">
        <v>2492</v>
      </c>
      <c r="D129" s="70" t="s">
        <v>356</v>
      </c>
      <c r="E129" s="81" t="s">
        <v>229</v>
      </c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82">
        <f t="shared" si="3"/>
        <v>0</v>
      </c>
    </row>
    <row r="130" spans="1:18" x14ac:dyDescent="0.25">
      <c r="A130" s="67">
        <v>2000</v>
      </c>
      <c r="B130" s="132">
        <v>20601</v>
      </c>
      <c r="C130" s="69">
        <v>2511</v>
      </c>
      <c r="D130" s="70" t="s">
        <v>357</v>
      </c>
      <c r="E130" s="81" t="s">
        <v>229</v>
      </c>
      <c r="F130" s="72">
        <v>0</v>
      </c>
      <c r="G130" s="72">
        <v>0</v>
      </c>
      <c r="H130" s="72">
        <v>0</v>
      </c>
      <c r="I130" s="72">
        <v>0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82">
        <f t="shared" si="3"/>
        <v>0</v>
      </c>
    </row>
    <row r="131" spans="1:18" x14ac:dyDescent="0.25">
      <c r="A131" s="67">
        <v>2000</v>
      </c>
      <c r="B131" s="132">
        <v>20601</v>
      </c>
      <c r="C131" s="69">
        <v>2521</v>
      </c>
      <c r="D131" s="70" t="s">
        <v>358</v>
      </c>
      <c r="E131" s="81" t="s">
        <v>229</v>
      </c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82">
        <f t="shared" si="3"/>
        <v>0</v>
      </c>
    </row>
    <row r="132" spans="1:18" x14ac:dyDescent="0.25">
      <c r="A132" s="67">
        <v>2000</v>
      </c>
      <c r="B132" s="132">
        <v>20601</v>
      </c>
      <c r="C132" s="69">
        <v>2522</v>
      </c>
      <c r="D132" s="70" t="s">
        <v>359</v>
      </c>
      <c r="E132" s="81" t="s">
        <v>229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82">
        <f t="shared" si="3"/>
        <v>0</v>
      </c>
    </row>
    <row r="133" spans="1:18" x14ac:dyDescent="0.25">
      <c r="A133" s="67">
        <v>2000</v>
      </c>
      <c r="B133" s="132">
        <v>20601</v>
      </c>
      <c r="C133" s="69">
        <v>2531</v>
      </c>
      <c r="D133" s="70" t="s">
        <v>360</v>
      </c>
      <c r="E133" s="81" t="s">
        <v>229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82">
        <f t="shared" si="3"/>
        <v>0</v>
      </c>
    </row>
    <row r="134" spans="1:18" x14ac:dyDescent="0.25">
      <c r="A134" s="67">
        <v>2000</v>
      </c>
      <c r="B134" s="132">
        <v>20601</v>
      </c>
      <c r="C134" s="69">
        <v>2532</v>
      </c>
      <c r="D134" s="70" t="s">
        <v>361</v>
      </c>
      <c r="E134" s="81" t="s">
        <v>229</v>
      </c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82">
        <f t="shared" si="3"/>
        <v>0</v>
      </c>
    </row>
    <row r="135" spans="1:18" x14ac:dyDescent="0.25">
      <c r="A135" s="67">
        <v>2000</v>
      </c>
      <c r="B135" s="132">
        <v>20601</v>
      </c>
      <c r="C135" s="69">
        <v>2541</v>
      </c>
      <c r="D135" s="70" t="s">
        <v>362</v>
      </c>
      <c r="E135" s="81" t="s">
        <v>229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82">
        <f t="shared" si="3"/>
        <v>0</v>
      </c>
    </row>
    <row r="136" spans="1:18" x14ac:dyDescent="0.25">
      <c r="A136" s="67">
        <v>2000</v>
      </c>
      <c r="B136" s="132">
        <v>20601</v>
      </c>
      <c r="C136" s="69">
        <v>2551</v>
      </c>
      <c r="D136" s="70" t="s">
        <v>363</v>
      </c>
      <c r="E136" s="81" t="s">
        <v>229</v>
      </c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82">
        <f t="shared" si="3"/>
        <v>0</v>
      </c>
    </row>
    <row r="137" spans="1:18" x14ac:dyDescent="0.25">
      <c r="A137" s="67">
        <v>2000</v>
      </c>
      <c r="B137" s="132">
        <v>20601</v>
      </c>
      <c r="C137" s="69">
        <v>2561</v>
      </c>
      <c r="D137" s="70" t="s">
        <v>364</v>
      </c>
      <c r="E137" s="81" t="s">
        <v>229</v>
      </c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82">
        <f t="shared" si="3"/>
        <v>0</v>
      </c>
    </row>
    <row r="138" spans="1:18" x14ac:dyDescent="0.25">
      <c r="A138" s="67">
        <v>2000</v>
      </c>
      <c r="B138" s="132">
        <v>20601</v>
      </c>
      <c r="C138" s="69">
        <v>2591</v>
      </c>
      <c r="D138" s="70" t="s">
        <v>365</v>
      </c>
      <c r="E138" s="81" t="s">
        <v>229</v>
      </c>
      <c r="F138" s="72">
        <v>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82">
        <f t="shared" si="3"/>
        <v>0</v>
      </c>
    </row>
    <row r="139" spans="1:18" x14ac:dyDescent="0.25">
      <c r="A139" s="67">
        <v>2000</v>
      </c>
      <c r="B139" s="132">
        <v>20601</v>
      </c>
      <c r="C139" s="69">
        <v>2611</v>
      </c>
      <c r="D139" s="70" t="s">
        <v>366</v>
      </c>
      <c r="E139" s="81" t="s">
        <v>229</v>
      </c>
      <c r="F139" s="72">
        <v>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82">
        <f t="shared" si="3"/>
        <v>0</v>
      </c>
    </row>
    <row r="140" spans="1:18" x14ac:dyDescent="0.25">
      <c r="A140" s="67">
        <v>2000</v>
      </c>
      <c r="B140" s="132">
        <v>20601</v>
      </c>
      <c r="C140" s="69">
        <v>2612</v>
      </c>
      <c r="D140" s="70" t="s">
        <v>367</v>
      </c>
      <c r="E140" s="81" t="s">
        <v>229</v>
      </c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82">
        <f t="shared" si="3"/>
        <v>0</v>
      </c>
    </row>
    <row r="141" spans="1:18" x14ac:dyDescent="0.25">
      <c r="A141" s="67">
        <v>2000</v>
      </c>
      <c r="B141" s="132">
        <v>20601</v>
      </c>
      <c r="C141" s="69">
        <v>2621</v>
      </c>
      <c r="D141" s="70" t="s">
        <v>368</v>
      </c>
      <c r="E141" s="81" t="s">
        <v>229</v>
      </c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82">
        <f t="shared" si="3"/>
        <v>0</v>
      </c>
    </row>
    <row r="142" spans="1:18" x14ac:dyDescent="0.25">
      <c r="A142" s="67">
        <v>2000</v>
      </c>
      <c r="B142" s="132">
        <v>20601</v>
      </c>
      <c r="C142" s="69">
        <v>2711</v>
      </c>
      <c r="D142" s="70" t="s">
        <v>369</v>
      </c>
      <c r="E142" s="81" t="s">
        <v>229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82">
        <f t="shared" si="3"/>
        <v>0</v>
      </c>
    </row>
    <row r="143" spans="1:18" x14ac:dyDescent="0.25">
      <c r="A143" s="67">
        <v>2000</v>
      </c>
      <c r="B143" s="132">
        <v>20601</v>
      </c>
      <c r="C143" s="69">
        <v>2721</v>
      </c>
      <c r="D143" s="70" t="s">
        <v>370</v>
      </c>
      <c r="E143" s="81" t="s">
        <v>229</v>
      </c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82">
        <f t="shared" si="3"/>
        <v>0</v>
      </c>
    </row>
    <row r="144" spans="1:18" x14ac:dyDescent="0.25">
      <c r="A144" s="67">
        <v>2000</v>
      </c>
      <c r="B144" s="132">
        <v>20601</v>
      </c>
      <c r="C144" s="69">
        <v>2731</v>
      </c>
      <c r="D144" s="70" t="s">
        <v>371</v>
      </c>
      <c r="E144" s="81" t="s">
        <v>229</v>
      </c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82">
        <f t="shared" si="3"/>
        <v>0</v>
      </c>
    </row>
    <row r="145" spans="1:18" x14ac:dyDescent="0.25">
      <c r="A145" s="67">
        <v>2000</v>
      </c>
      <c r="B145" s="132">
        <v>20601</v>
      </c>
      <c r="C145" s="69">
        <v>2741</v>
      </c>
      <c r="D145" s="70" t="s">
        <v>372</v>
      </c>
      <c r="E145" s="81" t="s">
        <v>229</v>
      </c>
      <c r="F145" s="72">
        <v>0</v>
      </c>
      <c r="G145" s="72">
        <v>0</v>
      </c>
      <c r="H145" s="72">
        <v>0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82">
        <f t="shared" si="3"/>
        <v>0</v>
      </c>
    </row>
    <row r="146" spans="1:18" x14ac:dyDescent="0.25">
      <c r="A146" s="67">
        <v>2000</v>
      </c>
      <c r="B146" s="132">
        <v>20601</v>
      </c>
      <c r="C146" s="69">
        <v>2751</v>
      </c>
      <c r="D146" s="70" t="s">
        <v>373</v>
      </c>
      <c r="E146" s="81" t="s">
        <v>229</v>
      </c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82">
        <f t="shared" si="3"/>
        <v>0</v>
      </c>
    </row>
    <row r="147" spans="1:18" x14ac:dyDescent="0.25">
      <c r="A147" s="67">
        <v>2000</v>
      </c>
      <c r="B147" s="132">
        <v>20601</v>
      </c>
      <c r="C147" s="69">
        <v>2811</v>
      </c>
      <c r="D147" s="70" t="s">
        <v>374</v>
      </c>
      <c r="E147" s="81" t="s">
        <v>229</v>
      </c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82">
        <f t="shared" si="3"/>
        <v>0</v>
      </c>
    </row>
    <row r="148" spans="1:18" x14ac:dyDescent="0.25">
      <c r="A148" s="67">
        <v>2000</v>
      </c>
      <c r="B148" s="132">
        <v>20601</v>
      </c>
      <c r="C148" s="69">
        <v>2821</v>
      </c>
      <c r="D148" s="70" t="s">
        <v>375</v>
      </c>
      <c r="E148" s="81" t="s">
        <v>229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2">
        <v>0</v>
      </c>
      <c r="R148" s="82">
        <f t="shared" si="3"/>
        <v>0</v>
      </c>
    </row>
    <row r="149" spans="1:18" x14ac:dyDescent="0.25">
      <c r="A149" s="67">
        <v>2000</v>
      </c>
      <c r="B149" s="132">
        <v>20601</v>
      </c>
      <c r="C149" s="69">
        <v>2822</v>
      </c>
      <c r="D149" s="70" t="s">
        <v>376</v>
      </c>
      <c r="E149" s="81" t="s">
        <v>229</v>
      </c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82">
        <f t="shared" si="3"/>
        <v>0</v>
      </c>
    </row>
    <row r="150" spans="1:18" x14ac:dyDescent="0.25">
      <c r="A150" s="67">
        <v>2000</v>
      </c>
      <c r="B150" s="132">
        <v>20601</v>
      </c>
      <c r="C150" s="69">
        <v>2831</v>
      </c>
      <c r="D150" s="70" t="s">
        <v>377</v>
      </c>
      <c r="E150" s="81" t="s">
        <v>229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82">
        <f t="shared" si="3"/>
        <v>0</v>
      </c>
    </row>
    <row r="151" spans="1:18" x14ac:dyDescent="0.25">
      <c r="A151" s="67">
        <v>2000</v>
      </c>
      <c r="B151" s="132">
        <v>20601</v>
      </c>
      <c r="C151" s="69">
        <v>2911</v>
      </c>
      <c r="D151" s="70" t="s">
        <v>378</v>
      </c>
      <c r="E151" s="81" t="s">
        <v>229</v>
      </c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82">
        <f t="shared" si="3"/>
        <v>0</v>
      </c>
    </row>
    <row r="152" spans="1:18" x14ac:dyDescent="0.25">
      <c r="A152" s="67">
        <v>2000</v>
      </c>
      <c r="B152" s="132">
        <v>20601</v>
      </c>
      <c r="C152" s="69">
        <v>2921</v>
      </c>
      <c r="D152" s="70" t="s">
        <v>379</v>
      </c>
      <c r="E152" s="81" t="s">
        <v>229</v>
      </c>
      <c r="F152" s="72">
        <v>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82">
        <f t="shared" si="3"/>
        <v>0</v>
      </c>
    </row>
    <row r="153" spans="1:18" x14ac:dyDescent="0.25">
      <c r="A153" s="67">
        <v>2000</v>
      </c>
      <c r="B153" s="132">
        <v>20601</v>
      </c>
      <c r="C153" s="69">
        <v>2931</v>
      </c>
      <c r="D153" s="70" t="s">
        <v>380</v>
      </c>
      <c r="E153" s="81" t="s">
        <v>229</v>
      </c>
      <c r="F153" s="72">
        <v>0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82">
        <f t="shared" si="3"/>
        <v>0</v>
      </c>
    </row>
    <row r="154" spans="1:18" x14ac:dyDescent="0.25">
      <c r="A154" s="67">
        <v>2000</v>
      </c>
      <c r="B154" s="132">
        <v>20601</v>
      </c>
      <c r="C154" s="69">
        <v>2941</v>
      </c>
      <c r="D154" s="70" t="s">
        <v>381</v>
      </c>
      <c r="E154" s="81" t="s">
        <v>229</v>
      </c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  <c r="P154" s="72">
        <v>0</v>
      </c>
      <c r="Q154" s="72">
        <v>0</v>
      </c>
      <c r="R154" s="82">
        <f t="shared" si="3"/>
        <v>0</v>
      </c>
    </row>
    <row r="155" spans="1:18" x14ac:dyDescent="0.25">
      <c r="A155" s="67">
        <v>2000</v>
      </c>
      <c r="B155" s="132">
        <v>20601</v>
      </c>
      <c r="C155" s="69">
        <v>2951</v>
      </c>
      <c r="D155" s="70" t="s">
        <v>382</v>
      </c>
      <c r="E155" s="81" t="s">
        <v>229</v>
      </c>
      <c r="F155" s="72">
        <v>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82">
        <f t="shared" ref="R155:R160" si="4">SUM(F155:Q155)</f>
        <v>0</v>
      </c>
    </row>
    <row r="156" spans="1:18" x14ac:dyDescent="0.25">
      <c r="A156" s="67">
        <v>2000</v>
      </c>
      <c r="B156" s="132">
        <v>20601</v>
      </c>
      <c r="C156" s="69">
        <v>2961</v>
      </c>
      <c r="D156" s="70" t="s">
        <v>383</v>
      </c>
      <c r="E156" s="81" t="s">
        <v>229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82">
        <f t="shared" si="4"/>
        <v>0</v>
      </c>
    </row>
    <row r="157" spans="1:18" x14ac:dyDescent="0.25">
      <c r="A157" s="67">
        <v>2000</v>
      </c>
      <c r="B157" s="132">
        <v>20601</v>
      </c>
      <c r="C157" s="69">
        <v>2962</v>
      </c>
      <c r="D157" s="70" t="s">
        <v>384</v>
      </c>
      <c r="E157" s="81" t="s">
        <v>229</v>
      </c>
      <c r="F157" s="72">
        <v>0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82">
        <f t="shared" si="4"/>
        <v>0</v>
      </c>
    </row>
    <row r="158" spans="1:18" x14ac:dyDescent="0.25">
      <c r="A158" s="67">
        <v>2000</v>
      </c>
      <c r="B158" s="132">
        <v>20601</v>
      </c>
      <c r="C158" s="69">
        <v>2971</v>
      </c>
      <c r="D158" s="70" t="s">
        <v>385</v>
      </c>
      <c r="E158" s="81" t="s">
        <v>229</v>
      </c>
      <c r="F158" s="72">
        <v>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2">
        <v>0</v>
      </c>
      <c r="R158" s="82">
        <f t="shared" si="4"/>
        <v>0</v>
      </c>
    </row>
    <row r="159" spans="1:18" x14ac:dyDescent="0.25">
      <c r="A159" s="67">
        <v>2000</v>
      </c>
      <c r="B159" s="132">
        <v>20601</v>
      </c>
      <c r="C159" s="69">
        <v>2981</v>
      </c>
      <c r="D159" s="70" t="s">
        <v>386</v>
      </c>
      <c r="E159" s="81" t="s">
        <v>229</v>
      </c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2">
        <v>0</v>
      </c>
      <c r="R159" s="82">
        <f t="shared" si="4"/>
        <v>0</v>
      </c>
    </row>
    <row r="160" spans="1:18" x14ac:dyDescent="0.25">
      <c r="A160" s="67">
        <v>2000</v>
      </c>
      <c r="B160" s="132">
        <v>20601</v>
      </c>
      <c r="C160" s="69">
        <v>2991</v>
      </c>
      <c r="D160" s="70" t="s">
        <v>387</v>
      </c>
      <c r="E160" s="81" t="s">
        <v>229</v>
      </c>
      <c r="F160" s="72">
        <v>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82">
        <f t="shared" si="4"/>
        <v>0</v>
      </c>
    </row>
    <row r="161" spans="1:18" x14ac:dyDescent="0.25">
      <c r="A161" s="74" t="s">
        <v>704</v>
      </c>
      <c r="B161" s="132"/>
      <c r="C161" s="74"/>
      <c r="D161" s="74"/>
      <c r="E161" s="74"/>
      <c r="F161" s="75">
        <f>SUM(F91:F160)</f>
        <v>0</v>
      </c>
      <c r="G161" s="75">
        <f t="shared" ref="G161:Q161" si="5">SUM(G91:G160)</f>
        <v>0</v>
      </c>
      <c r="H161" s="75">
        <f t="shared" si="5"/>
        <v>0</v>
      </c>
      <c r="I161" s="75">
        <f t="shared" si="5"/>
        <v>0</v>
      </c>
      <c r="J161" s="75">
        <f t="shared" si="5"/>
        <v>0</v>
      </c>
      <c r="K161" s="75">
        <f t="shared" si="5"/>
        <v>0</v>
      </c>
      <c r="L161" s="75">
        <f t="shared" si="5"/>
        <v>0</v>
      </c>
      <c r="M161" s="75">
        <f t="shared" si="5"/>
        <v>0</v>
      </c>
      <c r="N161" s="75">
        <f t="shared" si="5"/>
        <v>0</v>
      </c>
      <c r="O161" s="75">
        <f t="shared" si="5"/>
        <v>0</v>
      </c>
      <c r="P161" s="75">
        <f t="shared" si="5"/>
        <v>0</v>
      </c>
      <c r="Q161" s="75">
        <f t="shared" si="5"/>
        <v>0</v>
      </c>
      <c r="R161" s="76">
        <f>SUM(R91:R160)</f>
        <v>0</v>
      </c>
    </row>
    <row r="162" spans="1:18" x14ac:dyDescent="0.25">
      <c r="A162" s="77"/>
      <c r="B162" s="132"/>
      <c r="C162" s="83"/>
      <c r="D162" s="83"/>
      <c r="E162" s="83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73">
        <v>0</v>
      </c>
    </row>
    <row r="163" spans="1:18" x14ac:dyDescent="0.25">
      <c r="A163" s="67">
        <v>3000</v>
      </c>
      <c r="B163" s="132">
        <v>20601</v>
      </c>
      <c r="C163" s="69">
        <v>3111</v>
      </c>
      <c r="D163" s="70" t="s">
        <v>388</v>
      </c>
      <c r="E163" s="84" t="s">
        <v>229</v>
      </c>
      <c r="F163" s="72">
        <v>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2">
        <v>0</v>
      </c>
      <c r="Q163" s="72">
        <v>0</v>
      </c>
      <c r="R163" s="82">
        <f t="shared" ref="R163:R226" si="6">SUM(F163:Q163)</f>
        <v>0</v>
      </c>
    </row>
    <row r="164" spans="1:18" x14ac:dyDescent="0.25">
      <c r="A164" s="67">
        <v>3000</v>
      </c>
      <c r="B164" s="132">
        <v>20601</v>
      </c>
      <c r="C164" s="69">
        <v>3121</v>
      </c>
      <c r="D164" s="70" t="s">
        <v>389</v>
      </c>
      <c r="E164" s="84" t="s">
        <v>229</v>
      </c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82">
        <f t="shared" si="6"/>
        <v>0</v>
      </c>
    </row>
    <row r="165" spans="1:18" x14ac:dyDescent="0.25">
      <c r="A165" s="67">
        <v>3000</v>
      </c>
      <c r="B165" s="132">
        <v>20601</v>
      </c>
      <c r="C165" s="69">
        <v>3131</v>
      </c>
      <c r="D165" s="70" t="s">
        <v>390</v>
      </c>
      <c r="E165" s="84" t="s">
        <v>229</v>
      </c>
      <c r="F165" s="72">
        <v>0</v>
      </c>
      <c r="G165" s="72">
        <v>0</v>
      </c>
      <c r="H165" s="72">
        <v>0</v>
      </c>
      <c r="I165" s="72"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2">
        <v>0</v>
      </c>
      <c r="Q165" s="72">
        <v>0</v>
      </c>
      <c r="R165" s="82">
        <f t="shared" si="6"/>
        <v>0</v>
      </c>
    </row>
    <row r="166" spans="1:18" x14ac:dyDescent="0.25">
      <c r="A166" s="67">
        <v>3000</v>
      </c>
      <c r="B166" s="132">
        <v>20601</v>
      </c>
      <c r="C166" s="69">
        <v>3141</v>
      </c>
      <c r="D166" s="70" t="s">
        <v>391</v>
      </c>
      <c r="E166" s="49" t="s">
        <v>980</v>
      </c>
      <c r="F166" s="72">
        <v>2250</v>
      </c>
      <c r="G166" s="72">
        <v>0</v>
      </c>
      <c r="H166" s="72">
        <v>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82">
        <f t="shared" si="6"/>
        <v>2250</v>
      </c>
    </row>
    <row r="167" spans="1:18" x14ac:dyDescent="0.25">
      <c r="A167" s="67">
        <v>3000</v>
      </c>
      <c r="B167" s="132">
        <v>20601</v>
      </c>
      <c r="C167" s="69">
        <v>3151</v>
      </c>
      <c r="D167" s="70" t="s">
        <v>392</v>
      </c>
      <c r="E167" s="84" t="s">
        <v>229</v>
      </c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82">
        <f t="shared" si="6"/>
        <v>0</v>
      </c>
    </row>
    <row r="168" spans="1:18" x14ac:dyDescent="0.25">
      <c r="A168" s="67">
        <v>3000</v>
      </c>
      <c r="B168" s="132">
        <v>20601</v>
      </c>
      <c r="C168" s="69">
        <v>3161</v>
      </c>
      <c r="D168" s="70" t="s">
        <v>393</v>
      </c>
      <c r="E168" s="84" t="s">
        <v>229</v>
      </c>
      <c r="F168" s="72">
        <v>0</v>
      </c>
      <c r="G168" s="72">
        <v>0</v>
      </c>
      <c r="H168" s="72">
        <v>0</v>
      </c>
      <c r="I168" s="72">
        <v>0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82">
        <f t="shared" si="6"/>
        <v>0</v>
      </c>
    </row>
    <row r="169" spans="1:18" x14ac:dyDescent="0.25">
      <c r="A169" s="67">
        <v>3000</v>
      </c>
      <c r="B169" s="132">
        <v>20601</v>
      </c>
      <c r="C169" s="69">
        <v>3171</v>
      </c>
      <c r="D169" s="70" t="s">
        <v>394</v>
      </c>
      <c r="E169" s="84" t="s">
        <v>229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82">
        <f t="shared" si="6"/>
        <v>0</v>
      </c>
    </row>
    <row r="170" spans="1:18" x14ac:dyDescent="0.25">
      <c r="A170" s="67">
        <v>3000</v>
      </c>
      <c r="B170" s="132">
        <v>20601</v>
      </c>
      <c r="C170" s="69">
        <v>3181</v>
      </c>
      <c r="D170" s="70" t="s">
        <v>395</v>
      </c>
      <c r="E170" s="84" t="s">
        <v>229</v>
      </c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82">
        <f t="shared" si="6"/>
        <v>0</v>
      </c>
    </row>
    <row r="171" spans="1:18" x14ac:dyDescent="0.25">
      <c r="A171" s="67">
        <v>3000</v>
      </c>
      <c r="B171" s="132">
        <v>20601</v>
      </c>
      <c r="C171" s="69">
        <v>3191</v>
      </c>
      <c r="D171" s="70" t="s">
        <v>396</v>
      </c>
      <c r="E171" s="84" t="s">
        <v>229</v>
      </c>
      <c r="F171" s="72">
        <v>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v>0</v>
      </c>
      <c r="R171" s="82">
        <f t="shared" si="6"/>
        <v>0</v>
      </c>
    </row>
    <row r="172" spans="1:18" x14ac:dyDescent="0.25">
      <c r="A172" s="67">
        <v>3000</v>
      </c>
      <c r="B172" s="132">
        <v>20601</v>
      </c>
      <c r="C172" s="69">
        <v>3211</v>
      </c>
      <c r="D172" s="70" t="s">
        <v>397</v>
      </c>
      <c r="E172" s="84" t="s">
        <v>229</v>
      </c>
      <c r="F172" s="72">
        <v>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82">
        <f t="shared" si="6"/>
        <v>0</v>
      </c>
    </row>
    <row r="173" spans="1:18" x14ac:dyDescent="0.25">
      <c r="A173" s="67">
        <v>3000</v>
      </c>
      <c r="B173" s="132">
        <v>20601</v>
      </c>
      <c r="C173" s="69">
        <v>3221</v>
      </c>
      <c r="D173" s="70" t="s">
        <v>398</v>
      </c>
      <c r="E173" s="84" t="s">
        <v>229</v>
      </c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0</v>
      </c>
      <c r="O173" s="72">
        <v>0</v>
      </c>
      <c r="P173" s="72">
        <v>0</v>
      </c>
      <c r="Q173" s="72">
        <v>0</v>
      </c>
      <c r="R173" s="82">
        <f t="shared" si="6"/>
        <v>0</v>
      </c>
    </row>
    <row r="174" spans="1:18" x14ac:dyDescent="0.25">
      <c r="A174" s="67">
        <v>3000</v>
      </c>
      <c r="B174" s="132">
        <v>20601</v>
      </c>
      <c r="C174" s="69">
        <v>3222</v>
      </c>
      <c r="D174" s="70" t="s">
        <v>399</v>
      </c>
      <c r="E174" s="84" t="s">
        <v>229</v>
      </c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v>0</v>
      </c>
      <c r="R174" s="82">
        <f t="shared" si="6"/>
        <v>0</v>
      </c>
    </row>
    <row r="175" spans="1:18" x14ac:dyDescent="0.25">
      <c r="A175" s="67">
        <v>3000</v>
      </c>
      <c r="B175" s="132">
        <v>20601</v>
      </c>
      <c r="C175" s="69">
        <v>3223</v>
      </c>
      <c r="D175" s="70" t="s">
        <v>400</v>
      </c>
      <c r="E175" s="84" t="s">
        <v>229</v>
      </c>
      <c r="F175" s="72">
        <v>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0</v>
      </c>
      <c r="O175" s="72">
        <v>0</v>
      </c>
      <c r="P175" s="72">
        <v>0</v>
      </c>
      <c r="Q175" s="72">
        <v>0</v>
      </c>
      <c r="R175" s="82">
        <f t="shared" si="6"/>
        <v>0</v>
      </c>
    </row>
    <row r="176" spans="1:18" x14ac:dyDescent="0.25">
      <c r="A176" s="67">
        <v>3000</v>
      </c>
      <c r="B176" s="132">
        <v>20601</v>
      </c>
      <c r="C176" s="69">
        <v>3231</v>
      </c>
      <c r="D176" s="70" t="s">
        <v>401</v>
      </c>
      <c r="E176" s="84" t="s">
        <v>229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2">
        <v>0</v>
      </c>
      <c r="L176" s="72">
        <v>0</v>
      </c>
      <c r="M176" s="72">
        <v>0</v>
      </c>
      <c r="N176" s="72">
        <v>0</v>
      </c>
      <c r="O176" s="72">
        <v>0</v>
      </c>
      <c r="P176" s="72">
        <v>0</v>
      </c>
      <c r="Q176" s="72">
        <v>0</v>
      </c>
      <c r="R176" s="82">
        <f t="shared" si="6"/>
        <v>0</v>
      </c>
    </row>
    <row r="177" spans="1:18" x14ac:dyDescent="0.25">
      <c r="A177" s="67">
        <v>3000</v>
      </c>
      <c r="B177" s="132">
        <v>20601</v>
      </c>
      <c r="C177" s="69">
        <v>3232</v>
      </c>
      <c r="D177" s="70" t="s">
        <v>402</v>
      </c>
      <c r="E177" s="84" t="s">
        <v>229</v>
      </c>
      <c r="F177" s="72">
        <v>0</v>
      </c>
      <c r="G177" s="72">
        <v>0</v>
      </c>
      <c r="H177" s="72">
        <v>0</v>
      </c>
      <c r="I177" s="72">
        <v>0</v>
      </c>
      <c r="J177" s="72">
        <v>0</v>
      </c>
      <c r="K177" s="72">
        <v>0</v>
      </c>
      <c r="L177" s="72">
        <v>0</v>
      </c>
      <c r="M177" s="72">
        <v>0</v>
      </c>
      <c r="N177" s="72">
        <v>0</v>
      </c>
      <c r="O177" s="72">
        <v>0</v>
      </c>
      <c r="P177" s="72">
        <v>0</v>
      </c>
      <c r="Q177" s="72">
        <v>0</v>
      </c>
      <c r="R177" s="82">
        <f t="shared" si="6"/>
        <v>0</v>
      </c>
    </row>
    <row r="178" spans="1:18" x14ac:dyDescent="0.25">
      <c r="A178" s="67">
        <v>3000</v>
      </c>
      <c r="B178" s="132">
        <v>20601</v>
      </c>
      <c r="C178" s="69">
        <v>3233</v>
      </c>
      <c r="D178" s="70" t="s">
        <v>403</v>
      </c>
      <c r="E178" s="84" t="s">
        <v>229</v>
      </c>
      <c r="F178" s="72">
        <v>0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  <c r="P178" s="72">
        <v>0</v>
      </c>
      <c r="Q178" s="72">
        <v>0</v>
      </c>
      <c r="R178" s="82">
        <f t="shared" si="6"/>
        <v>0</v>
      </c>
    </row>
    <row r="179" spans="1:18" x14ac:dyDescent="0.25">
      <c r="A179" s="67">
        <v>3000</v>
      </c>
      <c r="B179" s="132">
        <v>20601</v>
      </c>
      <c r="C179" s="69">
        <v>3234</v>
      </c>
      <c r="D179" s="70" t="s">
        <v>404</v>
      </c>
      <c r="E179" s="84" t="s">
        <v>229</v>
      </c>
      <c r="F179" s="72">
        <v>0</v>
      </c>
      <c r="G179" s="72">
        <v>0</v>
      </c>
      <c r="H179" s="72">
        <v>0</v>
      </c>
      <c r="I179" s="72">
        <v>0</v>
      </c>
      <c r="J179" s="72">
        <v>0</v>
      </c>
      <c r="K179" s="72">
        <v>0</v>
      </c>
      <c r="L179" s="72">
        <v>0</v>
      </c>
      <c r="M179" s="72">
        <v>0</v>
      </c>
      <c r="N179" s="72">
        <v>0</v>
      </c>
      <c r="O179" s="72">
        <v>0</v>
      </c>
      <c r="P179" s="72">
        <v>0</v>
      </c>
      <c r="Q179" s="72">
        <v>0</v>
      </c>
      <c r="R179" s="82">
        <f t="shared" si="6"/>
        <v>0</v>
      </c>
    </row>
    <row r="180" spans="1:18" x14ac:dyDescent="0.25">
      <c r="A180" s="67">
        <v>3000</v>
      </c>
      <c r="B180" s="132">
        <v>20601</v>
      </c>
      <c r="C180" s="69">
        <v>3241</v>
      </c>
      <c r="D180" s="70" t="s">
        <v>405</v>
      </c>
      <c r="E180" s="84" t="s">
        <v>229</v>
      </c>
      <c r="F180" s="72">
        <v>0</v>
      </c>
      <c r="G180" s="72">
        <v>0</v>
      </c>
      <c r="H180" s="72">
        <v>0</v>
      </c>
      <c r="I180" s="72">
        <v>0</v>
      </c>
      <c r="J180" s="72">
        <v>0</v>
      </c>
      <c r="K180" s="72">
        <v>0</v>
      </c>
      <c r="L180" s="72">
        <v>0</v>
      </c>
      <c r="M180" s="72">
        <v>0</v>
      </c>
      <c r="N180" s="72">
        <v>0</v>
      </c>
      <c r="O180" s="72">
        <v>0</v>
      </c>
      <c r="P180" s="72">
        <v>0</v>
      </c>
      <c r="Q180" s="72">
        <v>0</v>
      </c>
      <c r="R180" s="82">
        <f t="shared" si="6"/>
        <v>0</v>
      </c>
    </row>
    <row r="181" spans="1:18" x14ac:dyDescent="0.25">
      <c r="A181" s="67">
        <v>3000</v>
      </c>
      <c r="B181" s="132">
        <v>20601</v>
      </c>
      <c r="C181" s="69">
        <v>3251</v>
      </c>
      <c r="D181" s="70" t="s">
        <v>406</v>
      </c>
      <c r="E181" s="84" t="s">
        <v>229</v>
      </c>
      <c r="F181" s="72">
        <v>0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72">
        <v>0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82">
        <f t="shared" si="6"/>
        <v>0</v>
      </c>
    </row>
    <row r="182" spans="1:18" x14ac:dyDescent="0.25">
      <c r="A182" s="67">
        <v>3000</v>
      </c>
      <c r="B182" s="132">
        <v>20601</v>
      </c>
      <c r="C182" s="69">
        <v>3261</v>
      </c>
      <c r="D182" s="70" t="s">
        <v>407</v>
      </c>
      <c r="E182" s="84" t="s">
        <v>229</v>
      </c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82">
        <f t="shared" si="6"/>
        <v>0</v>
      </c>
    </row>
    <row r="183" spans="1:18" x14ac:dyDescent="0.25">
      <c r="A183" s="67">
        <v>3000</v>
      </c>
      <c r="B183" s="132">
        <v>20601</v>
      </c>
      <c r="C183" s="69">
        <v>3271</v>
      </c>
      <c r="D183" s="70" t="s">
        <v>408</v>
      </c>
      <c r="E183" s="84" t="s">
        <v>229</v>
      </c>
      <c r="F183" s="72">
        <v>0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82">
        <f t="shared" si="6"/>
        <v>0</v>
      </c>
    </row>
    <row r="184" spans="1:18" x14ac:dyDescent="0.25">
      <c r="A184" s="67">
        <v>3000</v>
      </c>
      <c r="B184" s="132">
        <v>20601</v>
      </c>
      <c r="C184" s="69">
        <v>3281</v>
      </c>
      <c r="D184" s="70" t="s">
        <v>409</v>
      </c>
      <c r="E184" s="84" t="s">
        <v>229</v>
      </c>
      <c r="F184" s="72">
        <v>0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82">
        <f t="shared" si="6"/>
        <v>0</v>
      </c>
    </row>
    <row r="185" spans="1:18" x14ac:dyDescent="0.25">
      <c r="A185" s="67">
        <v>3000</v>
      </c>
      <c r="B185" s="132">
        <v>20601</v>
      </c>
      <c r="C185" s="69">
        <v>3291</v>
      </c>
      <c r="D185" s="70" t="s">
        <v>410</v>
      </c>
      <c r="E185" s="84" t="s">
        <v>229</v>
      </c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  <c r="P185" s="72">
        <v>0</v>
      </c>
      <c r="Q185" s="72">
        <v>0</v>
      </c>
      <c r="R185" s="82">
        <f t="shared" si="6"/>
        <v>0</v>
      </c>
    </row>
    <row r="186" spans="1:18" x14ac:dyDescent="0.25">
      <c r="A186" s="67">
        <v>3000</v>
      </c>
      <c r="B186" s="132">
        <v>20601</v>
      </c>
      <c r="C186" s="69">
        <v>3311</v>
      </c>
      <c r="D186" s="70" t="s">
        <v>411</v>
      </c>
      <c r="E186" s="84" t="s">
        <v>229</v>
      </c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72">
        <v>0</v>
      </c>
      <c r="M186" s="72">
        <v>0</v>
      </c>
      <c r="N186" s="72">
        <v>0</v>
      </c>
      <c r="O186" s="72">
        <v>0</v>
      </c>
      <c r="P186" s="72">
        <v>0</v>
      </c>
      <c r="Q186" s="72">
        <v>0</v>
      </c>
      <c r="R186" s="82">
        <f t="shared" si="6"/>
        <v>0</v>
      </c>
    </row>
    <row r="187" spans="1:18" x14ac:dyDescent="0.25">
      <c r="A187" s="67">
        <v>3000</v>
      </c>
      <c r="B187" s="132">
        <v>20601</v>
      </c>
      <c r="C187" s="69">
        <v>3312</v>
      </c>
      <c r="D187" s="70" t="s">
        <v>412</v>
      </c>
      <c r="E187" s="84" t="s">
        <v>229</v>
      </c>
      <c r="F187" s="72">
        <v>0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  <c r="P187" s="72">
        <v>0</v>
      </c>
      <c r="Q187" s="72">
        <v>0</v>
      </c>
      <c r="R187" s="82">
        <f t="shared" si="6"/>
        <v>0</v>
      </c>
    </row>
    <row r="188" spans="1:18" x14ac:dyDescent="0.25">
      <c r="A188" s="67">
        <v>3000</v>
      </c>
      <c r="B188" s="132">
        <v>20601</v>
      </c>
      <c r="C188" s="69">
        <v>3321</v>
      </c>
      <c r="D188" s="70" t="s">
        <v>413</v>
      </c>
      <c r="E188" s="84" t="s">
        <v>229</v>
      </c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82">
        <f t="shared" si="6"/>
        <v>0</v>
      </c>
    </row>
    <row r="189" spans="1:18" x14ac:dyDescent="0.25">
      <c r="A189" s="67">
        <v>3000</v>
      </c>
      <c r="B189" s="132">
        <v>20601</v>
      </c>
      <c r="C189" s="69">
        <v>3322</v>
      </c>
      <c r="D189" s="70" t="s">
        <v>414</v>
      </c>
      <c r="E189" s="84" t="s">
        <v>229</v>
      </c>
      <c r="F189" s="72">
        <v>0</v>
      </c>
      <c r="G189" s="72">
        <v>0</v>
      </c>
      <c r="H189" s="72">
        <v>0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  <c r="P189" s="72">
        <v>0</v>
      </c>
      <c r="Q189" s="72">
        <v>0</v>
      </c>
      <c r="R189" s="82">
        <f t="shared" si="6"/>
        <v>0</v>
      </c>
    </row>
    <row r="190" spans="1:18" x14ac:dyDescent="0.25">
      <c r="A190" s="67">
        <v>3000</v>
      </c>
      <c r="B190" s="132">
        <v>20601</v>
      </c>
      <c r="C190" s="69">
        <v>3331</v>
      </c>
      <c r="D190" s="70" t="s">
        <v>415</v>
      </c>
      <c r="E190" s="84" t="s">
        <v>229</v>
      </c>
      <c r="F190" s="72">
        <v>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  <c r="P190" s="72">
        <v>0</v>
      </c>
      <c r="Q190" s="72">
        <v>0</v>
      </c>
      <c r="R190" s="82">
        <f t="shared" si="6"/>
        <v>0</v>
      </c>
    </row>
    <row r="191" spans="1:18" x14ac:dyDescent="0.25">
      <c r="A191" s="67">
        <v>3000</v>
      </c>
      <c r="B191" s="132">
        <v>20601</v>
      </c>
      <c r="C191" s="69">
        <v>3341</v>
      </c>
      <c r="D191" s="70" t="s">
        <v>416</v>
      </c>
      <c r="E191" s="84" t="s">
        <v>229</v>
      </c>
      <c r="F191" s="72">
        <v>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72">
        <v>0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82">
        <f t="shared" si="6"/>
        <v>0</v>
      </c>
    </row>
    <row r="192" spans="1:18" x14ac:dyDescent="0.25">
      <c r="A192" s="67">
        <v>3000</v>
      </c>
      <c r="B192" s="132">
        <v>20601</v>
      </c>
      <c r="C192" s="69">
        <v>3351</v>
      </c>
      <c r="D192" s="70" t="s">
        <v>417</v>
      </c>
      <c r="E192" s="84" t="s">
        <v>229</v>
      </c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  <c r="P192" s="72">
        <v>0</v>
      </c>
      <c r="Q192" s="72">
        <v>0</v>
      </c>
      <c r="R192" s="82">
        <f t="shared" si="6"/>
        <v>0</v>
      </c>
    </row>
    <row r="193" spans="1:18" x14ac:dyDescent="0.25">
      <c r="A193" s="67">
        <v>3000</v>
      </c>
      <c r="B193" s="132">
        <v>20601</v>
      </c>
      <c r="C193" s="69">
        <v>3361</v>
      </c>
      <c r="D193" s="70" t="s">
        <v>418</v>
      </c>
      <c r="E193" s="84" t="s">
        <v>229</v>
      </c>
      <c r="F193" s="72">
        <v>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82">
        <f t="shared" si="6"/>
        <v>0</v>
      </c>
    </row>
    <row r="194" spans="1:18" x14ac:dyDescent="0.25">
      <c r="A194" s="67">
        <v>3000</v>
      </c>
      <c r="B194" s="132">
        <v>20601</v>
      </c>
      <c r="C194" s="69">
        <v>3371</v>
      </c>
      <c r="D194" s="70" t="s">
        <v>419</v>
      </c>
      <c r="E194" s="84" t="s">
        <v>229</v>
      </c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82">
        <f t="shared" si="6"/>
        <v>0</v>
      </c>
    </row>
    <row r="195" spans="1:18" x14ac:dyDescent="0.25">
      <c r="A195" s="67">
        <v>3000</v>
      </c>
      <c r="B195" s="132">
        <v>20601</v>
      </c>
      <c r="C195" s="69">
        <v>3381</v>
      </c>
      <c r="D195" s="70" t="s">
        <v>420</v>
      </c>
      <c r="E195" s="84" t="s">
        <v>229</v>
      </c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82">
        <f t="shared" si="6"/>
        <v>0</v>
      </c>
    </row>
    <row r="196" spans="1:18" x14ac:dyDescent="0.25">
      <c r="A196" s="67">
        <v>3000</v>
      </c>
      <c r="B196" s="132">
        <v>20601</v>
      </c>
      <c r="C196" s="69">
        <v>3391</v>
      </c>
      <c r="D196" s="70" t="s">
        <v>421</v>
      </c>
      <c r="E196" s="84" t="s">
        <v>229</v>
      </c>
      <c r="F196" s="72">
        <v>0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72">
        <v>0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82">
        <f t="shared" si="6"/>
        <v>0</v>
      </c>
    </row>
    <row r="197" spans="1:18" x14ac:dyDescent="0.25">
      <c r="A197" s="67">
        <v>3000</v>
      </c>
      <c r="B197" s="132">
        <v>20601</v>
      </c>
      <c r="C197" s="69">
        <v>3411</v>
      </c>
      <c r="D197" s="70" t="s">
        <v>422</v>
      </c>
      <c r="E197" s="84" t="s">
        <v>229</v>
      </c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82">
        <f t="shared" si="6"/>
        <v>0</v>
      </c>
    </row>
    <row r="198" spans="1:18" x14ac:dyDescent="0.25">
      <c r="A198" s="67">
        <v>3000</v>
      </c>
      <c r="B198" s="132">
        <v>20601</v>
      </c>
      <c r="C198" s="69">
        <v>3412</v>
      </c>
      <c r="D198" s="70" t="s">
        <v>423</v>
      </c>
      <c r="E198" s="84" t="s">
        <v>229</v>
      </c>
      <c r="F198" s="72">
        <v>0</v>
      </c>
      <c r="G198" s="72">
        <v>0</v>
      </c>
      <c r="H198" s="72">
        <v>0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82">
        <f t="shared" si="6"/>
        <v>0</v>
      </c>
    </row>
    <row r="199" spans="1:18" x14ac:dyDescent="0.25">
      <c r="A199" s="67">
        <v>3000</v>
      </c>
      <c r="B199" s="132">
        <v>20601</v>
      </c>
      <c r="C199" s="69">
        <v>3413</v>
      </c>
      <c r="D199" s="70" t="s">
        <v>424</v>
      </c>
      <c r="E199" s="84" t="s">
        <v>229</v>
      </c>
      <c r="F199" s="72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82">
        <f t="shared" si="6"/>
        <v>0</v>
      </c>
    </row>
    <row r="200" spans="1:18" x14ac:dyDescent="0.25">
      <c r="A200" s="67">
        <v>3000</v>
      </c>
      <c r="B200" s="132">
        <v>20601</v>
      </c>
      <c r="C200" s="69">
        <v>3414</v>
      </c>
      <c r="D200" s="70" t="s">
        <v>425</v>
      </c>
      <c r="E200" s="84" t="s">
        <v>229</v>
      </c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82">
        <f t="shared" si="6"/>
        <v>0</v>
      </c>
    </row>
    <row r="201" spans="1:18" x14ac:dyDescent="0.25">
      <c r="A201" s="67">
        <v>3000</v>
      </c>
      <c r="B201" s="132">
        <v>20601</v>
      </c>
      <c r="C201" s="69">
        <v>3415</v>
      </c>
      <c r="D201" s="70" t="s">
        <v>426</v>
      </c>
      <c r="E201" s="84" t="s">
        <v>229</v>
      </c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2">
        <v>0</v>
      </c>
      <c r="P201" s="72">
        <v>0</v>
      </c>
      <c r="Q201" s="72">
        <v>0</v>
      </c>
      <c r="R201" s="82">
        <f t="shared" si="6"/>
        <v>0</v>
      </c>
    </row>
    <row r="202" spans="1:18" x14ac:dyDescent="0.25">
      <c r="A202" s="67">
        <v>3000</v>
      </c>
      <c r="B202" s="132">
        <v>20601</v>
      </c>
      <c r="C202" s="69">
        <v>3416</v>
      </c>
      <c r="D202" s="70" t="s">
        <v>427</v>
      </c>
      <c r="E202" s="84" t="s">
        <v>229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  <c r="P202" s="72">
        <v>0</v>
      </c>
      <c r="Q202" s="72">
        <v>0</v>
      </c>
      <c r="R202" s="82">
        <f t="shared" si="6"/>
        <v>0</v>
      </c>
    </row>
    <row r="203" spans="1:18" x14ac:dyDescent="0.25">
      <c r="A203" s="67">
        <v>3000</v>
      </c>
      <c r="B203" s="132">
        <v>20601</v>
      </c>
      <c r="C203" s="69">
        <v>3417</v>
      </c>
      <c r="D203" s="70" t="s">
        <v>428</v>
      </c>
      <c r="E203" s="84" t="s">
        <v>229</v>
      </c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72">
        <v>0</v>
      </c>
      <c r="Q203" s="72">
        <v>0</v>
      </c>
      <c r="R203" s="82">
        <f t="shared" si="6"/>
        <v>0</v>
      </c>
    </row>
    <row r="204" spans="1:18" x14ac:dyDescent="0.25">
      <c r="A204" s="67">
        <v>3000</v>
      </c>
      <c r="B204" s="132">
        <v>20601</v>
      </c>
      <c r="C204" s="69">
        <v>3421</v>
      </c>
      <c r="D204" s="70" t="s">
        <v>429</v>
      </c>
      <c r="E204" s="84" t="s">
        <v>229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82">
        <f t="shared" si="6"/>
        <v>0</v>
      </c>
    </row>
    <row r="205" spans="1:18" x14ac:dyDescent="0.25">
      <c r="A205" s="67">
        <v>3000</v>
      </c>
      <c r="B205" s="132">
        <v>20601</v>
      </c>
      <c r="C205" s="69">
        <v>3431</v>
      </c>
      <c r="D205" s="70" t="s">
        <v>430</v>
      </c>
      <c r="E205" s="84" t="s">
        <v>229</v>
      </c>
      <c r="F205" s="72">
        <v>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82">
        <f t="shared" si="6"/>
        <v>0</v>
      </c>
    </row>
    <row r="206" spans="1:18" x14ac:dyDescent="0.25">
      <c r="A206" s="67">
        <v>3000</v>
      </c>
      <c r="B206" s="132">
        <v>20601</v>
      </c>
      <c r="C206" s="69">
        <v>3441</v>
      </c>
      <c r="D206" s="70" t="s">
        <v>431</v>
      </c>
      <c r="E206" s="84" t="s">
        <v>229</v>
      </c>
      <c r="F206" s="72">
        <v>0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82">
        <f t="shared" si="6"/>
        <v>0</v>
      </c>
    </row>
    <row r="207" spans="1:18" x14ac:dyDescent="0.25">
      <c r="A207" s="67">
        <v>3000</v>
      </c>
      <c r="B207" s="132">
        <v>20601</v>
      </c>
      <c r="C207" s="69">
        <v>3451</v>
      </c>
      <c r="D207" s="70" t="s">
        <v>432</v>
      </c>
      <c r="E207" s="84" t="s">
        <v>229</v>
      </c>
      <c r="F207" s="72">
        <v>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0</v>
      </c>
      <c r="Q207" s="72">
        <v>0</v>
      </c>
      <c r="R207" s="82">
        <f t="shared" si="6"/>
        <v>0</v>
      </c>
    </row>
    <row r="208" spans="1:18" x14ac:dyDescent="0.25">
      <c r="A208" s="67">
        <v>3000</v>
      </c>
      <c r="B208" s="132">
        <v>20601</v>
      </c>
      <c r="C208" s="69">
        <v>3452</v>
      </c>
      <c r="D208" s="70" t="s">
        <v>433</v>
      </c>
      <c r="E208" s="84" t="s">
        <v>229</v>
      </c>
      <c r="F208" s="72">
        <v>0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82">
        <f t="shared" si="6"/>
        <v>0</v>
      </c>
    </row>
    <row r="209" spans="1:18" x14ac:dyDescent="0.25">
      <c r="A209" s="67">
        <v>3000</v>
      </c>
      <c r="B209" s="132">
        <v>20601</v>
      </c>
      <c r="C209" s="69">
        <v>3453</v>
      </c>
      <c r="D209" s="70" t="s">
        <v>434</v>
      </c>
      <c r="E209" s="84" t="s">
        <v>229</v>
      </c>
      <c r="F209" s="72">
        <v>0</v>
      </c>
      <c r="G209" s="72">
        <v>0</v>
      </c>
      <c r="H209" s="72">
        <v>0</v>
      </c>
      <c r="I209" s="72">
        <v>0</v>
      </c>
      <c r="J209" s="72">
        <v>0</v>
      </c>
      <c r="K209" s="72">
        <v>0</v>
      </c>
      <c r="L209" s="72">
        <v>0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82">
        <f t="shared" si="6"/>
        <v>0</v>
      </c>
    </row>
    <row r="210" spans="1:18" x14ac:dyDescent="0.25">
      <c r="A210" s="67">
        <v>3000</v>
      </c>
      <c r="B210" s="132">
        <v>20601</v>
      </c>
      <c r="C210" s="69">
        <v>3461</v>
      </c>
      <c r="D210" s="70" t="s">
        <v>435</v>
      </c>
      <c r="E210" s="84" t="s">
        <v>229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82">
        <f t="shared" si="6"/>
        <v>0</v>
      </c>
    </row>
    <row r="211" spans="1:18" x14ac:dyDescent="0.25">
      <c r="A211" s="67">
        <v>3000</v>
      </c>
      <c r="B211" s="132">
        <v>20601</v>
      </c>
      <c r="C211" s="69">
        <v>3471</v>
      </c>
      <c r="D211" s="70" t="s">
        <v>436</v>
      </c>
      <c r="E211" s="84" t="s">
        <v>229</v>
      </c>
      <c r="F211" s="72">
        <v>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82">
        <f t="shared" si="6"/>
        <v>0</v>
      </c>
    </row>
    <row r="212" spans="1:18" x14ac:dyDescent="0.25">
      <c r="A212" s="67">
        <v>3000</v>
      </c>
      <c r="B212" s="132">
        <v>20601</v>
      </c>
      <c r="C212" s="69">
        <v>3481</v>
      </c>
      <c r="D212" s="70" t="s">
        <v>437</v>
      </c>
      <c r="E212" s="84" t="s">
        <v>229</v>
      </c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82">
        <f t="shared" si="6"/>
        <v>0</v>
      </c>
    </row>
    <row r="213" spans="1:18" x14ac:dyDescent="0.25">
      <c r="A213" s="67">
        <v>3000</v>
      </c>
      <c r="B213" s="132">
        <v>20601</v>
      </c>
      <c r="C213" s="69">
        <v>3491</v>
      </c>
      <c r="D213" s="70" t="s">
        <v>438</v>
      </c>
      <c r="E213" s="84" t="s">
        <v>229</v>
      </c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82">
        <f t="shared" si="6"/>
        <v>0</v>
      </c>
    </row>
    <row r="214" spans="1:18" x14ac:dyDescent="0.25">
      <c r="A214" s="67">
        <v>3000</v>
      </c>
      <c r="B214" s="132">
        <v>20601</v>
      </c>
      <c r="C214" s="69">
        <v>3511</v>
      </c>
      <c r="D214" s="70" t="s">
        <v>439</v>
      </c>
      <c r="E214" s="84" t="s">
        <v>229</v>
      </c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82">
        <f t="shared" si="6"/>
        <v>0</v>
      </c>
    </row>
    <row r="215" spans="1:18" x14ac:dyDescent="0.25">
      <c r="A215" s="67">
        <v>3000</v>
      </c>
      <c r="B215" s="132">
        <v>20601</v>
      </c>
      <c r="C215" s="69">
        <v>3521</v>
      </c>
      <c r="D215" s="70" t="s">
        <v>440</v>
      </c>
      <c r="E215" s="84" t="s">
        <v>229</v>
      </c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82">
        <f t="shared" si="6"/>
        <v>0</v>
      </c>
    </row>
    <row r="216" spans="1:18" x14ac:dyDescent="0.25">
      <c r="A216" s="67">
        <v>3000</v>
      </c>
      <c r="B216" s="132">
        <v>20601</v>
      </c>
      <c r="C216" s="69">
        <v>3522</v>
      </c>
      <c r="D216" s="70" t="s">
        <v>441</v>
      </c>
      <c r="E216" s="84" t="s">
        <v>229</v>
      </c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82">
        <f t="shared" si="6"/>
        <v>0</v>
      </c>
    </row>
    <row r="217" spans="1:18" x14ac:dyDescent="0.25">
      <c r="A217" s="67">
        <v>3000</v>
      </c>
      <c r="B217" s="132">
        <v>20601</v>
      </c>
      <c r="C217" s="69">
        <v>3523</v>
      </c>
      <c r="D217" s="70" t="s">
        <v>442</v>
      </c>
      <c r="E217" s="84" t="s">
        <v>229</v>
      </c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82">
        <f t="shared" si="6"/>
        <v>0</v>
      </c>
    </row>
    <row r="218" spans="1:18" x14ac:dyDescent="0.25">
      <c r="A218" s="67">
        <v>3000</v>
      </c>
      <c r="B218" s="132">
        <v>20601</v>
      </c>
      <c r="C218" s="69">
        <v>3531</v>
      </c>
      <c r="D218" s="70" t="s">
        <v>443</v>
      </c>
      <c r="E218" s="84" t="s">
        <v>229</v>
      </c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  <c r="P218" s="72">
        <v>0</v>
      </c>
      <c r="Q218" s="72">
        <v>0</v>
      </c>
      <c r="R218" s="82">
        <f t="shared" si="6"/>
        <v>0</v>
      </c>
    </row>
    <row r="219" spans="1:18" x14ac:dyDescent="0.25">
      <c r="A219" s="67">
        <v>3000</v>
      </c>
      <c r="B219" s="132">
        <v>20601</v>
      </c>
      <c r="C219" s="69">
        <v>3541</v>
      </c>
      <c r="D219" s="70" t="s">
        <v>444</v>
      </c>
      <c r="E219" s="84" t="s">
        <v>229</v>
      </c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82">
        <f t="shared" si="6"/>
        <v>0</v>
      </c>
    </row>
    <row r="220" spans="1:18" x14ac:dyDescent="0.25">
      <c r="A220" s="67">
        <v>3000</v>
      </c>
      <c r="B220" s="132">
        <v>20601</v>
      </c>
      <c r="C220" s="69">
        <v>3551</v>
      </c>
      <c r="D220" s="70" t="s">
        <v>445</v>
      </c>
      <c r="E220" s="84" t="s">
        <v>229</v>
      </c>
      <c r="F220" s="72">
        <v>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82">
        <f t="shared" si="6"/>
        <v>0</v>
      </c>
    </row>
    <row r="221" spans="1:18" x14ac:dyDescent="0.25">
      <c r="A221" s="67">
        <v>3000</v>
      </c>
      <c r="B221" s="132">
        <v>20601</v>
      </c>
      <c r="C221" s="69">
        <v>3561</v>
      </c>
      <c r="D221" s="70" t="s">
        <v>446</v>
      </c>
      <c r="E221" s="84" t="s">
        <v>229</v>
      </c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82">
        <f t="shared" si="6"/>
        <v>0</v>
      </c>
    </row>
    <row r="222" spans="1:18" x14ac:dyDescent="0.25">
      <c r="A222" s="67">
        <v>3000</v>
      </c>
      <c r="B222" s="132">
        <v>20601</v>
      </c>
      <c r="C222" s="69">
        <v>3571</v>
      </c>
      <c r="D222" s="70" t="s">
        <v>447</v>
      </c>
      <c r="E222" s="84" t="s">
        <v>229</v>
      </c>
      <c r="F222" s="72">
        <v>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82">
        <f t="shared" si="6"/>
        <v>0</v>
      </c>
    </row>
    <row r="223" spans="1:18" x14ac:dyDescent="0.25">
      <c r="A223" s="67">
        <v>3000</v>
      </c>
      <c r="B223" s="132">
        <v>20601</v>
      </c>
      <c r="C223" s="69">
        <v>3572</v>
      </c>
      <c r="D223" s="70" t="s">
        <v>448</v>
      </c>
      <c r="E223" s="84" t="s">
        <v>229</v>
      </c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  <c r="P223" s="72">
        <v>0</v>
      </c>
      <c r="Q223" s="72">
        <v>0</v>
      </c>
      <c r="R223" s="82">
        <f t="shared" si="6"/>
        <v>0</v>
      </c>
    </row>
    <row r="224" spans="1:18" x14ac:dyDescent="0.25">
      <c r="A224" s="67">
        <v>3000</v>
      </c>
      <c r="B224" s="132">
        <v>20601</v>
      </c>
      <c r="C224" s="69">
        <v>3573</v>
      </c>
      <c r="D224" s="70" t="s">
        <v>449</v>
      </c>
      <c r="E224" s="84" t="s">
        <v>229</v>
      </c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82">
        <f t="shared" si="6"/>
        <v>0</v>
      </c>
    </row>
    <row r="225" spans="1:18" x14ac:dyDescent="0.25">
      <c r="A225" s="67">
        <v>3000</v>
      </c>
      <c r="B225" s="132">
        <v>20601</v>
      </c>
      <c r="C225" s="69">
        <v>3574</v>
      </c>
      <c r="D225" s="70" t="s">
        <v>450</v>
      </c>
      <c r="E225" s="84" t="s">
        <v>229</v>
      </c>
      <c r="F225" s="72">
        <v>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  <c r="P225" s="72">
        <v>0</v>
      </c>
      <c r="Q225" s="72">
        <v>0</v>
      </c>
      <c r="R225" s="82">
        <f t="shared" si="6"/>
        <v>0</v>
      </c>
    </row>
    <row r="226" spans="1:18" x14ac:dyDescent="0.25">
      <c r="A226" s="67">
        <v>3000</v>
      </c>
      <c r="B226" s="132">
        <v>20601</v>
      </c>
      <c r="C226" s="69">
        <v>3581</v>
      </c>
      <c r="D226" s="70" t="s">
        <v>451</v>
      </c>
      <c r="E226" s="84" t="s">
        <v>229</v>
      </c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</v>
      </c>
      <c r="O226" s="72">
        <v>0</v>
      </c>
      <c r="P226" s="72">
        <v>0</v>
      </c>
      <c r="Q226" s="72">
        <v>0</v>
      </c>
      <c r="R226" s="82">
        <f t="shared" si="6"/>
        <v>0</v>
      </c>
    </row>
    <row r="227" spans="1:18" x14ac:dyDescent="0.25">
      <c r="A227" s="67">
        <v>3000</v>
      </c>
      <c r="B227" s="132">
        <v>20601</v>
      </c>
      <c r="C227" s="69">
        <v>3582</v>
      </c>
      <c r="D227" s="70" t="s">
        <v>452</v>
      </c>
      <c r="E227" s="84" t="s">
        <v>229</v>
      </c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82">
        <f t="shared" ref="R227:R269" si="7">SUM(F227:Q227)</f>
        <v>0</v>
      </c>
    </row>
    <row r="228" spans="1:18" x14ac:dyDescent="0.25">
      <c r="A228" s="67">
        <v>3000</v>
      </c>
      <c r="B228" s="132">
        <v>20601</v>
      </c>
      <c r="C228" s="69">
        <v>3583</v>
      </c>
      <c r="D228" s="70" t="s">
        <v>235</v>
      </c>
      <c r="E228" s="84" t="s">
        <v>229</v>
      </c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82">
        <f t="shared" si="7"/>
        <v>0</v>
      </c>
    </row>
    <row r="229" spans="1:18" x14ac:dyDescent="0.25">
      <c r="A229" s="67">
        <v>3000</v>
      </c>
      <c r="B229" s="132">
        <v>20601</v>
      </c>
      <c r="C229" s="69">
        <v>3591</v>
      </c>
      <c r="D229" s="70" t="s">
        <v>453</v>
      </c>
      <c r="E229" s="84" t="s">
        <v>229</v>
      </c>
      <c r="F229" s="72">
        <v>0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82">
        <f t="shared" si="7"/>
        <v>0</v>
      </c>
    </row>
    <row r="230" spans="1:18" x14ac:dyDescent="0.25">
      <c r="A230" s="67">
        <v>3000</v>
      </c>
      <c r="B230" s="132">
        <v>20601</v>
      </c>
      <c r="C230" s="69">
        <v>3592</v>
      </c>
      <c r="D230" s="70" t="s">
        <v>454</v>
      </c>
      <c r="E230" s="84" t="s">
        <v>229</v>
      </c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82">
        <f t="shared" si="7"/>
        <v>0</v>
      </c>
    </row>
    <row r="231" spans="1:18" x14ac:dyDescent="0.25">
      <c r="A231" s="67">
        <v>3000</v>
      </c>
      <c r="B231" s="132">
        <v>20601</v>
      </c>
      <c r="C231" s="69">
        <v>3611</v>
      </c>
      <c r="D231" s="70" t="s">
        <v>455</v>
      </c>
      <c r="E231" s="84" t="s">
        <v>229</v>
      </c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82">
        <f t="shared" si="7"/>
        <v>0</v>
      </c>
    </row>
    <row r="232" spans="1:18" x14ac:dyDescent="0.25">
      <c r="A232" s="67">
        <v>3000</v>
      </c>
      <c r="B232" s="132">
        <v>20601</v>
      </c>
      <c r="C232" s="69">
        <v>3612</v>
      </c>
      <c r="D232" s="70" t="s">
        <v>456</v>
      </c>
      <c r="E232" s="84" t="s">
        <v>229</v>
      </c>
      <c r="F232" s="72">
        <v>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82">
        <f t="shared" si="7"/>
        <v>0</v>
      </c>
    </row>
    <row r="233" spans="1:18" x14ac:dyDescent="0.25">
      <c r="A233" s="67">
        <v>3000</v>
      </c>
      <c r="B233" s="132">
        <v>20601</v>
      </c>
      <c r="C233" s="69">
        <v>3613</v>
      </c>
      <c r="D233" s="70" t="s">
        <v>457</v>
      </c>
      <c r="E233" s="84" t="s">
        <v>229</v>
      </c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82">
        <f t="shared" si="7"/>
        <v>0</v>
      </c>
    </row>
    <row r="234" spans="1:18" x14ac:dyDescent="0.25">
      <c r="A234" s="67">
        <v>3000</v>
      </c>
      <c r="B234" s="132">
        <v>20601</v>
      </c>
      <c r="C234" s="69">
        <v>3621</v>
      </c>
      <c r="D234" s="70" t="s">
        <v>458</v>
      </c>
      <c r="E234" s="84" t="s">
        <v>229</v>
      </c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82">
        <f t="shared" si="7"/>
        <v>0</v>
      </c>
    </row>
    <row r="235" spans="1:18" x14ac:dyDescent="0.25">
      <c r="A235" s="67">
        <v>3000</v>
      </c>
      <c r="B235" s="132">
        <v>20601</v>
      </c>
      <c r="C235" s="69">
        <v>3631</v>
      </c>
      <c r="D235" s="70" t="s">
        <v>459</v>
      </c>
      <c r="E235" s="84" t="s">
        <v>229</v>
      </c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82">
        <f t="shared" si="7"/>
        <v>0</v>
      </c>
    </row>
    <row r="236" spans="1:18" x14ac:dyDescent="0.25">
      <c r="A236" s="67">
        <v>3000</v>
      </c>
      <c r="B236" s="132">
        <v>20601</v>
      </c>
      <c r="C236" s="69">
        <v>3641</v>
      </c>
      <c r="D236" s="70" t="s">
        <v>460</v>
      </c>
      <c r="E236" s="84" t="s">
        <v>229</v>
      </c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82">
        <f t="shared" si="7"/>
        <v>0</v>
      </c>
    </row>
    <row r="237" spans="1:18" x14ac:dyDescent="0.25">
      <c r="A237" s="67">
        <v>3000</v>
      </c>
      <c r="B237" s="132">
        <v>20601</v>
      </c>
      <c r="C237" s="69">
        <v>3651</v>
      </c>
      <c r="D237" s="70" t="s">
        <v>461</v>
      </c>
      <c r="E237" s="84" t="s">
        <v>229</v>
      </c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82">
        <f t="shared" si="7"/>
        <v>0</v>
      </c>
    </row>
    <row r="238" spans="1:18" x14ac:dyDescent="0.25">
      <c r="A238" s="67">
        <v>3000</v>
      </c>
      <c r="B238" s="132">
        <v>20601</v>
      </c>
      <c r="C238" s="69">
        <v>3661</v>
      </c>
      <c r="D238" s="70" t="s">
        <v>462</v>
      </c>
      <c r="E238" s="84" t="s">
        <v>229</v>
      </c>
      <c r="F238" s="72">
        <v>0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82">
        <f t="shared" si="7"/>
        <v>0</v>
      </c>
    </row>
    <row r="239" spans="1:18" x14ac:dyDescent="0.25">
      <c r="A239" s="67">
        <v>3000</v>
      </c>
      <c r="B239" s="132">
        <v>20601</v>
      </c>
      <c r="C239" s="69">
        <v>3691</v>
      </c>
      <c r="D239" s="70" t="s">
        <v>463</v>
      </c>
      <c r="E239" s="84" t="s">
        <v>229</v>
      </c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82">
        <f t="shared" si="7"/>
        <v>0</v>
      </c>
    </row>
    <row r="240" spans="1:18" x14ac:dyDescent="0.25">
      <c r="A240" s="67">
        <v>3000</v>
      </c>
      <c r="B240" s="132">
        <v>20601</v>
      </c>
      <c r="C240" s="69">
        <v>3692</v>
      </c>
      <c r="D240" s="70" t="s">
        <v>464</v>
      </c>
      <c r="E240" s="84" t="s">
        <v>229</v>
      </c>
      <c r="F240" s="72">
        <v>0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82">
        <f t="shared" si="7"/>
        <v>0</v>
      </c>
    </row>
    <row r="241" spans="1:18" x14ac:dyDescent="0.25">
      <c r="A241" s="67">
        <v>3000</v>
      </c>
      <c r="B241" s="132">
        <v>20601</v>
      </c>
      <c r="C241" s="69">
        <v>3711</v>
      </c>
      <c r="D241" s="70" t="s">
        <v>465</v>
      </c>
      <c r="E241" s="84" t="s">
        <v>229</v>
      </c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82">
        <f t="shared" si="7"/>
        <v>0</v>
      </c>
    </row>
    <row r="242" spans="1:18" x14ac:dyDescent="0.25">
      <c r="A242" s="67">
        <v>3000</v>
      </c>
      <c r="B242" s="132">
        <v>20601</v>
      </c>
      <c r="C242" s="69">
        <v>3721</v>
      </c>
      <c r="D242" s="70" t="s">
        <v>466</v>
      </c>
      <c r="E242" s="84" t="s">
        <v>229</v>
      </c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82">
        <f t="shared" si="7"/>
        <v>0</v>
      </c>
    </row>
    <row r="243" spans="1:18" x14ac:dyDescent="0.25">
      <c r="A243" s="67">
        <v>3000</v>
      </c>
      <c r="B243" s="132">
        <v>20601</v>
      </c>
      <c r="C243" s="69">
        <v>3731</v>
      </c>
      <c r="D243" s="70" t="s">
        <v>467</v>
      </c>
      <c r="E243" s="84" t="s">
        <v>229</v>
      </c>
      <c r="F243" s="72">
        <v>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82">
        <f t="shared" si="7"/>
        <v>0</v>
      </c>
    </row>
    <row r="244" spans="1:18" x14ac:dyDescent="0.25">
      <c r="A244" s="67">
        <v>3000</v>
      </c>
      <c r="B244" s="132">
        <v>20601</v>
      </c>
      <c r="C244" s="69">
        <v>3741</v>
      </c>
      <c r="D244" s="70" t="s">
        <v>468</v>
      </c>
      <c r="E244" s="84" t="s">
        <v>229</v>
      </c>
      <c r="F244" s="72">
        <v>0</v>
      </c>
      <c r="G244" s="72">
        <v>0</v>
      </c>
      <c r="H244" s="72">
        <v>0</v>
      </c>
      <c r="I244" s="72"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82">
        <f t="shared" si="7"/>
        <v>0</v>
      </c>
    </row>
    <row r="245" spans="1:18" x14ac:dyDescent="0.25">
      <c r="A245" s="67">
        <v>3000</v>
      </c>
      <c r="B245" s="132">
        <v>20601</v>
      </c>
      <c r="C245" s="69">
        <v>3751</v>
      </c>
      <c r="D245" s="70" t="s">
        <v>469</v>
      </c>
      <c r="E245" s="84" t="s">
        <v>229</v>
      </c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82">
        <f t="shared" si="7"/>
        <v>0</v>
      </c>
    </row>
    <row r="246" spans="1:18" x14ac:dyDescent="0.25">
      <c r="A246" s="67">
        <v>3000</v>
      </c>
      <c r="B246" s="132">
        <v>20601</v>
      </c>
      <c r="C246" s="69">
        <v>3761</v>
      </c>
      <c r="D246" s="70" t="s">
        <v>470</v>
      </c>
      <c r="E246" s="84" t="s">
        <v>229</v>
      </c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82">
        <f t="shared" si="7"/>
        <v>0</v>
      </c>
    </row>
    <row r="247" spans="1:18" x14ac:dyDescent="0.25">
      <c r="A247" s="67">
        <v>3000</v>
      </c>
      <c r="B247" s="132">
        <v>20601</v>
      </c>
      <c r="C247" s="69">
        <v>3771</v>
      </c>
      <c r="D247" s="70" t="s">
        <v>471</v>
      </c>
      <c r="E247" s="84" t="s">
        <v>229</v>
      </c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82">
        <f t="shared" si="7"/>
        <v>0</v>
      </c>
    </row>
    <row r="248" spans="1:18" x14ac:dyDescent="0.25">
      <c r="A248" s="67">
        <v>3000</v>
      </c>
      <c r="B248" s="132">
        <v>20601</v>
      </c>
      <c r="C248" s="69">
        <v>3781</v>
      </c>
      <c r="D248" s="70" t="s">
        <v>472</v>
      </c>
      <c r="E248" s="84" t="s">
        <v>229</v>
      </c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  <c r="P248" s="72">
        <v>0</v>
      </c>
      <c r="Q248" s="72">
        <v>0</v>
      </c>
      <c r="R248" s="82">
        <f t="shared" si="7"/>
        <v>0</v>
      </c>
    </row>
    <row r="249" spans="1:18" x14ac:dyDescent="0.25">
      <c r="A249" s="67">
        <v>3000</v>
      </c>
      <c r="B249" s="132">
        <v>20601</v>
      </c>
      <c r="C249" s="69">
        <v>3791</v>
      </c>
      <c r="D249" s="70" t="s">
        <v>473</v>
      </c>
      <c r="E249" s="84" t="s">
        <v>229</v>
      </c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82">
        <f t="shared" si="7"/>
        <v>0</v>
      </c>
    </row>
    <row r="250" spans="1:18" x14ac:dyDescent="0.25">
      <c r="A250" s="67">
        <v>3000</v>
      </c>
      <c r="B250" s="132">
        <v>20601</v>
      </c>
      <c r="C250" s="69">
        <v>3811</v>
      </c>
      <c r="D250" s="70" t="s">
        <v>474</v>
      </c>
      <c r="E250" s="84" t="s">
        <v>229</v>
      </c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0</v>
      </c>
      <c r="Q250" s="72">
        <v>0</v>
      </c>
      <c r="R250" s="82">
        <f t="shared" si="7"/>
        <v>0</v>
      </c>
    </row>
    <row r="251" spans="1:18" x14ac:dyDescent="0.25">
      <c r="A251" s="67">
        <v>3000</v>
      </c>
      <c r="B251" s="132">
        <v>20601</v>
      </c>
      <c r="C251" s="69">
        <v>3812</v>
      </c>
      <c r="D251" s="70" t="s">
        <v>475</v>
      </c>
      <c r="E251" s="84" t="s">
        <v>229</v>
      </c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</v>
      </c>
      <c r="Q251" s="72">
        <v>0</v>
      </c>
      <c r="R251" s="82">
        <f t="shared" si="7"/>
        <v>0</v>
      </c>
    </row>
    <row r="252" spans="1:18" x14ac:dyDescent="0.25">
      <c r="A252" s="67">
        <v>3000</v>
      </c>
      <c r="B252" s="132">
        <v>20601</v>
      </c>
      <c r="C252" s="69">
        <v>3821</v>
      </c>
      <c r="D252" s="70" t="s">
        <v>476</v>
      </c>
      <c r="E252" s="49" t="s">
        <v>980</v>
      </c>
      <c r="F252" s="72">
        <v>3000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82">
        <f t="shared" si="7"/>
        <v>3000</v>
      </c>
    </row>
    <row r="253" spans="1:18" x14ac:dyDescent="0.25">
      <c r="A253" s="67">
        <v>3000</v>
      </c>
      <c r="B253" s="132">
        <v>20601</v>
      </c>
      <c r="C253" s="69">
        <v>3831</v>
      </c>
      <c r="D253" s="70" t="s">
        <v>477</v>
      </c>
      <c r="E253" s="84" t="s">
        <v>229</v>
      </c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0</v>
      </c>
      <c r="Q253" s="72">
        <v>0</v>
      </c>
      <c r="R253" s="82">
        <f t="shared" si="7"/>
        <v>0</v>
      </c>
    </row>
    <row r="254" spans="1:18" x14ac:dyDescent="0.25">
      <c r="A254" s="67">
        <v>3000</v>
      </c>
      <c r="B254" s="132">
        <v>20601</v>
      </c>
      <c r="C254" s="69">
        <v>3841</v>
      </c>
      <c r="D254" s="70" t="s">
        <v>478</v>
      </c>
      <c r="E254" s="84" t="s">
        <v>229</v>
      </c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82">
        <f t="shared" si="7"/>
        <v>0</v>
      </c>
    </row>
    <row r="255" spans="1:18" x14ac:dyDescent="0.25">
      <c r="A255" s="67">
        <v>3000</v>
      </c>
      <c r="B255" s="132">
        <v>20601</v>
      </c>
      <c r="C255" s="69">
        <v>3851</v>
      </c>
      <c r="D255" s="70" t="s">
        <v>479</v>
      </c>
      <c r="E255" s="84" t="s">
        <v>229</v>
      </c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82">
        <f t="shared" si="7"/>
        <v>0</v>
      </c>
    </row>
    <row r="256" spans="1:18" x14ac:dyDescent="0.25">
      <c r="A256" s="67">
        <v>3000</v>
      </c>
      <c r="B256" s="132">
        <v>20601</v>
      </c>
      <c r="C256" s="69">
        <v>3911</v>
      </c>
      <c r="D256" s="70" t="s">
        <v>480</v>
      </c>
      <c r="E256" s="84" t="s">
        <v>229</v>
      </c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72">
        <v>0</v>
      </c>
      <c r="L256" s="72">
        <v>0</v>
      </c>
      <c r="M256" s="72">
        <v>0</v>
      </c>
      <c r="N256" s="72">
        <v>0</v>
      </c>
      <c r="O256" s="72">
        <v>0</v>
      </c>
      <c r="P256" s="72">
        <v>0</v>
      </c>
      <c r="Q256" s="72">
        <v>0</v>
      </c>
      <c r="R256" s="82">
        <f t="shared" si="7"/>
        <v>0</v>
      </c>
    </row>
    <row r="257" spans="1:18" x14ac:dyDescent="0.25">
      <c r="A257" s="67">
        <v>3000</v>
      </c>
      <c r="B257" s="132">
        <v>20601</v>
      </c>
      <c r="C257" s="69">
        <v>3921</v>
      </c>
      <c r="D257" s="70" t="s">
        <v>481</v>
      </c>
      <c r="E257" s="84" t="s">
        <v>229</v>
      </c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  <c r="P257" s="72">
        <v>0</v>
      </c>
      <c r="Q257" s="72">
        <v>0</v>
      </c>
      <c r="R257" s="82">
        <f t="shared" si="7"/>
        <v>0</v>
      </c>
    </row>
    <row r="258" spans="1:18" x14ac:dyDescent="0.25">
      <c r="A258" s="67">
        <v>3000</v>
      </c>
      <c r="B258" s="132">
        <v>20601</v>
      </c>
      <c r="C258" s="69">
        <v>3922</v>
      </c>
      <c r="D258" s="70" t="s">
        <v>482</v>
      </c>
      <c r="E258" s="84" t="s">
        <v>229</v>
      </c>
      <c r="F258" s="72">
        <v>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82">
        <f t="shared" si="7"/>
        <v>0</v>
      </c>
    </row>
    <row r="259" spans="1:18" x14ac:dyDescent="0.25">
      <c r="A259" s="67">
        <v>3000</v>
      </c>
      <c r="B259" s="132">
        <v>20601</v>
      </c>
      <c r="C259" s="69">
        <v>3923</v>
      </c>
      <c r="D259" s="70" t="s">
        <v>483</v>
      </c>
      <c r="E259" s="84" t="s">
        <v>229</v>
      </c>
      <c r="F259" s="72">
        <v>0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  <c r="P259" s="72">
        <v>0</v>
      </c>
      <c r="Q259" s="72">
        <v>0</v>
      </c>
      <c r="R259" s="82">
        <f t="shared" si="7"/>
        <v>0</v>
      </c>
    </row>
    <row r="260" spans="1:18" x14ac:dyDescent="0.25">
      <c r="A260" s="67">
        <v>3000</v>
      </c>
      <c r="B260" s="132">
        <v>20601</v>
      </c>
      <c r="C260" s="69">
        <v>3924</v>
      </c>
      <c r="D260" s="70" t="s">
        <v>484</v>
      </c>
      <c r="E260" s="84" t="s">
        <v>229</v>
      </c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82">
        <f t="shared" si="7"/>
        <v>0</v>
      </c>
    </row>
    <row r="261" spans="1:18" x14ac:dyDescent="0.25">
      <c r="A261" s="67">
        <v>3000</v>
      </c>
      <c r="B261" s="132">
        <v>20601</v>
      </c>
      <c r="C261" s="69">
        <v>3931</v>
      </c>
      <c r="D261" s="70" t="s">
        <v>485</v>
      </c>
      <c r="E261" s="84" t="s">
        <v>229</v>
      </c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72">
        <v>0</v>
      </c>
      <c r="L261" s="72">
        <v>0</v>
      </c>
      <c r="M261" s="72">
        <v>0</v>
      </c>
      <c r="N261" s="72">
        <v>0</v>
      </c>
      <c r="O261" s="72">
        <v>0</v>
      </c>
      <c r="P261" s="72">
        <v>0</v>
      </c>
      <c r="Q261" s="72">
        <v>0</v>
      </c>
      <c r="R261" s="82">
        <f t="shared" si="7"/>
        <v>0</v>
      </c>
    </row>
    <row r="262" spans="1:18" x14ac:dyDescent="0.25">
      <c r="A262" s="67">
        <v>3000</v>
      </c>
      <c r="B262" s="132">
        <v>20601</v>
      </c>
      <c r="C262" s="69">
        <v>3941</v>
      </c>
      <c r="D262" s="70" t="s">
        <v>486</v>
      </c>
      <c r="E262" s="84" t="s">
        <v>229</v>
      </c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82">
        <f t="shared" si="7"/>
        <v>0</v>
      </c>
    </row>
    <row r="263" spans="1:18" x14ac:dyDescent="0.25">
      <c r="A263" s="67">
        <v>3000</v>
      </c>
      <c r="B263" s="132">
        <v>20601</v>
      </c>
      <c r="C263" s="69">
        <v>3951</v>
      </c>
      <c r="D263" s="70" t="s">
        <v>487</v>
      </c>
      <c r="E263" s="84" t="s">
        <v>229</v>
      </c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  <c r="P263" s="72">
        <v>0</v>
      </c>
      <c r="Q263" s="72">
        <v>0</v>
      </c>
      <c r="R263" s="82">
        <f t="shared" si="7"/>
        <v>0</v>
      </c>
    </row>
    <row r="264" spans="1:18" x14ac:dyDescent="0.25">
      <c r="A264" s="67">
        <v>3000</v>
      </c>
      <c r="B264" s="132">
        <v>20601</v>
      </c>
      <c r="C264" s="69">
        <v>3961</v>
      </c>
      <c r="D264" s="70" t="s">
        <v>488</v>
      </c>
      <c r="E264" s="84" t="s">
        <v>229</v>
      </c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2">
        <v>0</v>
      </c>
      <c r="P264" s="72">
        <v>0</v>
      </c>
      <c r="Q264" s="72">
        <v>0</v>
      </c>
      <c r="R264" s="82">
        <f t="shared" si="7"/>
        <v>0</v>
      </c>
    </row>
    <row r="265" spans="1:18" x14ac:dyDescent="0.25">
      <c r="A265" s="67">
        <v>3000</v>
      </c>
      <c r="B265" s="132">
        <v>20601</v>
      </c>
      <c r="C265" s="69">
        <v>3971</v>
      </c>
      <c r="D265" s="70" t="s">
        <v>489</v>
      </c>
      <c r="E265" s="84" t="s">
        <v>229</v>
      </c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82">
        <f t="shared" si="7"/>
        <v>0</v>
      </c>
    </row>
    <row r="266" spans="1:18" x14ac:dyDescent="0.25">
      <c r="A266" s="67">
        <v>3000</v>
      </c>
      <c r="B266" s="132">
        <v>20601</v>
      </c>
      <c r="C266" s="69">
        <v>3981</v>
      </c>
      <c r="D266" s="70" t="s">
        <v>490</v>
      </c>
      <c r="E266" s="49" t="s">
        <v>980</v>
      </c>
      <c r="F266" s="72">
        <v>312.64</v>
      </c>
      <c r="G266" s="72">
        <v>312.64</v>
      </c>
      <c r="H266" s="72">
        <v>312.64</v>
      </c>
      <c r="I266" s="72">
        <v>354.43</v>
      </c>
      <c r="J266" s="72">
        <v>312.64</v>
      </c>
      <c r="K266" s="72">
        <v>312.64</v>
      </c>
      <c r="L266" s="72">
        <v>312.64</v>
      </c>
      <c r="M266" s="72">
        <v>312.64</v>
      </c>
      <c r="N266" s="72">
        <v>312.64</v>
      </c>
      <c r="O266" s="72">
        <v>354.43</v>
      </c>
      <c r="P266" s="72">
        <v>312.64</v>
      </c>
      <c r="Q266" s="72">
        <v>790.25</v>
      </c>
      <c r="R266" s="82">
        <f t="shared" si="7"/>
        <v>4312.869999999999</v>
      </c>
    </row>
    <row r="267" spans="1:18" x14ac:dyDescent="0.25">
      <c r="A267" s="67">
        <v>3000</v>
      </c>
      <c r="B267" s="132">
        <v>20601</v>
      </c>
      <c r="C267" s="69">
        <v>3982</v>
      </c>
      <c r="D267" s="70" t="s">
        <v>491</v>
      </c>
      <c r="E267" s="84" t="s">
        <v>229</v>
      </c>
      <c r="F267" s="72">
        <v>0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82">
        <f t="shared" si="7"/>
        <v>0</v>
      </c>
    </row>
    <row r="268" spans="1:18" x14ac:dyDescent="0.25">
      <c r="A268" s="67">
        <v>3000</v>
      </c>
      <c r="B268" s="132">
        <v>20601</v>
      </c>
      <c r="C268" s="69">
        <v>3991</v>
      </c>
      <c r="D268" s="70" t="s">
        <v>492</v>
      </c>
      <c r="E268" s="84" t="s">
        <v>229</v>
      </c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82">
        <f t="shared" si="7"/>
        <v>0</v>
      </c>
    </row>
    <row r="269" spans="1:18" x14ac:dyDescent="0.25">
      <c r="A269" s="67">
        <v>3000</v>
      </c>
      <c r="B269" s="132">
        <v>20601</v>
      </c>
      <c r="C269" s="69">
        <v>3992</v>
      </c>
      <c r="D269" s="70" t="s">
        <v>493</v>
      </c>
      <c r="E269" s="84" t="s">
        <v>229</v>
      </c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  <c r="P269" s="72">
        <v>0</v>
      </c>
      <c r="Q269" s="72">
        <v>0</v>
      </c>
      <c r="R269" s="82">
        <f t="shared" si="7"/>
        <v>0</v>
      </c>
    </row>
    <row r="270" spans="1:18" x14ac:dyDescent="0.25">
      <c r="A270" s="74" t="s">
        <v>703</v>
      </c>
      <c r="B270" s="133"/>
      <c r="C270" s="74"/>
      <c r="D270" s="74"/>
      <c r="E270" s="74"/>
      <c r="F270" s="75">
        <f>SUM(F163:F269)</f>
        <v>5562.64</v>
      </c>
      <c r="G270" s="75">
        <f t="shared" ref="G270:P270" si="8">SUM(G163:G269)</f>
        <v>312.64</v>
      </c>
      <c r="H270" s="75">
        <f t="shared" si="8"/>
        <v>312.64</v>
      </c>
      <c r="I270" s="75">
        <f t="shared" si="8"/>
        <v>354.43</v>
      </c>
      <c r="J270" s="75">
        <f t="shared" si="8"/>
        <v>312.64</v>
      </c>
      <c r="K270" s="75">
        <f t="shared" si="8"/>
        <v>312.64</v>
      </c>
      <c r="L270" s="75">
        <f t="shared" si="8"/>
        <v>312.64</v>
      </c>
      <c r="M270" s="75">
        <f t="shared" si="8"/>
        <v>312.64</v>
      </c>
      <c r="N270" s="75">
        <f t="shared" si="8"/>
        <v>312.64</v>
      </c>
      <c r="O270" s="75">
        <f t="shared" si="8"/>
        <v>354.43</v>
      </c>
      <c r="P270" s="75">
        <f t="shared" si="8"/>
        <v>312.64</v>
      </c>
      <c r="Q270" s="75">
        <f>SUM(Q163:Q269)</f>
        <v>790.25</v>
      </c>
      <c r="R270" s="76">
        <f>SUM(R163:R269)</f>
        <v>9562.869999999999</v>
      </c>
    </row>
    <row r="271" spans="1:18" x14ac:dyDescent="0.25">
      <c r="A271" s="80"/>
      <c r="B271" s="134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73"/>
    </row>
    <row r="272" spans="1:18" x14ac:dyDescent="0.25">
      <c r="A272" s="67">
        <v>4000</v>
      </c>
      <c r="B272" s="132"/>
      <c r="C272" s="69">
        <v>4111</v>
      </c>
      <c r="D272" s="70" t="s">
        <v>494</v>
      </c>
      <c r="E272" s="84" t="s">
        <v>229</v>
      </c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82">
        <f t="shared" ref="R272:R327" si="9">SUM(F272:Q272)</f>
        <v>0</v>
      </c>
    </row>
    <row r="273" spans="1:18" x14ac:dyDescent="0.25">
      <c r="A273" s="67">
        <v>4000</v>
      </c>
      <c r="B273" s="132"/>
      <c r="C273" s="69">
        <v>4121</v>
      </c>
      <c r="D273" s="70" t="s">
        <v>495</v>
      </c>
      <c r="E273" s="84" t="s">
        <v>229</v>
      </c>
      <c r="F273" s="72">
        <v>0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  <c r="P273" s="72">
        <v>0</v>
      </c>
      <c r="Q273" s="72">
        <v>0</v>
      </c>
      <c r="R273" s="82">
        <f t="shared" si="9"/>
        <v>0</v>
      </c>
    </row>
    <row r="274" spans="1:18" x14ac:dyDescent="0.25">
      <c r="A274" s="67">
        <v>4000</v>
      </c>
      <c r="B274" s="132"/>
      <c r="C274" s="69">
        <v>4131</v>
      </c>
      <c r="D274" s="70" t="s">
        <v>496</v>
      </c>
      <c r="E274" s="84" t="s">
        <v>229</v>
      </c>
      <c r="F274" s="72">
        <v>0</v>
      </c>
      <c r="G274" s="72">
        <v>0</v>
      </c>
      <c r="H274" s="72">
        <v>0</v>
      </c>
      <c r="I274" s="72"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82">
        <f t="shared" si="9"/>
        <v>0</v>
      </c>
    </row>
    <row r="275" spans="1:18" x14ac:dyDescent="0.25">
      <c r="A275" s="67">
        <v>4000</v>
      </c>
      <c r="B275" s="132"/>
      <c r="C275" s="69">
        <v>4141</v>
      </c>
      <c r="D275" s="70" t="s">
        <v>497</v>
      </c>
      <c r="E275" s="84" t="s">
        <v>229</v>
      </c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82">
        <f t="shared" si="9"/>
        <v>0</v>
      </c>
    </row>
    <row r="276" spans="1:18" x14ac:dyDescent="0.25">
      <c r="A276" s="67">
        <v>4000</v>
      </c>
      <c r="B276" s="132"/>
      <c r="C276" s="69">
        <v>4151</v>
      </c>
      <c r="D276" s="70" t="s">
        <v>498</v>
      </c>
      <c r="E276" s="84" t="s">
        <v>229</v>
      </c>
      <c r="F276" s="72">
        <v>0</v>
      </c>
      <c r="G276" s="72">
        <v>0</v>
      </c>
      <c r="H276" s="72">
        <v>0</v>
      </c>
      <c r="I276" s="72"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82">
        <f t="shared" si="9"/>
        <v>0</v>
      </c>
    </row>
    <row r="277" spans="1:18" x14ac:dyDescent="0.25">
      <c r="A277" s="67">
        <v>4000</v>
      </c>
      <c r="B277" s="132"/>
      <c r="C277" s="69">
        <v>4161</v>
      </c>
      <c r="D277" s="70" t="s">
        <v>499</v>
      </c>
      <c r="E277" s="84" t="s">
        <v>229</v>
      </c>
      <c r="F277" s="72">
        <v>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82">
        <f t="shared" si="9"/>
        <v>0</v>
      </c>
    </row>
    <row r="278" spans="1:18" x14ac:dyDescent="0.25">
      <c r="A278" s="67">
        <v>4000</v>
      </c>
      <c r="B278" s="132"/>
      <c r="C278" s="69">
        <v>4171</v>
      </c>
      <c r="D278" s="70" t="s">
        <v>500</v>
      </c>
      <c r="E278" s="84" t="s">
        <v>229</v>
      </c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2">
        <v>0</v>
      </c>
      <c r="P278" s="72">
        <v>0</v>
      </c>
      <c r="Q278" s="72">
        <v>0</v>
      </c>
      <c r="R278" s="82">
        <f t="shared" si="9"/>
        <v>0</v>
      </c>
    </row>
    <row r="279" spans="1:18" x14ac:dyDescent="0.25">
      <c r="A279" s="67">
        <v>4000</v>
      </c>
      <c r="B279" s="132"/>
      <c r="C279" s="69">
        <v>4181</v>
      </c>
      <c r="D279" s="70" t="s">
        <v>501</v>
      </c>
      <c r="E279" s="84" t="s">
        <v>229</v>
      </c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82">
        <f t="shared" si="9"/>
        <v>0</v>
      </c>
    </row>
    <row r="280" spans="1:18" x14ac:dyDescent="0.25">
      <c r="A280" s="67">
        <v>4000</v>
      </c>
      <c r="B280" s="132"/>
      <c r="C280" s="69">
        <v>4191</v>
      </c>
      <c r="D280" s="70" t="s">
        <v>502</v>
      </c>
      <c r="E280" s="84" t="s">
        <v>229</v>
      </c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82">
        <f t="shared" si="9"/>
        <v>0</v>
      </c>
    </row>
    <row r="281" spans="1:18" x14ac:dyDescent="0.25">
      <c r="A281" s="67">
        <v>4000</v>
      </c>
      <c r="B281" s="132"/>
      <c r="C281" s="69">
        <v>4211</v>
      </c>
      <c r="D281" s="70" t="s">
        <v>503</v>
      </c>
      <c r="E281" s="84" t="s">
        <v>229</v>
      </c>
      <c r="F281" s="72">
        <v>0</v>
      </c>
      <c r="G281" s="72">
        <v>0</v>
      </c>
      <c r="H281" s="72">
        <v>0</v>
      </c>
      <c r="I281" s="72">
        <v>0</v>
      </c>
      <c r="J281" s="72">
        <v>0</v>
      </c>
      <c r="K281" s="72">
        <v>0</v>
      </c>
      <c r="L281" s="72">
        <v>0</v>
      </c>
      <c r="M281" s="72">
        <v>0</v>
      </c>
      <c r="N281" s="72">
        <v>0</v>
      </c>
      <c r="O281" s="72">
        <v>0</v>
      </c>
      <c r="P281" s="72">
        <v>0</v>
      </c>
      <c r="Q281" s="72">
        <v>0</v>
      </c>
      <c r="R281" s="82">
        <f t="shared" si="9"/>
        <v>0</v>
      </c>
    </row>
    <row r="282" spans="1:18" x14ac:dyDescent="0.25">
      <c r="A282" s="67">
        <v>4000</v>
      </c>
      <c r="B282" s="132"/>
      <c r="C282" s="69">
        <v>4212</v>
      </c>
      <c r="D282" s="70" t="s">
        <v>504</v>
      </c>
      <c r="E282" s="84" t="s">
        <v>229</v>
      </c>
      <c r="F282" s="72">
        <v>0</v>
      </c>
      <c r="G282" s="72">
        <v>0</v>
      </c>
      <c r="H282" s="72">
        <v>0</v>
      </c>
      <c r="I282" s="72">
        <v>0</v>
      </c>
      <c r="J282" s="72">
        <v>0</v>
      </c>
      <c r="K282" s="72">
        <v>0</v>
      </c>
      <c r="L282" s="72">
        <v>0</v>
      </c>
      <c r="M282" s="72">
        <v>0</v>
      </c>
      <c r="N282" s="72">
        <v>0</v>
      </c>
      <c r="O282" s="72">
        <v>0</v>
      </c>
      <c r="P282" s="72">
        <v>0</v>
      </c>
      <c r="Q282" s="72">
        <v>0</v>
      </c>
      <c r="R282" s="82">
        <f t="shared" si="9"/>
        <v>0</v>
      </c>
    </row>
    <row r="283" spans="1:18" x14ac:dyDescent="0.25">
      <c r="A283" s="67">
        <v>4000</v>
      </c>
      <c r="B283" s="132"/>
      <c r="C283" s="69">
        <v>4213</v>
      </c>
      <c r="D283" s="70" t="s">
        <v>505</v>
      </c>
      <c r="E283" s="84" t="s">
        <v>229</v>
      </c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82">
        <f t="shared" si="9"/>
        <v>0</v>
      </c>
    </row>
    <row r="284" spans="1:18" x14ac:dyDescent="0.25">
      <c r="A284" s="67">
        <v>4000</v>
      </c>
      <c r="B284" s="132"/>
      <c r="C284" s="69">
        <v>4214</v>
      </c>
      <c r="D284" s="70" t="s">
        <v>506</v>
      </c>
      <c r="E284" s="84" t="s">
        <v>229</v>
      </c>
      <c r="F284" s="72">
        <v>0</v>
      </c>
      <c r="G284" s="72">
        <v>0</v>
      </c>
      <c r="H284" s="72">
        <v>0</v>
      </c>
      <c r="I284" s="72">
        <v>0</v>
      </c>
      <c r="J284" s="72">
        <v>0</v>
      </c>
      <c r="K284" s="72">
        <v>0</v>
      </c>
      <c r="L284" s="72">
        <v>0</v>
      </c>
      <c r="M284" s="72">
        <v>0</v>
      </c>
      <c r="N284" s="72">
        <v>0</v>
      </c>
      <c r="O284" s="72">
        <v>0</v>
      </c>
      <c r="P284" s="72">
        <v>0</v>
      </c>
      <c r="Q284" s="72">
        <v>0</v>
      </c>
      <c r="R284" s="82">
        <f t="shared" si="9"/>
        <v>0</v>
      </c>
    </row>
    <row r="285" spans="1:18" x14ac:dyDescent="0.25">
      <c r="A285" s="67">
        <v>4000</v>
      </c>
      <c r="B285" s="132"/>
      <c r="C285" s="69">
        <v>4221</v>
      </c>
      <c r="D285" s="70" t="s">
        <v>507</v>
      </c>
      <c r="E285" s="84" t="s">
        <v>229</v>
      </c>
      <c r="F285" s="72">
        <v>0</v>
      </c>
      <c r="G285" s="72">
        <v>0</v>
      </c>
      <c r="H285" s="72">
        <v>0</v>
      </c>
      <c r="I285" s="72">
        <v>0</v>
      </c>
      <c r="J285" s="72">
        <v>0</v>
      </c>
      <c r="K285" s="72">
        <v>0</v>
      </c>
      <c r="L285" s="72">
        <v>0</v>
      </c>
      <c r="M285" s="72">
        <v>0</v>
      </c>
      <c r="N285" s="72">
        <v>0</v>
      </c>
      <c r="O285" s="72">
        <v>0</v>
      </c>
      <c r="P285" s="72">
        <v>0</v>
      </c>
      <c r="Q285" s="72">
        <v>0</v>
      </c>
      <c r="R285" s="82">
        <f t="shared" si="9"/>
        <v>0</v>
      </c>
    </row>
    <row r="286" spans="1:18" x14ac:dyDescent="0.25">
      <c r="A286" s="67">
        <v>4000</v>
      </c>
      <c r="B286" s="132"/>
      <c r="C286" s="69">
        <v>4231</v>
      </c>
      <c r="D286" s="70" t="s">
        <v>508</v>
      </c>
      <c r="E286" s="84" t="s">
        <v>229</v>
      </c>
      <c r="F286" s="72">
        <v>0</v>
      </c>
      <c r="G286" s="72">
        <v>0</v>
      </c>
      <c r="H286" s="72">
        <v>0</v>
      </c>
      <c r="I286" s="72">
        <v>0</v>
      </c>
      <c r="J286" s="72">
        <v>0</v>
      </c>
      <c r="K286" s="72">
        <v>0</v>
      </c>
      <c r="L286" s="72">
        <v>0</v>
      </c>
      <c r="M286" s="72">
        <v>0</v>
      </c>
      <c r="N286" s="72">
        <v>0</v>
      </c>
      <c r="O286" s="72">
        <v>0</v>
      </c>
      <c r="P286" s="72">
        <v>0</v>
      </c>
      <c r="Q286" s="72">
        <v>0</v>
      </c>
      <c r="R286" s="82">
        <f t="shared" si="9"/>
        <v>0</v>
      </c>
    </row>
    <row r="287" spans="1:18" x14ac:dyDescent="0.25">
      <c r="A287" s="67">
        <v>4000</v>
      </c>
      <c r="B287" s="132"/>
      <c r="C287" s="69">
        <v>4241</v>
      </c>
      <c r="D287" s="70" t="s">
        <v>509</v>
      </c>
      <c r="E287" s="84" t="s">
        <v>229</v>
      </c>
      <c r="F287" s="72">
        <v>0</v>
      </c>
      <c r="G287" s="72">
        <v>0</v>
      </c>
      <c r="H287" s="72">
        <v>0</v>
      </c>
      <c r="I287" s="72">
        <v>0</v>
      </c>
      <c r="J287" s="72">
        <v>0</v>
      </c>
      <c r="K287" s="72">
        <v>0</v>
      </c>
      <c r="L287" s="72">
        <v>0</v>
      </c>
      <c r="M287" s="72">
        <v>0</v>
      </c>
      <c r="N287" s="72">
        <v>0</v>
      </c>
      <c r="O287" s="72">
        <v>0</v>
      </c>
      <c r="P287" s="72">
        <v>0</v>
      </c>
      <c r="Q287" s="72">
        <v>0</v>
      </c>
      <c r="R287" s="82">
        <f t="shared" si="9"/>
        <v>0</v>
      </c>
    </row>
    <row r="288" spans="1:18" x14ac:dyDescent="0.25">
      <c r="A288" s="67">
        <v>4000</v>
      </c>
      <c r="B288" s="132"/>
      <c r="C288" s="69">
        <v>4251</v>
      </c>
      <c r="D288" s="70" t="s">
        <v>510</v>
      </c>
      <c r="E288" s="84" t="s">
        <v>229</v>
      </c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82">
        <f t="shared" si="9"/>
        <v>0</v>
      </c>
    </row>
    <row r="289" spans="1:18" x14ac:dyDescent="0.25">
      <c r="A289" s="67">
        <v>4000</v>
      </c>
      <c r="B289" s="132"/>
      <c r="C289" s="69">
        <v>4311</v>
      </c>
      <c r="D289" s="70" t="s">
        <v>511</v>
      </c>
      <c r="E289" s="84" t="s">
        <v>229</v>
      </c>
      <c r="F289" s="72">
        <v>0</v>
      </c>
      <c r="G289" s="72">
        <v>0</v>
      </c>
      <c r="H289" s="72">
        <v>0</v>
      </c>
      <c r="I289" s="72">
        <v>0</v>
      </c>
      <c r="J289" s="72">
        <v>0</v>
      </c>
      <c r="K289" s="72">
        <v>0</v>
      </c>
      <c r="L289" s="72">
        <v>0</v>
      </c>
      <c r="M289" s="72">
        <v>0</v>
      </c>
      <c r="N289" s="72">
        <v>0</v>
      </c>
      <c r="O289" s="72">
        <v>0</v>
      </c>
      <c r="P289" s="72">
        <v>0</v>
      </c>
      <c r="Q289" s="72">
        <v>0</v>
      </c>
      <c r="R289" s="82">
        <f t="shared" si="9"/>
        <v>0</v>
      </c>
    </row>
    <row r="290" spans="1:18" x14ac:dyDescent="0.25">
      <c r="A290" s="67">
        <v>4000</v>
      </c>
      <c r="B290" s="132"/>
      <c r="C290" s="69">
        <v>4321</v>
      </c>
      <c r="D290" s="70" t="s">
        <v>512</v>
      </c>
      <c r="E290" s="84" t="s">
        <v>229</v>
      </c>
      <c r="F290" s="72">
        <v>0</v>
      </c>
      <c r="G290" s="72">
        <v>0</v>
      </c>
      <c r="H290" s="72">
        <v>0</v>
      </c>
      <c r="I290" s="72">
        <v>0</v>
      </c>
      <c r="J290" s="72">
        <v>0</v>
      </c>
      <c r="K290" s="72">
        <v>0</v>
      </c>
      <c r="L290" s="72">
        <v>0</v>
      </c>
      <c r="M290" s="72">
        <v>0</v>
      </c>
      <c r="N290" s="72">
        <v>0</v>
      </c>
      <c r="O290" s="72">
        <v>0</v>
      </c>
      <c r="P290" s="72">
        <v>0</v>
      </c>
      <c r="Q290" s="72">
        <v>0</v>
      </c>
      <c r="R290" s="82">
        <f t="shared" si="9"/>
        <v>0</v>
      </c>
    </row>
    <row r="291" spans="1:18" x14ac:dyDescent="0.25">
      <c r="A291" s="67">
        <v>4000</v>
      </c>
      <c r="B291" s="132"/>
      <c r="C291" s="69">
        <v>4331</v>
      </c>
      <c r="D291" s="70" t="s">
        <v>513</v>
      </c>
      <c r="E291" s="84" t="s">
        <v>229</v>
      </c>
      <c r="F291" s="72">
        <v>0</v>
      </c>
      <c r="G291" s="72">
        <v>0</v>
      </c>
      <c r="H291" s="72">
        <v>0</v>
      </c>
      <c r="I291" s="72">
        <v>0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2">
        <v>0</v>
      </c>
      <c r="R291" s="82">
        <f t="shared" si="9"/>
        <v>0</v>
      </c>
    </row>
    <row r="292" spans="1:18" x14ac:dyDescent="0.25">
      <c r="A292" s="67">
        <v>4000</v>
      </c>
      <c r="B292" s="132"/>
      <c r="C292" s="69">
        <v>4341</v>
      </c>
      <c r="D292" s="70" t="s">
        <v>514</v>
      </c>
      <c r="E292" s="84" t="s">
        <v>229</v>
      </c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82">
        <f t="shared" si="9"/>
        <v>0</v>
      </c>
    </row>
    <row r="293" spans="1:18" x14ac:dyDescent="0.25">
      <c r="A293" s="67">
        <v>4000</v>
      </c>
      <c r="B293" s="132"/>
      <c r="C293" s="69">
        <v>4351</v>
      </c>
      <c r="D293" s="70" t="s">
        <v>515</v>
      </c>
      <c r="E293" s="84" t="s">
        <v>229</v>
      </c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  <c r="P293" s="72">
        <v>0</v>
      </c>
      <c r="Q293" s="72">
        <v>0</v>
      </c>
      <c r="R293" s="82">
        <f t="shared" si="9"/>
        <v>0</v>
      </c>
    </row>
    <row r="294" spans="1:18" x14ac:dyDescent="0.25">
      <c r="A294" s="67">
        <v>4000</v>
      </c>
      <c r="B294" s="132"/>
      <c r="C294" s="69">
        <v>4361</v>
      </c>
      <c r="D294" s="70" t="s">
        <v>516</v>
      </c>
      <c r="E294" s="84" t="s">
        <v>229</v>
      </c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2">
        <v>0</v>
      </c>
      <c r="P294" s="72">
        <v>0</v>
      </c>
      <c r="Q294" s="72">
        <v>0</v>
      </c>
      <c r="R294" s="82">
        <f t="shared" si="9"/>
        <v>0</v>
      </c>
    </row>
    <row r="295" spans="1:18" x14ac:dyDescent="0.25">
      <c r="A295" s="67">
        <v>4000</v>
      </c>
      <c r="B295" s="132"/>
      <c r="C295" s="69">
        <v>4371</v>
      </c>
      <c r="D295" s="70" t="s">
        <v>517</v>
      </c>
      <c r="E295" s="84" t="s">
        <v>229</v>
      </c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  <c r="P295" s="72">
        <v>0</v>
      </c>
      <c r="Q295" s="72">
        <v>0</v>
      </c>
      <c r="R295" s="82">
        <f t="shared" si="9"/>
        <v>0</v>
      </c>
    </row>
    <row r="296" spans="1:18" x14ac:dyDescent="0.25">
      <c r="A296" s="67">
        <v>4000</v>
      </c>
      <c r="B296" s="132"/>
      <c r="C296" s="69">
        <v>4381</v>
      </c>
      <c r="D296" s="70" t="s">
        <v>518</v>
      </c>
      <c r="E296" s="84" t="s">
        <v>229</v>
      </c>
      <c r="F296" s="72">
        <v>0</v>
      </c>
      <c r="G296" s="72">
        <v>0</v>
      </c>
      <c r="H296" s="72">
        <v>0</v>
      </c>
      <c r="I296" s="72">
        <v>0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82">
        <f t="shared" si="9"/>
        <v>0</v>
      </c>
    </row>
    <row r="297" spans="1:18" x14ac:dyDescent="0.25">
      <c r="A297" s="67">
        <v>4000</v>
      </c>
      <c r="B297" s="132"/>
      <c r="C297" s="69">
        <v>4391</v>
      </c>
      <c r="D297" s="70" t="s">
        <v>519</v>
      </c>
      <c r="E297" s="84" t="s">
        <v>229</v>
      </c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  <c r="P297" s="72">
        <v>0</v>
      </c>
      <c r="Q297" s="72">
        <v>0</v>
      </c>
      <c r="R297" s="82">
        <f t="shared" si="9"/>
        <v>0</v>
      </c>
    </row>
    <row r="298" spans="1:18" x14ac:dyDescent="0.25">
      <c r="A298" s="67">
        <v>4000</v>
      </c>
      <c r="B298" s="132"/>
      <c r="C298" s="69">
        <v>4392</v>
      </c>
      <c r="D298" s="70" t="s">
        <v>520</v>
      </c>
      <c r="E298" s="84" t="s">
        <v>229</v>
      </c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2">
        <v>0</v>
      </c>
      <c r="P298" s="72">
        <v>0</v>
      </c>
      <c r="Q298" s="72">
        <v>0</v>
      </c>
      <c r="R298" s="82">
        <f t="shared" si="9"/>
        <v>0</v>
      </c>
    </row>
    <row r="299" spans="1:18" x14ac:dyDescent="0.25">
      <c r="A299" s="67">
        <v>4000</v>
      </c>
      <c r="B299" s="132"/>
      <c r="C299" s="69">
        <v>4393</v>
      </c>
      <c r="D299" s="70" t="s">
        <v>521</v>
      </c>
      <c r="E299" s="84" t="s">
        <v>229</v>
      </c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  <c r="P299" s="72">
        <v>0</v>
      </c>
      <c r="Q299" s="72">
        <v>0</v>
      </c>
      <c r="R299" s="82">
        <f t="shared" si="9"/>
        <v>0</v>
      </c>
    </row>
    <row r="300" spans="1:18" x14ac:dyDescent="0.25">
      <c r="A300" s="67">
        <v>4000</v>
      </c>
      <c r="B300" s="132"/>
      <c r="C300" s="69">
        <v>4394</v>
      </c>
      <c r="D300" s="70" t="s">
        <v>522</v>
      </c>
      <c r="E300" s="84" t="s">
        <v>229</v>
      </c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  <c r="P300" s="72">
        <v>0</v>
      </c>
      <c r="Q300" s="72">
        <v>0</v>
      </c>
      <c r="R300" s="82">
        <f t="shared" si="9"/>
        <v>0</v>
      </c>
    </row>
    <row r="301" spans="1:18" x14ac:dyDescent="0.25">
      <c r="A301" s="67">
        <v>4000</v>
      </c>
      <c r="B301" s="132"/>
      <c r="C301" s="69">
        <v>4411</v>
      </c>
      <c r="D301" s="70" t="s">
        <v>523</v>
      </c>
      <c r="E301" s="84" t="s">
        <v>229</v>
      </c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2">
        <v>0</v>
      </c>
      <c r="P301" s="72">
        <v>0</v>
      </c>
      <c r="Q301" s="72">
        <v>0</v>
      </c>
      <c r="R301" s="82">
        <f t="shared" si="9"/>
        <v>0</v>
      </c>
    </row>
    <row r="302" spans="1:18" x14ac:dyDescent="0.25">
      <c r="A302" s="67">
        <v>4000</v>
      </c>
      <c r="B302" s="132"/>
      <c r="C302" s="69">
        <v>4421</v>
      </c>
      <c r="D302" s="70" t="s">
        <v>524</v>
      </c>
      <c r="E302" s="84" t="s">
        <v>229</v>
      </c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82">
        <f t="shared" si="9"/>
        <v>0</v>
      </c>
    </row>
    <row r="303" spans="1:18" x14ac:dyDescent="0.25">
      <c r="A303" s="67">
        <v>4000</v>
      </c>
      <c r="B303" s="132"/>
      <c r="C303" s="69">
        <v>4431</v>
      </c>
      <c r="D303" s="70" t="s">
        <v>525</v>
      </c>
      <c r="E303" s="84" t="s">
        <v>229</v>
      </c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  <c r="P303" s="72">
        <v>0</v>
      </c>
      <c r="Q303" s="72">
        <v>0</v>
      </c>
      <c r="R303" s="82">
        <f t="shared" si="9"/>
        <v>0</v>
      </c>
    </row>
    <row r="304" spans="1:18" x14ac:dyDescent="0.25">
      <c r="A304" s="67">
        <v>4000</v>
      </c>
      <c r="B304" s="132"/>
      <c r="C304" s="69">
        <v>4441</v>
      </c>
      <c r="D304" s="70" t="s">
        <v>526</v>
      </c>
      <c r="E304" s="84" t="s">
        <v>229</v>
      </c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82">
        <f t="shared" si="9"/>
        <v>0</v>
      </c>
    </row>
    <row r="305" spans="1:18" x14ac:dyDescent="0.25">
      <c r="A305" s="67">
        <v>4000</v>
      </c>
      <c r="B305" s="132"/>
      <c r="C305" s="69">
        <v>4451</v>
      </c>
      <c r="D305" s="70" t="s">
        <v>527</v>
      </c>
      <c r="E305" s="84" t="s">
        <v>229</v>
      </c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82">
        <f t="shared" si="9"/>
        <v>0</v>
      </c>
    </row>
    <row r="306" spans="1:18" x14ac:dyDescent="0.25">
      <c r="A306" s="67">
        <v>4000</v>
      </c>
      <c r="B306" s="132"/>
      <c r="C306" s="69">
        <v>4461</v>
      </c>
      <c r="D306" s="70" t="s">
        <v>528</v>
      </c>
      <c r="E306" s="84" t="s">
        <v>229</v>
      </c>
      <c r="F306" s="72">
        <v>0</v>
      </c>
      <c r="G306" s="72">
        <v>0</v>
      </c>
      <c r="H306" s="72">
        <v>0</v>
      </c>
      <c r="I306" s="72">
        <v>0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82">
        <f t="shared" si="9"/>
        <v>0</v>
      </c>
    </row>
    <row r="307" spans="1:18" x14ac:dyDescent="0.25">
      <c r="A307" s="67">
        <v>4000</v>
      </c>
      <c r="B307" s="132"/>
      <c r="C307" s="69">
        <v>4471</v>
      </c>
      <c r="D307" s="70" t="s">
        <v>529</v>
      </c>
      <c r="E307" s="84" t="s">
        <v>229</v>
      </c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  <c r="P307" s="72">
        <v>0</v>
      </c>
      <c r="Q307" s="72">
        <v>0</v>
      </c>
      <c r="R307" s="82">
        <f t="shared" si="9"/>
        <v>0</v>
      </c>
    </row>
    <row r="308" spans="1:18" x14ac:dyDescent="0.25">
      <c r="A308" s="67">
        <v>4000</v>
      </c>
      <c r="B308" s="132"/>
      <c r="C308" s="69">
        <v>4481</v>
      </c>
      <c r="D308" s="70" t="s">
        <v>530</v>
      </c>
      <c r="E308" s="84" t="s">
        <v>229</v>
      </c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  <c r="P308" s="72">
        <v>0</v>
      </c>
      <c r="Q308" s="72">
        <v>0</v>
      </c>
      <c r="R308" s="82">
        <f t="shared" si="9"/>
        <v>0</v>
      </c>
    </row>
    <row r="309" spans="1:18" x14ac:dyDescent="0.25">
      <c r="A309" s="67">
        <v>4000</v>
      </c>
      <c r="B309" s="132"/>
      <c r="C309" s="69">
        <v>4511</v>
      </c>
      <c r="D309" s="70" t="s">
        <v>531</v>
      </c>
      <c r="E309" s="84" t="s">
        <v>229</v>
      </c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82">
        <f t="shared" si="9"/>
        <v>0</v>
      </c>
    </row>
    <row r="310" spans="1:18" x14ac:dyDescent="0.25">
      <c r="A310" s="67">
        <v>4000</v>
      </c>
      <c r="B310" s="132"/>
      <c r="C310" s="69">
        <v>4521</v>
      </c>
      <c r="D310" s="70" t="s">
        <v>532</v>
      </c>
      <c r="E310" s="84" t="s">
        <v>229</v>
      </c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  <c r="P310" s="72">
        <v>0</v>
      </c>
      <c r="Q310" s="72">
        <v>0</v>
      </c>
      <c r="R310" s="82">
        <f t="shared" si="9"/>
        <v>0</v>
      </c>
    </row>
    <row r="311" spans="1:18" x14ac:dyDescent="0.25">
      <c r="A311" s="67">
        <v>4000</v>
      </c>
      <c r="B311" s="132"/>
      <c r="C311" s="69">
        <v>4591</v>
      </c>
      <c r="D311" s="70" t="s">
        <v>533</v>
      </c>
      <c r="E311" s="84" t="s">
        <v>229</v>
      </c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2">
        <v>0</v>
      </c>
      <c r="P311" s="72">
        <v>0</v>
      </c>
      <c r="Q311" s="72">
        <v>0</v>
      </c>
      <c r="R311" s="82">
        <f t="shared" si="9"/>
        <v>0</v>
      </c>
    </row>
    <row r="312" spans="1:18" x14ac:dyDescent="0.25">
      <c r="A312" s="67">
        <v>4000</v>
      </c>
      <c r="B312" s="132"/>
      <c r="C312" s="69">
        <v>4611</v>
      </c>
      <c r="D312" s="70" t="s">
        <v>534</v>
      </c>
      <c r="E312" s="84" t="s">
        <v>229</v>
      </c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  <c r="P312" s="72">
        <v>0</v>
      </c>
      <c r="Q312" s="72">
        <v>0</v>
      </c>
      <c r="R312" s="82">
        <f t="shared" si="9"/>
        <v>0</v>
      </c>
    </row>
    <row r="313" spans="1:18" x14ac:dyDescent="0.25">
      <c r="A313" s="67">
        <v>4000</v>
      </c>
      <c r="B313" s="132"/>
      <c r="C313" s="69">
        <v>4621</v>
      </c>
      <c r="D313" s="70" t="s">
        <v>535</v>
      </c>
      <c r="E313" s="84" t="s">
        <v>229</v>
      </c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  <c r="P313" s="72">
        <v>0</v>
      </c>
      <c r="Q313" s="72">
        <v>0</v>
      </c>
      <c r="R313" s="82">
        <f t="shared" si="9"/>
        <v>0</v>
      </c>
    </row>
    <row r="314" spans="1:18" x14ac:dyDescent="0.25">
      <c r="A314" s="67">
        <v>4000</v>
      </c>
      <c r="B314" s="132"/>
      <c r="C314" s="69">
        <v>4631</v>
      </c>
      <c r="D314" s="70" t="s">
        <v>536</v>
      </c>
      <c r="E314" s="84" t="s">
        <v>229</v>
      </c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82">
        <f t="shared" si="9"/>
        <v>0</v>
      </c>
    </row>
    <row r="315" spans="1:18" x14ac:dyDescent="0.25">
      <c r="A315" s="67">
        <v>4000</v>
      </c>
      <c r="B315" s="132"/>
      <c r="C315" s="69">
        <v>4641</v>
      </c>
      <c r="D315" s="70" t="s">
        <v>537</v>
      </c>
      <c r="E315" s="84" t="s">
        <v>229</v>
      </c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82">
        <f t="shared" si="9"/>
        <v>0</v>
      </c>
    </row>
    <row r="316" spans="1:18" x14ac:dyDescent="0.25">
      <c r="A316" s="67">
        <v>4000</v>
      </c>
      <c r="B316" s="132"/>
      <c r="C316" s="69">
        <v>4651</v>
      </c>
      <c r="D316" s="70" t="s">
        <v>538</v>
      </c>
      <c r="E316" s="84" t="s">
        <v>229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82">
        <f t="shared" si="9"/>
        <v>0</v>
      </c>
    </row>
    <row r="317" spans="1:18" x14ac:dyDescent="0.25">
      <c r="A317" s="67">
        <v>4000</v>
      </c>
      <c r="B317" s="132"/>
      <c r="C317" s="69">
        <v>4661</v>
      </c>
      <c r="D317" s="70" t="s">
        <v>539</v>
      </c>
      <c r="E317" s="84" t="s">
        <v>229</v>
      </c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  <c r="P317" s="72">
        <v>0</v>
      </c>
      <c r="Q317" s="72">
        <v>0</v>
      </c>
      <c r="R317" s="82">
        <f t="shared" si="9"/>
        <v>0</v>
      </c>
    </row>
    <row r="318" spans="1:18" x14ac:dyDescent="0.25">
      <c r="A318" s="67">
        <v>4000</v>
      </c>
      <c r="B318" s="132"/>
      <c r="C318" s="69">
        <v>4711</v>
      </c>
      <c r="D318" s="70" t="s">
        <v>540</v>
      </c>
      <c r="E318" s="84" t="s">
        <v>229</v>
      </c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  <c r="P318" s="72">
        <v>0</v>
      </c>
      <c r="Q318" s="72">
        <v>0</v>
      </c>
      <c r="R318" s="82">
        <f t="shared" si="9"/>
        <v>0</v>
      </c>
    </row>
    <row r="319" spans="1:18" x14ac:dyDescent="0.25">
      <c r="A319" s="67">
        <v>4000</v>
      </c>
      <c r="B319" s="132"/>
      <c r="C319" s="69">
        <v>4811</v>
      </c>
      <c r="D319" s="70" t="s">
        <v>541</v>
      </c>
      <c r="E319" s="84" t="s">
        <v>229</v>
      </c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2">
        <v>0</v>
      </c>
      <c r="P319" s="72">
        <v>0</v>
      </c>
      <c r="Q319" s="72">
        <v>0</v>
      </c>
      <c r="R319" s="82">
        <f t="shared" si="9"/>
        <v>0</v>
      </c>
    </row>
    <row r="320" spans="1:18" x14ac:dyDescent="0.25">
      <c r="A320" s="67">
        <v>4000</v>
      </c>
      <c r="B320" s="132"/>
      <c r="C320" s="69">
        <v>4821</v>
      </c>
      <c r="D320" s="70" t="s">
        <v>542</v>
      </c>
      <c r="E320" s="84" t="s">
        <v>229</v>
      </c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  <c r="P320" s="72">
        <v>0</v>
      </c>
      <c r="Q320" s="72">
        <v>0</v>
      </c>
      <c r="R320" s="82">
        <f t="shared" si="9"/>
        <v>0</v>
      </c>
    </row>
    <row r="321" spans="1:18" x14ac:dyDescent="0.25">
      <c r="A321" s="67">
        <v>4000</v>
      </c>
      <c r="B321" s="132"/>
      <c r="C321" s="69">
        <v>4822</v>
      </c>
      <c r="D321" s="70" t="s">
        <v>543</v>
      </c>
      <c r="E321" s="84" t="s">
        <v>229</v>
      </c>
      <c r="F321" s="72">
        <v>0</v>
      </c>
      <c r="G321" s="72">
        <v>0</v>
      </c>
      <c r="H321" s="72">
        <v>0</v>
      </c>
      <c r="I321" s="72">
        <v>0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2">
        <v>0</v>
      </c>
      <c r="P321" s="72">
        <v>0</v>
      </c>
      <c r="Q321" s="72">
        <v>0</v>
      </c>
      <c r="R321" s="82">
        <f t="shared" si="9"/>
        <v>0</v>
      </c>
    </row>
    <row r="322" spans="1:18" x14ac:dyDescent="0.25">
      <c r="A322" s="67">
        <v>4000</v>
      </c>
      <c r="B322" s="132"/>
      <c r="C322" s="69">
        <v>4831</v>
      </c>
      <c r="D322" s="70" t="s">
        <v>544</v>
      </c>
      <c r="E322" s="84" t="s">
        <v>229</v>
      </c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82">
        <f t="shared" si="9"/>
        <v>0</v>
      </c>
    </row>
    <row r="323" spans="1:18" x14ac:dyDescent="0.25">
      <c r="A323" s="67">
        <v>4000</v>
      </c>
      <c r="B323" s="132"/>
      <c r="C323" s="69">
        <v>4841</v>
      </c>
      <c r="D323" s="70" t="s">
        <v>545</v>
      </c>
      <c r="E323" s="84" t="s">
        <v>229</v>
      </c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82">
        <f t="shared" si="9"/>
        <v>0</v>
      </c>
    </row>
    <row r="324" spans="1:18" x14ac:dyDescent="0.25">
      <c r="A324" s="67">
        <v>4000</v>
      </c>
      <c r="B324" s="132"/>
      <c r="C324" s="69">
        <v>4851</v>
      </c>
      <c r="D324" s="70" t="s">
        <v>546</v>
      </c>
      <c r="E324" s="84" t="s">
        <v>229</v>
      </c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82">
        <f t="shared" si="9"/>
        <v>0</v>
      </c>
    </row>
    <row r="325" spans="1:18" x14ac:dyDescent="0.25">
      <c r="A325" s="67">
        <v>4000</v>
      </c>
      <c r="B325" s="132"/>
      <c r="C325" s="69">
        <v>4911</v>
      </c>
      <c r="D325" s="70" t="s">
        <v>547</v>
      </c>
      <c r="E325" s="84" t="s">
        <v>229</v>
      </c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82">
        <f t="shared" si="9"/>
        <v>0</v>
      </c>
    </row>
    <row r="326" spans="1:18" x14ac:dyDescent="0.25">
      <c r="A326" s="67">
        <v>4000</v>
      </c>
      <c r="B326" s="132"/>
      <c r="C326" s="69">
        <v>4921</v>
      </c>
      <c r="D326" s="70" t="s">
        <v>548</v>
      </c>
      <c r="E326" s="84" t="s">
        <v>229</v>
      </c>
      <c r="F326" s="72">
        <v>0</v>
      </c>
      <c r="G326" s="72">
        <v>0</v>
      </c>
      <c r="H326" s="72">
        <v>0</v>
      </c>
      <c r="I326" s="72">
        <v>0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82">
        <f t="shared" si="9"/>
        <v>0</v>
      </c>
    </row>
    <row r="327" spans="1:18" x14ac:dyDescent="0.25">
      <c r="A327" s="67">
        <v>4000</v>
      </c>
      <c r="B327" s="132"/>
      <c r="C327" s="69">
        <v>4931</v>
      </c>
      <c r="D327" s="70" t="s">
        <v>549</v>
      </c>
      <c r="E327" s="84" t="s">
        <v>229</v>
      </c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72">
        <v>0</v>
      </c>
      <c r="Q327" s="72">
        <v>0</v>
      </c>
      <c r="R327" s="82">
        <f t="shared" si="9"/>
        <v>0</v>
      </c>
    </row>
    <row r="328" spans="1:18" x14ac:dyDescent="0.25">
      <c r="A328" s="74" t="s">
        <v>702</v>
      </c>
      <c r="B328" s="133"/>
      <c r="C328" s="74"/>
      <c r="D328" s="74"/>
      <c r="E328" s="74"/>
      <c r="F328" s="75">
        <f>SUM(F272:F327)</f>
        <v>0</v>
      </c>
      <c r="G328" s="75">
        <f t="shared" ref="G328:Q328" si="10">SUM(G272:G327)</f>
        <v>0</v>
      </c>
      <c r="H328" s="75">
        <f t="shared" si="10"/>
        <v>0</v>
      </c>
      <c r="I328" s="75">
        <f t="shared" si="10"/>
        <v>0</v>
      </c>
      <c r="J328" s="75">
        <f t="shared" si="10"/>
        <v>0</v>
      </c>
      <c r="K328" s="75">
        <f t="shared" si="10"/>
        <v>0</v>
      </c>
      <c r="L328" s="75">
        <f t="shared" si="10"/>
        <v>0</v>
      </c>
      <c r="M328" s="75">
        <f t="shared" si="10"/>
        <v>0</v>
      </c>
      <c r="N328" s="75">
        <f t="shared" si="10"/>
        <v>0</v>
      </c>
      <c r="O328" s="75">
        <f t="shared" si="10"/>
        <v>0</v>
      </c>
      <c r="P328" s="75">
        <f t="shared" si="10"/>
        <v>0</v>
      </c>
      <c r="Q328" s="75">
        <f t="shared" si="10"/>
        <v>0</v>
      </c>
      <c r="R328" s="76">
        <f>SUM(R272:R327)</f>
        <v>0</v>
      </c>
    </row>
    <row r="329" spans="1:18" x14ac:dyDescent="0.25">
      <c r="A329" s="80"/>
      <c r="B329" s="134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73"/>
    </row>
    <row r="330" spans="1:18" x14ac:dyDescent="0.25">
      <c r="A330" s="67">
        <v>5000</v>
      </c>
      <c r="B330" s="132"/>
      <c r="C330" s="69">
        <v>5111</v>
      </c>
      <c r="D330" s="70" t="s">
        <v>550</v>
      </c>
      <c r="E330" s="85" t="s">
        <v>229</v>
      </c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72">
        <v>0</v>
      </c>
      <c r="Q330" s="72">
        <v>0</v>
      </c>
      <c r="R330" s="82">
        <f t="shared" ref="R330:R381" si="11">SUM(F330:Q330)</f>
        <v>0</v>
      </c>
    </row>
    <row r="331" spans="1:18" x14ac:dyDescent="0.25">
      <c r="A331" s="67">
        <v>5000</v>
      </c>
      <c r="B331" s="132"/>
      <c r="C331" s="69">
        <v>5121</v>
      </c>
      <c r="D331" s="70" t="s">
        <v>551</v>
      </c>
      <c r="E331" s="85" t="s">
        <v>229</v>
      </c>
      <c r="F331" s="72">
        <v>0</v>
      </c>
      <c r="G331" s="72">
        <v>0</v>
      </c>
      <c r="H331" s="72">
        <v>0</v>
      </c>
      <c r="I331" s="72">
        <v>0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2">
        <v>0</v>
      </c>
      <c r="P331" s="72">
        <v>0</v>
      </c>
      <c r="Q331" s="72">
        <v>0</v>
      </c>
      <c r="R331" s="82">
        <f t="shared" si="11"/>
        <v>0</v>
      </c>
    </row>
    <row r="332" spans="1:18" x14ac:dyDescent="0.25">
      <c r="A332" s="67">
        <v>5000</v>
      </c>
      <c r="B332" s="132"/>
      <c r="C332" s="69">
        <v>5131</v>
      </c>
      <c r="D332" s="70" t="s">
        <v>552</v>
      </c>
      <c r="E332" s="85" t="s">
        <v>229</v>
      </c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82">
        <f t="shared" si="11"/>
        <v>0</v>
      </c>
    </row>
    <row r="333" spans="1:18" x14ac:dyDescent="0.25">
      <c r="A333" s="67">
        <v>5000</v>
      </c>
      <c r="B333" s="132"/>
      <c r="C333" s="69">
        <v>5141</v>
      </c>
      <c r="D333" s="70" t="s">
        <v>553</v>
      </c>
      <c r="E333" s="85" t="s">
        <v>229</v>
      </c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2">
        <v>0</v>
      </c>
      <c r="P333" s="72">
        <v>0</v>
      </c>
      <c r="Q333" s="72">
        <v>0</v>
      </c>
      <c r="R333" s="82">
        <f t="shared" si="11"/>
        <v>0</v>
      </c>
    </row>
    <row r="334" spans="1:18" x14ac:dyDescent="0.25">
      <c r="A334" s="67">
        <v>5000</v>
      </c>
      <c r="B334" s="132"/>
      <c r="C334" s="69">
        <v>5151</v>
      </c>
      <c r="D334" s="70" t="s">
        <v>554</v>
      </c>
      <c r="E334" s="85" t="s">
        <v>229</v>
      </c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82">
        <f t="shared" si="11"/>
        <v>0</v>
      </c>
    </row>
    <row r="335" spans="1:18" x14ac:dyDescent="0.25">
      <c r="A335" s="67">
        <v>5000</v>
      </c>
      <c r="B335" s="132"/>
      <c r="C335" s="69">
        <v>5191</v>
      </c>
      <c r="D335" s="70" t="s">
        <v>555</v>
      </c>
      <c r="E335" s="85" t="s">
        <v>229</v>
      </c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72">
        <v>0</v>
      </c>
      <c r="Q335" s="72">
        <v>0</v>
      </c>
      <c r="R335" s="82">
        <f t="shared" si="11"/>
        <v>0</v>
      </c>
    </row>
    <row r="336" spans="1:18" x14ac:dyDescent="0.25">
      <c r="A336" s="67">
        <v>5000</v>
      </c>
      <c r="B336" s="132"/>
      <c r="C336" s="69">
        <v>5192</v>
      </c>
      <c r="D336" s="70" t="s">
        <v>556</v>
      </c>
      <c r="E336" s="85" t="s">
        <v>229</v>
      </c>
      <c r="F336" s="72">
        <v>0</v>
      </c>
      <c r="G336" s="72">
        <v>0</v>
      </c>
      <c r="H336" s="72">
        <v>0</v>
      </c>
      <c r="I336" s="72">
        <v>0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82">
        <f t="shared" si="11"/>
        <v>0</v>
      </c>
    </row>
    <row r="337" spans="1:18" x14ac:dyDescent="0.25">
      <c r="A337" s="67">
        <v>5000</v>
      </c>
      <c r="B337" s="132"/>
      <c r="C337" s="69">
        <v>5211</v>
      </c>
      <c r="D337" s="70" t="s">
        <v>557</v>
      </c>
      <c r="E337" s="85" t="s">
        <v>229</v>
      </c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72">
        <v>0</v>
      </c>
      <c r="Q337" s="72">
        <v>0</v>
      </c>
      <c r="R337" s="82">
        <f t="shared" si="11"/>
        <v>0</v>
      </c>
    </row>
    <row r="338" spans="1:18" x14ac:dyDescent="0.25">
      <c r="A338" s="67">
        <v>5000</v>
      </c>
      <c r="B338" s="132"/>
      <c r="C338" s="69">
        <v>5221</v>
      </c>
      <c r="D338" s="70" t="s">
        <v>558</v>
      </c>
      <c r="E338" s="85" t="s">
        <v>229</v>
      </c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2">
        <v>0</v>
      </c>
      <c r="P338" s="72">
        <v>0</v>
      </c>
      <c r="Q338" s="72">
        <v>0</v>
      </c>
      <c r="R338" s="82">
        <f t="shared" si="11"/>
        <v>0</v>
      </c>
    </row>
    <row r="339" spans="1:18" x14ac:dyDescent="0.25">
      <c r="A339" s="67">
        <v>5000</v>
      </c>
      <c r="B339" s="132"/>
      <c r="C339" s="69">
        <v>5231</v>
      </c>
      <c r="D339" s="70" t="s">
        <v>559</v>
      </c>
      <c r="E339" s="85" t="s">
        <v>229</v>
      </c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82">
        <f t="shared" si="11"/>
        <v>0</v>
      </c>
    </row>
    <row r="340" spans="1:18" x14ac:dyDescent="0.25">
      <c r="A340" s="67">
        <v>5000</v>
      </c>
      <c r="B340" s="132"/>
      <c r="C340" s="69">
        <v>5291</v>
      </c>
      <c r="D340" s="70" t="s">
        <v>560</v>
      </c>
      <c r="E340" s="85" t="s">
        <v>229</v>
      </c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82">
        <f t="shared" si="11"/>
        <v>0</v>
      </c>
    </row>
    <row r="341" spans="1:18" x14ac:dyDescent="0.25">
      <c r="A341" s="67">
        <v>5000</v>
      </c>
      <c r="B341" s="132"/>
      <c r="C341" s="69">
        <v>5311</v>
      </c>
      <c r="D341" s="70" t="s">
        <v>561</v>
      </c>
      <c r="E341" s="85" t="s">
        <v>229</v>
      </c>
      <c r="F341" s="72">
        <v>0</v>
      </c>
      <c r="G341" s="72">
        <v>0</v>
      </c>
      <c r="H341" s="72">
        <v>0</v>
      </c>
      <c r="I341" s="72">
        <v>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82">
        <f t="shared" si="11"/>
        <v>0</v>
      </c>
    </row>
    <row r="342" spans="1:18" x14ac:dyDescent="0.25">
      <c r="A342" s="67">
        <v>5000</v>
      </c>
      <c r="B342" s="132"/>
      <c r="C342" s="69">
        <v>5321</v>
      </c>
      <c r="D342" s="70" t="s">
        <v>562</v>
      </c>
      <c r="E342" s="85" t="s">
        <v>229</v>
      </c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72">
        <v>0</v>
      </c>
      <c r="Q342" s="72">
        <v>0</v>
      </c>
      <c r="R342" s="82">
        <f t="shared" si="11"/>
        <v>0</v>
      </c>
    </row>
    <row r="343" spans="1:18" x14ac:dyDescent="0.25">
      <c r="A343" s="67">
        <v>5000</v>
      </c>
      <c r="B343" s="132"/>
      <c r="C343" s="69">
        <v>5411</v>
      </c>
      <c r="D343" s="70" t="s">
        <v>563</v>
      </c>
      <c r="E343" s="85" t="s">
        <v>229</v>
      </c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2">
        <v>0</v>
      </c>
      <c r="P343" s="72">
        <v>0</v>
      </c>
      <c r="Q343" s="72">
        <v>0</v>
      </c>
      <c r="R343" s="82">
        <f t="shared" si="11"/>
        <v>0</v>
      </c>
    </row>
    <row r="344" spans="1:18" x14ac:dyDescent="0.25">
      <c r="A344" s="67">
        <v>5000</v>
      </c>
      <c r="B344" s="132"/>
      <c r="C344" s="69">
        <v>5421</v>
      </c>
      <c r="D344" s="70" t="s">
        <v>564</v>
      </c>
      <c r="E344" s="85" t="s">
        <v>229</v>
      </c>
      <c r="F344" s="72">
        <v>0</v>
      </c>
      <c r="G344" s="72">
        <v>0</v>
      </c>
      <c r="H344" s="72">
        <v>0</v>
      </c>
      <c r="I344" s="72">
        <v>0</v>
      </c>
      <c r="J344" s="72">
        <v>0</v>
      </c>
      <c r="K344" s="72">
        <v>0</v>
      </c>
      <c r="L344" s="72">
        <v>0</v>
      </c>
      <c r="M344" s="72">
        <v>0</v>
      </c>
      <c r="N344" s="72">
        <v>0</v>
      </c>
      <c r="O344" s="72">
        <v>0</v>
      </c>
      <c r="P344" s="72">
        <v>0</v>
      </c>
      <c r="Q344" s="72">
        <v>0</v>
      </c>
      <c r="R344" s="82">
        <f t="shared" si="11"/>
        <v>0</v>
      </c>
    </row>
    <row r="345" spans="1:18" x14ac:dyDescent="0.25">
      <c r="A345" s="67">
        <v>5000</v>
      </c>
      <c r="B345" s="132"/>
      <c r="C345" s="69">
        <v>5431</v>
      </c>
      <c r="D345" s="70" t="s">
        <v>565</v>
      </c>
      <c r="E345" s="85" t="s">
        <v>229</v>
      </c>
      <c r="F345" s="72">
        <v>0</v>
      </c>
      <c r="G345" s="72">
        <v>0</v>
      </c>
      <c r="H345" s="72">
        <v>0</v>
      </c>
      <c r="I345" s="72">
        <v>0</v>
      </c>
      <c r="J345" s="72">
        <v>0</v>
      </c>
      <c r="K345" s="72">
        <v>0</v>
      </c>
      <c r="L345" s="72">
        <v>0</v>
      </c>
      <c r="M345" s="72">
        <v>0</v>
      </c>
      <c r="N345" s="72">
        <v>0</v>
      </c>
      <c r="O345" s="72">
        <v>0</v>
      </c>
      <c r="P345" s="72">
        <v>0</v>
      </c>
      <c r="Q345" s="72">
        <v>0</v>
      </c>
      <c r="R345" s="82">
        <f t="shared" si="11"/>
        <v>0</v>
      </c>
    </row>
    <row r="346" spans="1:18" x14ac:dyDescent="0.25">
      <c r="A346" s="67">
        <v>5000</v>
      </c>
      <c r="B346" s="132"/>
      <c r="C346" s="69">
        <v>5441</v>
      </c>
      <c r="D346" s="70" t="s">
        <v>566</v>
      </c>
      <c r="E346" s="85" t="s">
        <v>229</v>
      </c>
      <c r="F346" s="72">
        <v>0</v>
      </c>
      <c r="G346" s="72">
        <v>0</v>
      </c>
      <c r="H346" s="72">
        <v>0</v>
      </c>
      <c r="I346" s="72">
        <v>0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82">
        <f t="shared" si="11"/>
        <v>0</v>
      </c>
    </row>
    <row r="347" spans="1:18" x14ac:dyDescent="0.25">
      <c r="A347" s="67">
        <v>5000</v>
      </c>
      <c r="B347" s="132"/>
      <c r="C347" s="69">
        <v>5451</v>
      </c>
      <c r="D347" s="70" t="s">
        <v>567</v>
      </c>
      <c r="E347" s="85" t="s">
        <v>229</v>
      </c>
      <c r="F347" s="72">
        <v>0</v>
      </c>
      <c r="G347" s="72">
        <v>0</v>
      </c>
      <c r="H347" s="72">
        <v>0</v>
      </c>
      <c r="I347" s="72">
        <v>0</v>
      </c>
      <c r="J347" s="72">
        <v>0</v>
      </c>
      <c r="K347" s="72">
        <v>0</v>
      </c>
      <c r="L347" s="72">
        <v>0</v>
      </c>
      <c r="M347" s="72">
        <v>0</v>
      </c>
      <c r="N347" s="72">
        <v>0</v>
      </c>
      <c r="O347" s="72">
        <v>0</v>
      </c>
      <c r="P347" s="72">
        <v>0</v>
      </c>
      <c r="Q347" s="72">
        <v>0</v>
      </c>
      <c r="R347" s="82">
        <f t="shared" si="11"/>
        <v>0</v>
      </c>
    </row>
    <row r="348" spans="1:18" x14ac:dyDescent="0.25">
      <c r="A348" s="67">
        <v>5000</v>
      </c>
      <c r="B348" s="132"/>
      <c r="C348" s="69">
        <v>5491</v>
      </c>
      <c r="D348" s="70" t="s">
        <v>568</v>
      </c>
      <c r="E348" s="85" t="s">
        <v>229</v>
      </c>
      <c r="F348" s="72">
        <v>0</v>
      </c>
      <c r="G348" s="72">
        <v>0</v>
      </c>
      <c r="H348" s="72">
        <v>0</v>
      </c>
      <c r="I348" s="72">
        <v>0</v>
      </c>
      <c r="J348" s="72">
        <v>0</v>
      </c>
      <c r="K348" s="72">
        <v>0</v>
      </c>
      <c r="L348" s="72">
        <v>0</v>
      </c>
      <c r="M348" s="72">
        <v>0</v>
      </c>
      <c r="N348" s="72">
        <v>0</v>
      </c>
      <c r="O348" s="72">
        <v>0</v>
      </c>
      <c r="P348" s="72">
        <v>0</v>
      </c>
      <c r="Q348" s="72">
        <v>0</v>
      </c>
      <c r="R348" s="82">
        <f t="shared" si="11"/>
        <v>0</v>
      </c>
    </row>
    <row r="349" spans="1:18" x14ac:dyDescent="0.25">
      <c r="A349" s="67">
        <v>5000</v>
      </c>
      <c r="B349" s="132"/>
      <c r="C349" s="69">
        <v>5511</v>
      </c>
      <c r="D349" s="70" t="s">
        <v>569</v>
      </c>
      <c r="E349" s="85" t="s">
        <v>229</v>
      </c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82">
        <f t="shared" si="11"/>
        <v>0</v>
      </c>
    </row>
    <row r="350" spans="1:18" x14ac:dyDescent="0.25">
      <c r="A350" s="67">
        <v>5000</v>
      </c>
      <c r="B350" s="132"/>
      <c r="C350" s="69">
        <v>5611</v>
      </c>
      <c r="D350" s="70" t="s">
        <v>570</v>
      </c>
      <c r="E350" s="85" t="s">
        <v>229</v>
      </c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82">
        <f t="shared" si="11"/>
        <v>0</v>
      </c>
    </row>
    <row r="351" spans="1:18" x14ac:dyDescent="0.25">
      <c r="A351" s="67">
        <v>5000</v>
      </c>
      <c r="B351" s="132"/>
      <c r="C351" s="69">
        <v>5621</v>
      </c>
      <c r="D351" s="70" t="s">
        <v>571</v>
      </c>
      <c r="E351" s="85" t="s">
        <v>229</v>
      </c>
      <c r="F351" s="72">
        <v>0</v>
      </c>
      <c r="G351" s="72">
        <v>0</v>
      </c>
      <c r="H351" s="72">
        <v>0</v>
      </c>
      <c r="I351" s="72">
        <v>0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82">
        <f t="shared" si="11"/>
        <v>0</v>
      </c>
    </row>
    <row r="352" spans="1:18" x14ac:dyDescent="0.25">
      <c r="A352" s="67">
        <v>5000</v>
      </c>
      <c r="B352" s="132"/>
      <c r="C352" s="69">
        <v>5631</v>
      </c>
      <c r="D352" s="70" t="s">
        <v>572</v>
      </c>
      <c r="E352" s="85" t="s">
        <v>229</v>
      </c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72">
        <v>0</v>
      </c>
      <c r="Q352" s="72">
        <v>0</v>
      </c>
      <c r="R352" s="82">
        <f t="shared" si="11"/>
        <v>0</v>
      </c>
    </row>
    <row r="353" spans="1:18" x14ac:dyDescent="0.25">
      <c r="A353" s="67">
        <v>5000</v>
      </c>
      <c r="B353" s="132"/>
      <c r="C353" s="69">
        <v>5641</v>
      </c>
      <c r="D353" s="70" t="s">
        <v>573</v>
      </c>
      <c r="E353" s="85" t="s">
        <v>229</v>
      </c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72">
        <v>0</v>
      </c>
      <c r="Q353" s="72">
        <v>0</v>
      </c>
      <c r="R353" s="82">
        <f t="shared" si="11"/>
        <v>0</v>
      </c>
    </row>
    <row r="354" spans="1:18" x14ac:dyDescent="0.25">
      <c r="A354" s="67">
        <v>5000</v>
      </c>
      <c r="B354" s="132"/>
      <c r="C354" s="69">
        <v>5651</v>
      </c>
      <c r="D354" s="70" t="s">
        <v>574</v>
      </c>
      <c r="E354" s="85" t="s">
        <v>229</v>
      </c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2">
        <v>0</v>
      </c>
      <c r="P354" s="72">
        <v>0</v>
      </c>
      <c r="Q354" s="72">
        <v>0</v>
      </c>
      <c r="R354" s="82">
        <f t="shared" si="11"/>
        <v>0</v>
      </c>
    </row>
    <row r="355" spans="1:18" x14ac:dyDescent="0.25">
      <c r="A355" s="67">
        <v>5000</v>
      </c>
      <c r="B355" s="132"/>
      <c r="C355" s="69">
        <v>5661</v>
      </c>
      <c r="D355" s="70" t="s">
        <v>575</v>
      </c>
      <c r="E355" s="85" t="s">
        <v>229</v>
      </c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82">
        <f t="shared" si="11"/>
        <v>0</v>
      </c>
    </row>
    <row r="356" spans="1:18" x14ac:dyDescent="0.25">
      <c r="A356" s="67">
        <v>5000</v>
      </c>
      <c r="B356" s="132"/>
      <c r="C356" s="69">
        <v>5671</v>
      </c>
      <c r="D356" s="70" t="s">
        <v>576</v>
      </c>
      <c r="E356" s="85" t="s">
        <v>229</v>
      </c>
      <c r="F356" s="72">
        <v>0</v>
      </c>
      <c r="G356" s="72">
        <v>0</v>
      </c>
      <c r="H356" s="72">
        <v>0</v>
      </c>
      <c r="I356" s="72">
        <v>0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82">
        <f t="shared" si="11"/>
        <v>0</v>
      </c>
    </row>
    <row r="357" spans="1:18" x14ac:dyDescent="0.25">
      <c r="A357" s="67">
        <v>5000</v>
      </c>
      <c r="B357" s="132"/>
      <c r="C357" s="69">
        <v>5691</v>
      </c>
      <c r="D357" s="70" t="s">
        <v>577</v>
      </c>
      <c r="E357" s="85" t="s">
        <v>229</v>
      </c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82">
        <f t="shared" si="11"/>
        <v>0</v>
      </c>
    </row>
    <row r="358" spans="1:18" x14ac:dyDescent="0.25">
      <c r="A358" s="67">
        <v>5000</v>
      </c>
      <c r="B358" s="132"/>
      <c r="C358" s="69">
        <v>5692</v>
      </c>
      <c r="D358" s="70" t="s">
        <v>578</v>
      </c>
      <c r="E358" s="85" t="s">
        <v>229</v>
      </c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82">
        <f t="shared" si="11"/>
        <v>0</v>
      </c>
    </row>
    <row r="359" spans="1:18" x14ac:dyDescent="0.25">
      <c r="A359" s="67">
        <v>5000</v>
      </c>
      <c r="B359" s="132"/>
      <c r="C359" s="69">
        <v>5693</v>
      </c>
      <c r="D359" s="70" t="s">
        <v>579</v>
      </c>
      <c r="E359" s="85" t="s">
        <v>229</v>
      </c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2">
        <v>0</v>
      </c>
      <c r="P359" s="72">
        <v>0</v>
      </c>
      <c r="Q359" s="72">
        <v>0</v>
      </c>
      <c r="R359" s="82">
        <f t="shared" si="11"/>
        <v>0</v>
      </c>
    </row>
    <row r="360" spans="1:18" x14ac:dyDescent="0.25">
      <c r="A360" s="67">
        <v>5000</v>
      </c>
      <c r="B360" s="132"/>
      <c r="C360" s="69">
        <v>5711</v>
      </c>
      <c r="D360" s="70" t="s">
        <v>580</v>
      </c>
      <c r="E360" s="85" t="s">
        <v>229</v>
      </c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2">
        <v>0</v>
      </c>
      <c r="P360" s="72">
        <v>0</v>
      </c>
      <c r="Q360" s="72">
        <v>0</v>
      </c>
      <c r="R360" s="82">
        <f t="shared" si="11"/>
        <v>0</v>
      </c>
    </row>
    <row r="361" spans="1:18" x14ac:dyDescent="0.25">
      <c r="A361" s="67">
        <v>5000</v>
      </c>
      <c r="B361" s="132"/>
      <c r="C361" s="69">
        <v>5721</v>
      </c>
      <c r="D361" s="70" t="s">
        <v>581</v>
      </c>
      <c r="E361" s="85" t="s">
        <v>229</v>
      </c>
      <c r="F361" s="72">
        <v>0</v>
      </c>
      <c r="G361" s="72">
        <v>0</v>
      </c>
      <c r="H361" s="72">
        <v>0</v>
      </c>
      <c r="I361" s="72">
        <v>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82">
        <f t="shared" si="11"/>
        <v>0</v>
      </c>
    </row>
    <row r="362" spans="1:18" x14ac:dyDescent="0.25">
      <c r="A362" s="67">
        <v>5000</v>
      </c>
      <c r="B362" s="132"/>
      <c r="C362" s="69">
        <v>5731</v>
      </c>
      <c r="D362" s="70" t="s">
        <v>582</v>
      </c>
      <c r="E362" s="85" t="s">
        <v>229</v>
      </c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72">
        <v>0</v>
      </c>
      <c r="Q362" s="72">
        <v>0</v>
      </c>
      <c r="R362" s="82">
        <f t="shared" si="11"/>
        <v>0</v>
      </c>
    </row>
    <row r="363" spans="1:18" x14ac:dyDescent="0.25">
      <c r="A363" s="67">
        <v>5000</v>
      </c>
      <c r="B363" s="132"/>
      <c r="C363" s="69">
        <v>5741</v>
      </c>
      <c r="D363" s="70" t="s">
        <v>583</v>
      </c>
      <c r="E363" s="85" t="s">
        <v>229</v>
      </c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82">
        <f t="shared" si="11"/>
        <v>0</v>
      </c>
    </row>
    <row r="364" spans="1:18" x14ac:dyDescent="0.25">
      <c r="A364" s="67">
        <v>5000</v>
      </c>
      <c r="B364" s="132"/>
      <c r="C364" s="69">
        <v>5751</v>
      </c>
      <c r="D364" s="70" t="s">
        <v>584</v>
      </c>
      <c r="E364" s="85" t="s">
        <v>229</v>
      </c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82">
        <f t="shared" si="11"/>
        <v>0</v>
      </c>
    </row>
    <row r="365" spans="1:18" x14ac:dyDescent="0.25">
      <c r="A365" s="67">
        <v>5000</v>
      </c>
      <c r="B365" s="132"/>
      <c r="C365" s="69">
        <v>5761</v>
      </c>
      <c r="D365" s="70" t="s">
        <v>585</v>
      </c>
      <c r="E365" s="85" t="s">
        <v>229</v>
      </c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82">
        <f t="shared" si="11"/>
        <v>0</v>
      </c>
    </row>
    <row r="366" spans="1:18" x14ac:dyDescent="0.25">
      <c r="A366" s="67">
        <v>5000</v>
      </c>
      <c r="B366" s="132"/>
      <c r="C366" s="69">
        <v>5771</v>
      </c>
      <c r="D366" s="70" t="s">
        <v>586</v>
      </c>
      <c r="E366" s="85" t="s">
        <v>229</v>
      </c>
      <c r="F366" s="72">
        <v>0</v>
      </c>
      <c r="G366" s="72">
        <v>0</v>
      </c>
      <c r="H366" s="72">
        <v>0</v>
      </c>
      <c r="I366" s="72">
        <v>0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2">
        <v>0</v>
      </c>
      <c r="P366" s="72">
        <v>0</v>
      </c>
      <c r="Q366" s="72">
        <v>0</v>
      </c>
      <c r="R366" s="82">
        <f t="shared" si="11"/>
        <v>0</v>
      </c>
    </row>
    <row r="367" spans="1:18" x14ac:dyDescent="0.25">
      <c r="A367" s="67">
        <v>5000</v>
      </c>
      <c r="B367" s="132"/>
      <c r="C367" s="69">
        <v>5781</v>
      </c>
      <c r="D367" s="70" t="s">
        <v>587</v>
      </c>
      <c r="E367" s="85" t="s">
        <v>229</v>
      </c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72">
        <v>0</v>
      </c>
      <c r="Q367" s="72">
        <v>0</v>
      </c>
      <c r="R367" s="82">
        <f t="shared" si="11"/>
        <v>0</v>
      </c>
    </row>
    <row r="368" spans="1:18" x14ac:dyDescent="0.25">
      <c r="A368" s="67">
        <v>5000</v>
      </c>
      <c r="B368" s="132"/>
      <c r="C368" s="69">
        <v>5791</v>
      </c>
      <c r="D368" s="70" t="s">
        <v>588</v>
      </c>
      <c r="E368" s="85" t="s">
        <v>229</v>
      </c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2">
        <v>0</v>
      </c>
      <c r="P368" s="72">
        <v>0</v>
      </c>
      <c r="Q368" s="72">
        <v>0</v>
      </c>
      <c r="R368" s="82">
        <f t="shared" si="11"/>
        <v>0</v>
      </c>
    </row>
    <row r="369" spans="1:18" x14ac:dyDescent="0.25">
      <c r="A369" s="67">
        <v>5000</v>
      </c>
      <c r="B369" s="132"/>
      <c r="C369" s="69">
        <v>5811</v>
      </c>
      <c r="D369" s="70" t="s">
        <v>589</v>
      </c>
      <c r="E369" s="85" t="s">
        <v>229</v>
      </c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2">
        <v>0</v>
      </c>
      <c r="P369" s="72">
        <v>0</v>
      </c>
      <c r="Q369" s="72">
        <v>0</v>
      </c>
      <c r="R369" s="82">
        <f t="shared" si="11"/>
        <v>0</v>
      </c>
    </row>
    <row r="370" spans="1:18" x14ac:dyDescent="0.25">
      <c r="A370" s="67">
        <v>5000</v>
      </c>
      <c r="B370" s="132"/>
      <c r="C370" s="69">
        <v>5821</v>
      </c>
      <c r="D370" s="70" t="s">
        <v>590</v>
      </c>
      <c r="E370" s="85" t="s">
        <v>229</v>
      </c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72">
        <v>0</v>
      </c>
      <c r="Q370" s="72">
        <v>0</v>
      </c>
      <c r="R370" s="82">
        <f t="shared" si="11"/>
        <v>0</v>
      </c>
    </row>
    <row r="371" spans="1:18" x14ac:dyDescent="0.25">
      <c r="A371" s="67">
        <v>5000</v>
      </c>
      <c r="B371" s="132"/>
      <c r="C371" s="69">
        <v>5831</v>
      </c>
      <c r="D371" s="70" t="s">
        <v>591</v>
      </c>
      <c r="E371" s="85" t="s">
        <v>229</v>
      </c>
      <c r="F371" s="72">
        <v>0</v>
      </c>
      <c r="G371" s="72">
        <v>0</v>
      </c>
      <c r="H371" s="72">
        <v>0</v>
      </c>
      <c r="I371" s="72">
        <v>0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82">
        <f t="shared" si="11"/>
        <v>0</v>
      </c>
    </row>
    <row r="372" spans="1:18" x14ac:dyDescent="0.25">
      <c r="A372" s="67">
        <v>5000</v>
      </c>
      <c r="B372" s="132"/>
      <c r="C372" s="69">
        <v>5891</v>
      </c>
      <c r="D372" s="70" t="s">
        <v>592</v>
      </c>
      <c r="E372" s="85" t="s">
        <v>229</v>
      </c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0</v>
      </c>
      <c r="Q372" s="72">
        <v>0</v>
      </c>
      <c r="R372" s="82">
        <f t="shared" si="11"/>
        <v>0</v>
      </c>
    </row>
    <row r="373" spans="1:18" x14ac:dyDescent="0.25">
      <c r="A373" s="67">
        <v>5000</v>
      </c>
      <c r="B373" s="132"/>
      <c r="C373" s="69">
        <v>5911</v>
      </c>
      <c r="D373" s="70" t="s">
        <v>593</v>
      </c>
      <c r="E373" s="85" t="s">
        <v>229</v>
      </c>
      <c r="F373" s="72">
        <v>0</v>
      </c>
      <c r="G373" s="72">
        <v>0</v>
      </c>
      <c r="H373" s="72">
        <v>0</v>
      </c>
      <c r="I373" s="72">
        <v>0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2">
        <v>0</v>
      </c>
      <c r="P373" s="72">
        <v>0</v>
      </c>
      <c r="Q373" s="72">
        <v>0</v>
      </c>
      <c r="R373" s="82">
        <f t="shared" si="11"/>
        <v>0</v>
      </c>
    </row>
    <row r="374" spans="1:18" x14ac:dyDescent="0.25">
      <c r="A374" s="67">
        <v>5000</v>
      </c>
      <c r="B374" s="132"/>
      <c r="C374" s="69">
        <v>5921</v>
      </c>
      <c r="D374" s="70" t="s">
        <v>594</v>
      </c>
      <c r="E374" s="85" t="s">
        <v>229</v>
      </c>
      <c r="F374" s="72">
        <v>0</v>
      </c>
      <c r="G374" s="72">
        <v>0</v>
      </c>
      <c r="H374" s="72">
        <v>0</v>
      </c>
      <c r="I374" s="72">
        <v>0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82">
        <f t="shared" si="11"/>
        <v>0</v>
      </c>
    </row>
    <row r="375" spans="1:18" x14ac:dyDescent="0.25">
      <c r="A375" s="67">
        <v>5000</v>
      </c>
      <c r="B375" s="132"/>
      <c r="C375" s="69">
        <v>5931</v>
      </c>
      <c r="D375" s="70" t="s">
        <v>595</v>
      </c>
      <c r="E375" s="85" t="s">
        <v>229</v>
      </c>
      <c r="F375" s="72">
        <v>0</v>
      </c>
      <c r="G375" s="72">
        <v>0</v>
      </c>
      <c r="H375" s="72">
        <v>0</v>
      </c>
      <c r="I375" s="72">
        <v>0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2">
        <v>0</v>
      </c>
      <c r="P375" s="72">
        <v>0</v>
      </c>
      <c r="Q375" s="72">
        <v>0</v>
      </c>
      <c r="R375" s="82">
        <f t="shared" si="11"/>
        <v>0</v>
      </c>
    </row>
    <row r="376" spans="1:18" x14ac:dyDescent="0.25">
      <c r="A376" s="67">
        <v>5000</v>
      </c>
      <c r="B376" s="132"/>
      <c r="C376" s="69">
        <v>5941</v>
      </c>
      <c r="D376" s="70" t="s">
        <v>596</v>
      </c>
      <c r="E376" s="85" t="s">
        <v>229</v>
      </c>
      <c r="F376" s="72">
        <v>0</v>
      </c>
      <c r="G376" s="72">
        <v>0</v>
      </c>
      <c r="H376" s="72">
        <v>0</v>
      </c>
      <c r="I376" s="72">
        <v>0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82">
        <f t="shared" si="11"/>
        <v>0</v>
      </c>
    </row>
    <row r="377" spans="1:18" x14ac:dyDescent="0.25">
      <c r="A377" s="67">
        <v>5000</v>
      </c>
      <c r="B377" s="132"/>
      <c r="C377" s="69">
        <v>5951</v>
      </c>
      <c r="D377" s="70" t="s">
        <v>597</v>
      </c>
      <c r="E377" s="85" t="s">
        <v>229</v>
      </c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82">
        <f t="shared" si="11"/>
        <v>0</v>
      </c>
    </row>
    <row r="378" spans="1:18" x14ac:dyDescent="0.25">
      <c r="A378" s="67">
        <v>5000</v>
      </c>
      <c r="B378" s="132"/>
      <c r="C378" s="69">
        <v>5961</v>
      </c>
      <c r="D378" s="70" t="s">
        <v>598</v>
      </c>
      <c r="E378" s="85" t="s">
        <v>229</v>
      </c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82">
        <f t="shared" si="11"/>
        <v>0</v>
      </c>
    </row>
    <row r="379" spans="1:18" x14ac:dyDescent="0.25">
      <c r="A379" s="67">
        <v>5000</v>
      </c>
      <c r="B379" s="132"/>
      <c r="C379" s="69">
        <v>5971</v>
      </c>
      <c r="D379" s="70" t="s">
        <v>599</v>
      </c>
      <c r="E379" s="85" t="s">
        <v>229</v>
      </c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82">
        <f t="shared" si="11"/>
        <v>0</v>
      </c>
    </row>
    <row r="380" spans="1:18" x14ac:dyDescent="0.25">
      <c r="A380" s="67">
        <v>5000</v>
      </c>
      <c r="B380" s="132"/>
      <c r="C380" s="69">
        <v>5981</v>
      </c>
      <c r="D380" s="70" t="s">
        <v>600</v>
      </c>
      <c r="E380" s="85" t="s">
        <v>229</v>
      </c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R380" s="82">
        <f t="shared" si="11"/>
        <v>0</v>
      </c>
    </row>
    <row r="381" spans="1:18" x14ac:dyDescent="0.25">
      <c r="A381" s="67">
        <v>5000</v>
      </c>
      <c r="B381" s="132"/>
      <c r="C381" s="69">
        <v>5991</v>
      </c>
      <c r="D381" s="70" t="s">
        <v>601</v>
      </c>
      <c r="E381" s="85" t="s">
        <v>229</v>
      </c>
      <c r="F381" s="72">
        <v>0</v>
      </c>
      <c r="G381" s="72">
        <v>0</v>
      </c>
      <c r="H381" s="72">
        <v>0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2">
        <v>0</v>
      </c>
      <c r="P381" s="72">
        <v>0</v>
      </c>
      <c r="Q381" s="72">
        <v>0</v>
      </c>
      <c r="R381" s="82">
        <f t="shared" si="11"/>
        <v>0</v>
      </c>
    </row>
    <row r="382" spans="1:18" x14ac:dyDescent="0.25">
      <c r="A382" s="74" t="s">
        <v>701</v>
      </c>
      <c r="B382" s="133"/>
      <c r="C382" s="74"/>
      <c r="D382" s="74"/>
      <c r="E382" s="74"/>
      <c r="F382" s="75">
        <f>SUM(F330:F381)</f>
        <v>0</v>
      </c>
      <c r="G382" s="75">
        <f t="shared" ref="G382:Q382" si="12">SUM(G330:G381)</f>
        <v>0</v>
      </c>
      <c r="H382" s="75">
        <f t="shared" si="12"/>
        <v>0</v>
      </c>
      <c r="I382" s="75">
        <f t="shared" si="12"/>
        <v>0</v>
      </c>
      <c r="J382" s="75">
        <f t="shared" si="12"/>
        <v>0</v>
      </c>
      <c r="K382" s="75">
        <f t="shared" si="12"/>
        <v>0</v>
      </c>
      <c r="L382" s="75">
        <f t="shared" si="12"/>
        <v>0</v>
      </c>
      <c r="M382" s="75">
        <f t="shared" si="12"/>
        <v>0</v>
      </c>
      <c r="N382" s="75">
        <f t="shared" si="12"/>
        <v>0</v>
      </c>
      <c r="O382" s="75">
        <f t="shared" si="12"/>
        <v>0</v>
      </c>
      <c r="P382" s="75">
        <f t="shared" si="12"/>
        <v>0</v>
      </c>
      <c r="Q382" s="75">
        <f t="shared" si="12"/>
        <v>0</v>
      </c>
      <c r="R382" s="76">
        <f>SUM(R330:R381)</f>
        <v>0</v>
      </c>
    </row>
    <row r="383" spans="1:18" x14ac:dyDescent="0.25">
      <c r="A383" s="80"/>
      <c r="B383" s="134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73"/>
    </row>
    <row r="384" spans="1:18" x14ac:dyDescent="0.25">
      <c r="A384" s="67">
        <v>6000</v>
      </c>
      <c r="B384" s="132"/>
      <c r="C384" s="69">
        <v>6111</v>
      </c>
      <c r="D384" s="70" t="s">
        <v>602</v>
      </c>
      <c r="E384" s="81" t="s">
        <v>229</v>
      </c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  <c r="P384" s="72">
        <v>0</v>
      </c>
      <c r="Q384" s="72">
        <v>0</v>
      </c>
      <c r="R384" s="82">
        <f t="shared" ref="R384:R412" si="13">SUM(F384:Q384)</f>
        <v>0</v>
      </c>
    </row>
    <row r="385" spans="1:18" x14ac:dyDescent="0.25">
      <c r="A385" s="67">
        <v>6000</v>
      </c>
      <c r="B385" s="132"/>
      <c r="C385" s="69">
        <v>6121</v>
      </c>
      <c r="D385" s="70" t="s">
        <v>603</v>
      </c>
      <c r="E385" s="81" t="s">
        <v>229</v>
      </c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82">
        <f t="shared" si="13"/>
        <v>0</v>
      </c>
    </row>
    <row r="386" spans="1:18" x14ac:dyDescent="0.25">
      <c r="A386" s="67">
        <v>6000</v>
      </c>
      <c r="B386" s="132"/>
      <c r="C386" s="69">
        <v>6122</v>
      </c>
      <c r="D386" s="70" t="s">
        <v>604</v>
      </c>
      <c r="E386" s="81" t="s">
        <v>229</v>
      </c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82">
        <f t="shared" si="13"/>
        <v>0</v>
      </c>
    </row>
    <row r="387" spans="1:18" x14ac:dyDescent="0.25">
      <c r="A387" s="67">
        <v>6000</v>
      </c>
      <c r="B387" s="132"/>
      <c r="C387" s="69">
        <v>6123</v>
      </c>
      <c r="D387" s="70" t="s">
        <v>605</v>
      </c>
      <c r="E387" s="81" t="s">
        <v>229</v>
      </c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82">
        <f t="shared" si="13"/>
        <v>0</v>
      </c>
    </row>
    <row r="388" spans="1:18" x14ac:dyDescent="0.25">
      <c r="A388" s="67">
        <v>6000</v>
      </c>
      <c r="B388" s="132"/>
      <c r="C388" s="69">
        <v>6124</v>
      </c>
      <c r="D388" s="70" t="s">
        <v>606</v>
      </c>
      <c r="E388" s="81" t="s">
        <v>229</v>
      </c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  <c r="P388" s="72">
        <v>0</v>
      </c>
      <c r="Q388" s="72">
        <v>0</v>
      </c>
      <c r="R388" s="82">
        <f t="shared" si="13"/>
        <v>0</v>
      </c>
    </row>
    <row r="389" spans="1:18" x14ac:dyDescent="0.25">
      <c r="A389" s="67">
        <v>6000</v>
      </c>
      <c r="B389" s="132"/>
      <c r="C389" s="69">
        <v>6125</v>
      </c>
      <c r="D389" s="70" t="s">
        <v>602</v>
      </c>
      <c r="E389" s="81" t="s">
        <v>229</v>
      </c>
      <c r="F389" s="72">
        <v>0</v>
      </c>
      <c r="G389" s="72">
        <v>0</v>
      </c>
      <c r="H389" s="72">
        <v>0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82">
        <f t="shared" si="13"/>
        <v>0</v>
      </c>
    </row>
    <row r="390" spans="1:18" x14ac:dyDescent="0.25">
      <c r="A390" s="67">
        <v>6000</v>
      </c>
      <c r="B390" s="132"/>
      <c r="C390" s="69">
        <v>6131</v>
      </c>
      <c r="D390" s="70" t="s">
        <v>607</v>
      </c>
      <c r="E390" s="81" t="s">
        <v>229</v>
      </c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  <c r="P390" s="72">
        <v>0</v>
      </c>
      <c r="Q390" s="72">
        <v>0</v>
      </c>
      <c r="R390" s="82">
        <f t="shared" si="13"/>
        <v>0</v>
      </c>
    </row>
    <row r="391" spans="1:18" x14ac:dyDescent="0.25">
      <c r="A391" s="67">
        <v>6000</v>
      </c>
      <c r="B391" s="132"/>
      <c r="C391" s="69">
        <v>6141</v>
      </c>
      <c r="D391" s="70" t="s">
        <v>607</v>
      </c>
      <c r="E391" s="81" t="s">
        <v>229</v>
      </c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82">
        <f t="shared" si="13"/>
        <v>0</v>
      </c>
    </row>
    <row r="392" spans="1:18" x14ac:dyDescent="0.25">
      <c r="A392" s="67">
        <v>6000</v>
      </c>
      <c r="B392" s="132"/>
      <c r="C392" s="69">
        <v>6142</v>
      </c>
      <c r="D392" s="70" t="s">
        <v>608</v>
      </c>
      <c r="E392" s="81" t="s">
        <v>229</v>
      </c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82">
        <f t="shared" si="13"/>
        <v>0</v>
      </c>
    </row>
    <row r="393" spans="1:18" x14ac:dyDescent="0.25">
      <c r="A393" s="67">
        <v>6000</v>
      </c>
      <c r="B393" s="132"/>
      <c r="C393" s="69">
        <v>6143</v>
      </c>
      <c r="D393" s="70" t="s">
        <v>609</v>
      </c>
      <c r="E393" s="81" t="s">
        <v>229</v>
      </c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  <c r="P393" s="72">
        <v>0</v>
      </c>
      <c r="Q393" s="72">
        <v>0</v>
      </c>
      <c r="R393" s="82">
        <f t="shared" si="13"/>
        <v>0</v>
      </c>
    </row>
    <row r="394" spans="1:18" x14ac:dyDescent="0.25">
      <c r="A394" s="67">
        <v>6000</v>
      </c>
      <c r="B394" s="132"/>
      <c r="C394" s="69">
        <v>6144</v>
      </c>
      <c r="D394" s="70" t="s">
        <v>610</v>
      </c>
      <c r="E394" s="81" t="s">
        <v>229</v>
      </c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82">
        <f t="shared" si="13"/>
        <v>0</v>
      </c>
    </row>
    <row r="395" spans="1:18" x14ac:dyDescent="0.25">
      <c r="A395" s="67">
        <v>6000</v>
      </c>
      <c r="B395" s="132"/>
      <c r="C395" s="69">
        <v>6145</v>
      </c>
      <c r="D395" s="70" t="s">
        <v>611</v>
      </c>
      <c r="E395" s="81" t="s">
        <v>229</v>
      </c>
      <c r="F395" s="72">
        <v>0</v>
      </c>
      <c r="G395" s="72">
        <v>0</v>
      </c>
      <c r="H395" s="72">
        <v>0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2">
        <v>0</v>
      </c>
      <c r="P395" s="72">
        <v>0</v>
      </c>
      <c r="Q395" s="72">
        <v>0</v>
      </c>
      <c r="R395" s="82">
        <f t="shared" si="13"/>
        <v>0</v>
      </c>
    </row>
    <row r="396" spans="1:18" x14ac:dyDescent="0.25">
      <c r="A396" s="67">
        <v>6000</v>
      </c>
      <c r="B396" s="132"/>
      <c r="C396" s="69">
        <v>6151</v>
      </c>
      <c r="D396" s="70" t="s">
        <v>612</v>
      </c>
      <c r="E396" s="81" t="s">
        <v>229</v>
      </c>
      <c r="F396" s="72">
        <v>0</v>
      </c>
      <c r="G396" s="72">
        <v>0</v>
      </c>
      <c r="H396" s="72">
        <v>0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82">
        <f t="shared" si="13"/>
        <v>0</v>
      </c>
    </row>
    <row r="397" spans="1:18" x14ac:dyDescent="0.25">
      <c r="A397" s="67">
        <v>6000</v>
      </c>
      <c r="B397" s="132"/>
      <c r="C397" s="69">
        <v>6152</v>
      </c>
      <c r="D397" s="70" t="s">
        <v>602</v>
      </c>
      <c r="E397" s="81" t="s">
        <v>229</v>
      </c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82">
        <f t="shared" si="13"/>
        <v>0</v>
      </c>
    </row>
    <row r="398" spans="1:18" x14ac:dyDescent="0.25">
      <c r="A398" s="67">
        <v>6000</v>
      </c>
      <c r="B398" s="132"/>
      <c r="C398" s="69">
        <v>6161</v>
      </c>
      <c r="D398" s="70" t="s">
        <v>613</v>
      </c>
      <c r="E398" s="81" t="s">
        <v>229</v>
      </c>
      <c r="F398" s="72">
        <v>0</v>
      </c>
      <c r="G398" s="72">
        <v>0</v>
      </c>
      <c r="H398" s="72">
        <v>0</v>
      </c>
      <c r="I398" s="72">
        <v>0</v>
      </c>
      <c r="J398" s="72">
        <v>0</v>
      </c>
      <c r="K398" s="72">
        <v>0</v>
      </c>
      <c r="L398" s="72">
        <v>0</v>
      </c>
      <c r="M398" s="72">
        <v>0</v>
      </c>
      <c r="N398" s="72">
        <v>0</v>
      </c>
      <c r="O398" s="72">
        <v>0</v>
      </c>
      <c r="P398" s="72">
        <v>0</v>
      </c>
      <c r="Q398" s="72">
        <v>0</v>
      </c>
      <c r="R398" s="82">
        <f t="shared" si="13"/>
        <v>0</v>
      </c>
    </row>
    <row r="399" spans="1:18" x14ac:dyDescent="0.25">
      <c r="A399" s="67">
        <v>6000</v>
      </c>
      <c r="B399" s="132"/>
      <c r="C399" s="69">
        <v>6171</v>
      </c>
      <c r="D399" s="70" t="s">
        <v>614</v>
      </c>
      <c r="E399" s="81" t="s">
        <v>229</v>
      </c>
      <c r="F399" s="72">
        <v>0</v>
      </c>
      <c r="G399" s="72">
        <v>0</v>
      </c>
      <c r="H399" s="72">
        <v>0</v>
      </c>
      <c r="I399" s="72">
        <v>0</v>
      </c>
      <c r="J399" s="72">
        <v>0</v>
      </c>
      <c r="K399" s="72">
        <v>0</v>
      </c>
      <c r="L399" s="72">
        <v>0</v>
      </c>
      <c r="M399" s="72">
        <v>0</v>
      </c>
      <c r="N399" s="72">
        <v>0</v>
      </c>
      <c r="O399" s="72">
        <v>0</v>
      </c>
      <c r="P399" s="72">
        <v>0</v>
      </c>
      <c r="Q399" s="72">
        <v>0</v>
      </c>
      <c r="R399" s="82">
        <f t="shared" si="13"/>
        <v>0</v>
      </c>
    </row>
    <row r="400" spans="1:18" x14ac:dyDescent="0.25">
      <c r="A400" s="67">
        <v>6000</v>
      </c>
      <c r="B400" s="132"/>
      <c r="C400" s="69">
        <v>6191</v>
      </c>
      <c r="D400" s="70" t="s">
        <v>615</v>
      </c>
      <c r="E400" s="81" t="s">
        <v>229</v>
      </c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82">
        <f t="shared" si="13"/>
        <v>0</v>
      </c>
    </row>
    <row r="401" spans="1:18" x14ac:dyDescent="0.25">
      <c r="A401" s="67">
        <v>6000</v>
      </c>
      <c r="B401" s="132"/>
      <c r="C401" s="69">
        <v>6211</v>
      </c>
      <c r="D401" s="70" t="s">
        <v>616</v>
      </c>
      <c r="E401" s="81" t="s">
        <v>229</v>
      </c>
      <c r="F401" s="72">
        <v>0</v>
      </c>
      <c r="G401" s="72">
        <v>0</v>
      </c>
      <c r="H401" s="72">
        <v>0</v>
      </c>
      <c r="I401" s="72">
        <v>0</v>
      </c>
      <c r="J401" s="72">
        <v>0</v>
      </c>
      <c r="K401" s="72">
        <v>0</v>
      </c>
      <c r="L401" s="72">
        <v>0</v>
      </c>
      <c r="M401" s="72">
        <v>0</v>
      </c>
      <c r="N401" s="72">
        <v>0</v>
      </c>
      <c r="O401" s="72">
        <v>0</v>
      </c>
      <c r="P401" s="72">
        <v>0</v>
      </c>
      <c r="Q401" s="72">
        <v>0</v>
      </c>
      <c r="R401" s="82">
        <f t="shared" si="13"/>
        <v>0</v>
      </c>
    </row>
    <row r="402" spans="1:18" x14ac:dyDescent="0.25">
      <c r="A402" s="67">
        <v>6000</v>
      </c>
      <c r="B402" s="132"/>
      <c r="C402" s="69">
        <v>6221</v>
      </c>
      <c r="D402" s="70" t="s">
        <v>617</v>
      </c>
      <c r="E402" s="81" t="s">
        <v>229</v>
      </c>
      <c r="F402" s="72">
        <v>0</v>
      </c>
      <c r="G402" s="72">
        <v>0</v>
      </c>
      <c r="H402" s="72">
        <v>0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  <c r="P402" s="72">
        <v>0</v>
      </c>
      <c r="Q402" s="72">
        <v>0</v>
      </c>
      <c r="R402" s="82">
        <f t="shared" si="13"/>
        <v>0</v>
      </c>
    </row>
    <row r="403" spans="1:18" x14ac:dyDescent="0.25">
      <c r="A403" s="67">
        <v>6000</v>
      </c>
      <c r="B403" s="132"/>
      <c r="C403" s="69">
        <v>6222</v>
      </c>
      <c r="D403" s="70" t="s">
        <v>602</v>
      </c>
      <c r="E403" s="81" t="s">
        <v>229</v>
      </c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  <c r="P403" s="72">
        <v>0</v>
      </c>
      <c r="Q403" s="72">
        <v>0</v>
      </c>
      <c r="R403" s="82">
        <f t="shared" si="13"/>
        <v>0</v>
      </c>
    </row>
    <row r="404" spans="1:18" x14ac:dyDescent="0.25">
      <c r="A404" s="67">
        <v>6000</v>
      </c>
      <c r="B404" s="132"/>
      <c r="C404" s="69">
        <v>6223</v>
      </c>
      <c r="D404" s="70" t="s">
        <v>618</v>
      </c>
      <c r="E404" s="81" t="s">
        <v>229</v>
      </c>
      <c r="F404" s="72">
        <v>0</v>
      </c>
      <c r="G404" s="72">
        <v>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82">
        <f t="shared" si="13"/>
        <v>0</v>
      </c>
    </row>
    <row r="405" spans="1:18" x14ac:dyDescent="0.25">
      <c r="A405" s="67">
        <v>6000</v>
      </c>
      <c r="B405" s="132"/>
      <c r="C405" s="69">
        <v>6231</v>
      </c>
      <c r="D405" s="70" t="s">
        <v>619</v>
      </c>
      <c r="E405" s="81" t="s">
        <v>229</v>
      </c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82">
        <f t="shared" si="13"/>
        <v>0</v>
      </c>
    </row>
    <row r="406" spans="1:18" x14ac:dyDescent="0.25">
      <c r="A406" s="67">
        <v>6000</v>
      </c>
      <c r="B406" s="132"/>
      <c r="C406" s="69">
        <v>6241</v>
      </c>
      <c r="D406" s="70" t="s">
        <v>620</v>
      </c>
      <c r="E406" s="81" t="s">
        <v>229</v>
      </c>
      <c r="F406" s="72">
        <v>0</v>
      </c>
      <c r="G406" s="72">
        <v>0</v>
      </c>
      <c r="H406" s="72">
        <v>0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82">
        <f t="shared" si="13"/>
        <v>0</v>
      </c>
    </row>
    <row r="407" spans="1:18" x14ac:dyDescent="0.25">
      <c r="A407" s="67">
        <v>6000</v>
      </c>
      <c r="B407" s="132"/>
      <c r="C407" s="69">
        <v>6251</v>
      </c>
      <c r="D407" s="70" t="s">
        <v>602</v>
      </c>
      <c r="E407" s="81" t="s">
        <v>229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  <c r="P407" s="72">
        <v>0</v>
      </c>
      <c r="Q407" s="72">
        <v>0</v>
      </c>
      <c r="R407" s="82">
        <f t="shared" si="13"/>
        <v>0</v>
      </c>
    </row>
    <row r="408" spans="1:18" x14ac:dyDescent="0.25">
      <c r="A408" s="67">
        <v>6000</v>
      </c>
      <c r="B408" s="132"/>
      <c r="C408" s="69">
        <v>6261</v>
      </c>
      <c r="D408" s="70" t="s">
        <v>613</v>
      </c>
      <c r="E408" s="81" t="s">
        <v>229</v>
      </c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  <c r="P408" s="72">
        <v>0</v>
      </c>
      <c r="Q408" s="72">
        <v>0</v>
      </c>
      <c r="R408" s="82">
        <f t="shared" si="13"/>
        <v>0</v>
      </c>
    </row>
    <row r="409" spans="1:18" x14ac:dyDescent="0.25">
      <c r="A409" s="67">
        <v>6000</v>
      </c>
      <c r="B409" s="132"/>
      <c r="C409" s="69">
        <v>6271</v>
      </c>
      <c r="D409" s="70" t="s">
        <v>614</v>
      </c>
      <c r="E409" s="81" t="s">
        <v>229</v>
      </c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2">
        <v>0</v>
      </c>
      <c r="P409" s="72">
        <v>0</v>
      </c>
      <c r="Q409" s="72">
        <v>0</v>
      </c>
      <c r="R409" s="82">
        <f t="shared" si="13"/>
        <v>0</v>
      </c>
    </row>
    <row r="410" spans="1:18" x14ac:dyDescent="0.25">
      <c r="A410" s="67">
        <v>6000</v>
      </c>
      <c r="B410" s="132"/>
      <c r="C410" s="69">
        <v>6291</v>
      </c>
      <c r="D410" s="70" t="s">
        <v>615</v>
      </c>
      <c r="E410" s="81" t="s">
        <v>229</v>
      </c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  <c r="P410" s="72">
        <v>0</v>
      </c>
      <c r="Q410" s="72">
        <v>0</v>
      </c>
      <c r="R410" s="82">
        <f t="shared" si="13"/>
        <v>0</v>
      </c>
    </row>
    <row r="411" spans="1:18" x14ac:dyDescent="0.25">
      <c r="A411" s="67">
        <v>6000</v>
      </c>
      <c r="B411" s="132"/>
      <c r="C411" s="69">
        <v>6311</v>
      </c>
      <c r="D411" s="70" t="s">
        <v>621</v>
      </c>
      <c r="E411" s="81" t="s">
        <v>229</v>
      </c>
      <c r="F411" s="72">
        <v>0</v>
      </c>
      <c r="G411" s="72">
        <v>0</v>
      </c>
      <c r="H411" s="72">
        <v>0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82">
        <f t="shared" si="13"/>
        <v>0</v>
      </c>
    </row>
    <row r="412" spans="1:18" x14ac:dyDescent="0.25">
      <c r="A412" s="67">
        <v>6000</v>
      </c>
      <c r="B412" s="132"/>
      <c r="C412" s="69">
        <v>6321</v>
      </c>
      <c r="D412" s="70" t="s">
        <v>622</v>
      </c>
      <c r="E412" s="81" t="s">
        <v>229</v>
      </c>
      <c r="F412" s="72">
        <v>0</v>
      </c>
      <c r="G412" s="72">
        <v>0</v>
      </c>
      <c r="H412" s="72">
        <v>0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2">
        <v>0</v>
      </c>
      <c r="P412" s="72">
        <v>0</v>
      </c>
      <c r="Q412" s="72">
        <v>0</v>
      </c>
      <c r="R412" s="82">
        <f t="shared" si="13"/>
        <v>0</v>
      </c>
    </row>
    <row r="413" spans="1:18" x14ac:dyDescent="0.25">
      <c r="A413" s="74" t="s">
        <v>700</v>
      </c>
      <c r="B413" s="133"/>
      <c r="C413" s="74"/>
      <c r="D413" s="74"/>
      <c r="E413" s="74"/>
      <c r="F413" s="75">
        <f>SUM(F384:F412)</f>
        <v>0</v>
      </c>
      <c r="G413" s="75">
        <f t="shared" ref="G413:Q413" si="14">SUM(G384:G412)</f>
        <v>0</v>
      </c>
      <c r="H413" s="75">
        <f t="shared" si="14"/>
        <v>0</v>
      </c>
      <c r="I413" s="75">
        <f t="shared" si="14"/>
        <v>0</v>
      </c>
      <c r="J413" s="75">
        <f t="shared" si="14"/>
        <v>0</v>
      </c>
      <c r="K413" s="75">
        <f t="shared" si="14"/>
        <v>0</v>
      </c>
      <c r="L413" s="75">
        <f t="shared" si="14"/>
        <v>0</v>
      </c>
      <c r="M413" s="75">
        <f t="shared" si="14"/>
        <v>0</v>
      </c>
      <c r="N413" s="75">
        <f t="shared" si="14"/>
        <v>0</v>
      </c>
      <c r="O413" s="75">
        <f t="shared" si="14"/>
        <v>0</v>
      </c>
      <c r="P413" s="75">
        <f t="shared" si="14"/>
        <v>0</v>
      </c>
      <c r="Q413" s="75">
        <f t="shared" si="14"/>
        <v>0</v>
      </c>
      <c r="R413" s="76">
        <f>SUM(R384:R412)</f>
        <v>0</v>
      </c>
    </row>
    <row r="414" spans="1:18" x14ac:dyDescent="0.25">
      <c r="A414" s="80"/>
      <c r="B414" s="134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73"/>
    </row>
    <row r="415" spans="1:18" x14ac:dyDescent="0.25">
      <c r="A415" s="67">
        <v>7000</v>
      </c>
      <c r="B415" s="132"/>
      <c r="C415" s="69">
        <v>7111</v>
      </c>
      <c r="D415" s="70" t="s">
        <v>623</v>
      </c>
      <c r="E415" s="85" t="s">
        <v>229</v>
      </c>
      <c r="F415" s="72">
        <v>0</v>
      </c>
      <c r="G415" s="72">
        <v>0</v>
      </c>
      <c r="H415" s="72">
        <v>0</v>
      </c>
      <c r="I415" s="72">
        <v>0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82">
        <f t="shared" ref="R415:R463" si="15">SUM(F415:Q415)</f>
        <v>0</v>
      </c>
    </row>
    <row r="416" spans="1:18" x14ac:dyDescent="0.25">
      <c r="A416" s="67">
        <v>7000</v>
      </c>
      <c r="B416" s="132"/>
      <c r="C416" s="69">
        <v>7121</v>
      </c>
      <c r="D416" s="70" t="s">
        <v>624</v>
      </c>
      <c r="E416" s="85" t="s">
        <v>229</v>
      </c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82">
        <f t="shared" si="15"/>
        <v>0</v>
      </c>
    </row>
    <row r="417" spans="1:18" x14ac:dyDescent="0.25">
      <c r="A417" s="67">
        <v>7000</v>
      </c>
      <c r="B417" s="132"/>
      <c r="C417" s="69">
        <v>7211</v>
      </c>
      <c r="D417" s="70" t="s">
        <v>625</v>
      </c>
      <c r="E417" s="85" t="s">
        <v>229</v>
      </c>
      <c r="F417" s="72">
        <v>0</v>
      </c>
      <c r="G417" s="72">
        <v>0</v>
      </c>
      <c r="H417" s="72">
        <v>0</v>
      </c>
      <c r="I417" s="72">
        <v>0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2">
        <v>0</v>
      </c>
      <c r="P417" s="72">
        <v>0</v>
      </c>
      <c r="Q417" s="72">
        <v>0</v>
      </c>
      <c r="R417" s="82">
        <f t="shared" si="15"/>
        <v>0</v>
      </c>
    </row>
    <row r="418" spans="1:18" x14ac:dyDescent="0.25">
      <c r="A418" s="67">
        <v>7000</v>
      </c>
      <c r="B418" s="132"/>
      <c r="C418" s="69">
        <v>7221</v>
      </c>
      <c r="D418" s="70" t="s">
        <v>626</v>
      </c>
      <c r="E418" s="85" t="s">
        <v>229</v>
      </c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82">
        <f t="shared" si="15"/>
        <v>0</v>
      </c>
    </row>
    <row r="419" spans="1:18" x14ac:dyDescent="0.25">
      <c r="A419" s="67">
        <v>7000</v>
      </c>
      <c r="B419" s="132"/>
      <c r="C419" s="69">
        <v>7231</v>
      </c>
      <c r="D419" s="70" t="s">
        <v>627</v>
      </c>
      <c r="E419" s="85" t="s">
        <v>229</v>
      </c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82">
        <f t="shared" si="15"/>
        <v>0</v>
      </c>
    </row>
    <row r="420" spans="1:18" x14ac:dyDescent="0.25">
      <c r="A420" s="67">
        <v>7000</v>
      </c>
      <c r="B420" s="132"/>
      <c r="C420" s="69">
        <v>7241</v>
      </c>
      <c r="D420" s="70" t="s">
        <v>628</v>
      </c>
      <c r="E420" s="85" t="s">
        <v>229</v>
      </c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82">
        <f t="shared" si="15"/>
        <v>0</v>
      </c>
    </row>
    <row r="421" spans="1:18" x14ac:dyDescent="0.25">
      <c r="A421" s="67">
        <v>7000</v>
      </c>
      <c r="B421" s="132"/>
      <c r="C421" s="69">
        <v>7251</v>
      </c>
      <c r="D421" s="70" t="s">
        <v>629</v>
      </c>
      <c r="E421" s="85" t="s">
        <v>229</v>
      </c>
      <c r="F421" s="72">
        <v>0</v>
      </c>
      <c r="G421" s="72">
        <v>0</v>
      </c>
      <c r="H421" s="72">
        <v>0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2">
        <v>0</v>
      </c>
      <c r="P421" s="72">
        <v>0</v>
      </c>
      <c r="Q421" s="72">
        <v>0</v>
      </c>
      <c r="R421" s="82">
        <f t="shared" si="15"/>
        <v>0</v>
      </c>
    </row>
    <row r="422" spans="1:18" x14ac:dyDescent="0.25">
      <c r="A422" s="67">
        <v>7000</v>
      </c>
      <c r="B422" s="132"/>
      <c r="C422" s="69">
        <v>7261</v>
      </c>
      <c r="D422" s="70" t="s">
        <v>630</v>
      </c>
      <c r="E422" s="85" t="s">
        <v>229</v>
      </c>
      <c r="F422" s="72">
        <v>0</v>
      </c>
      <c r="G422" s="72">
        <v>0</v>
      </c>
      <c r="H422" s="72">
        <v>0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  <c r="P422" s="72">
        <v>0</v>
      </c>
      <c r="Q422" s="72">
        <v>0</v>
      </c>
      <c r="R422" s="82">
        <f t="shared" si="15"/>
        <v>0</v>
      </c>
    </row>
    <row r="423" spans="1:18" x14ac:dyDescent="0.25">
      <c r="A423" s="67">
        <v>7000</v>
      </c>
      <c r="B423" s="132"/>
      <c r="C423" s="69">
        <v>7271</v>
      </c>
      <c r="D423" s="70" t="s">
        <v>631</v>
      </c>
      <c r="E423" s="85" t="s">
        <v>229</v>
      </c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82">
        <f t="shared" si="15"/>
        <v>0</v>
      </c>
    </row>
    <row r="424" spans="1:18" x14ac:dyDescent="0.25">
      <c r="A424" s="67">
        <v>7000</v>
      </c>
      <c r="B424" s="132"/>
      <c r="C424" s="69">
        <v>7281</v>
      </c>
      <c r="D424" s="70" t="s">
        <v>632</v>
      </c>
      <c r="E424" s="85" t="s">
        <v>229</v>
      </c>
      <c r="F424" s="72">
        <v>0</v>
      </c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82">
        <f t="shared" si="15"/>
        <v>0</v>
      </c>
    </row>
    <row r="425" spans="1:18" x14ac:dyDescent="0.25">
      <c r="A425" s="67">
        <v>7000</v>
      </c>
      <c r="B425" s="132"/>
      <c r="C425" s="69">
        <v>7291</v>
      </c>
      <c r="D425" s="70" t="s">
        <v>633</v>
      </c>
      <c r="E425" s="85" t="s">
        <v>229</v>
      </c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82">
        <f t="shared" si="15"/>
        <v>0</v>
      </c>
    </row>
    <row r="426" spans="1:18" x14ac:dyDescent="0.25">
      <c r="A426" s="67">
        <v>7000</v>
      </c>
      <c r="B426" s="132"/>
      <c r="C426" s="69">
        <v>7311</v>
      </c>
      <c r="D426" s="70" t="s">
        <v>634</v>
      </c>
      <c r="E426" s="85" t="s">
        <v>229</v>
      </c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  <c r="P426" s="72">
        <v>0</v>
      </c>
      <c r="Q426" s="72">
        <v>0</v>
      </c>
      <c r="R426" s="82">
        <f t="shared" si="15"/>
        <v>0</v>
      </c>
    </row>
    <row r="427" spans="1:18" x14ac:dyDescent="0.25">
      <c r="A427" s="67">
        <v>7000</v>
      </c>
      <c r="B427" s="132"/>
      <c r="C427" s="69">
        <v>7321</v>
      </c>
      <c r="D427" s="70" t="s">
        <v>635</v>
      </c>
      <c r="E427" s="85" t="s">
        <v>229</v>
      </c>
      <c r="F427" s="72">
        <v>0</v>
      </c>
      <c r="G427" s="72">
        <v>0</v>
      </c>
      <c r="H427" s="72">
        <v>0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2">
        <v>0</v>
      </c>
      <c r="P427" s="72">
        <v>0</v>
      </c>
      <c r="Q427" s="72">
        <v>0</v>
      </c>
      <c r="R427" s="82">
        <f t="shared" si="15"/>
        <v>0</v>
      </c>
    </row>
    <row r="428" spans="1:18" x14ac:dyDescent="0.25">
      <c r="A428" s="67">
        <v>7000</v>
      </c>
      <c r="B428" s="132"/>
      <c r="C428" s="69">
        <v>7331</v>
      </c>
      <c r="D428" s="70" t="s">
        <v>636</v>
      </c>
      <c r="E428" s="85" t="s">
        <v>229</v>
      </c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82">
        <f t="shared" si="15"/>
        <v>0</v>
      </c>
    </row>
    <row r="429" spans="1:18" x14ac:dyDescent="0.25">
      <c r="A429" s="67">
        <v>7000</v>
      </c>
      <c r="B429" s="132"/>
      <c r="C429" s="69">
        <v>7341</v>
      </c>
      <c r="D429" s="70" t="s">
        <v>637</v>
      </c>
      <c r="E429" s="85" t="s">
        <v>229</v>
      </c>
      <c r="F429" s="72">
        <v>0</v>
      </c>
      <c r="G429" s="72">
        <v>0</v>
      </c>
      <c r="H429" s="72">
        <v>0</v>
      </c>
      <c r="I429" s="72">
        <v>0</v>
      </c>
      <c r="J429" s="72">
        <v>0</v>
      </c>
      <c r="K429" s="72">
        <v>0</v>
      </c>
      <c r="L429" s="72">
        <v>0</v>
      </c>
      <c r="M429" s="72">
        <v>0</v>
      </c>
      <c r="N429" s="72">
        <v>0</v>
      </c>
      <c r="O429" s="72">
        <v>0</v>
      </c>
      <c r="P429" s="72">
        <v>0</v>
      </c>
      <c r="Q429" s="72">
        <v>0</v>
      </c>
      <c r="R429" s="82">
        <f t="shared" si="15"/>
        <v>0</v>
      </c>
    </row>
    <row r="430" spans="1:18" x14ac:dyDescent="0.25">
      <c r="A430" s="67">
        <v>7000</v>
      </c>
      <c r="B430" s="132"/>
      <c r="C430" s="69">
        <v>7351</v>
      </c>
      <c r="D430" s="70" t="s">
        <v>638</v>
      </c>
      <c r="E430" s="85" t="s">
        <v>229</v>
      </c>
      <c r="F430" s="72">
        <v>0</v>
      </c>
      <c r="G430" s="72">
        <v>0</v>
      </c>
      <c r="H430" s="72">
        <v>0</v>
      </c>
      <c r="I430" s="72">
        <v>0</v>
      </c>
      <c r="J430" s="72">
        <v>0</v>
      </c>
      <c r="K430" s="72">
        <v>0</v>
      </c>
      <c r="L430" s="72">
        <v>0</v>
      </c>
      <c r="M430" s="72">
        <v>0</v>
      </c>
      <c r="N430" s="72">
        <v>0</v>
      </c>
      <c r="O430" s="72">
        <v>0</v>
      </c>
      <c r="P430" s="72">
        <v>0</v>
      </c>
      <c r="Q430" s="72">
        <v>0</v>
      </c>
      <c r="R430" s="82">
        <f t="shared" si="15"/>
        <v>0</v>
      </c>
    </row>
    <row r="431" spans="1:18" x14ac:dyDescent="0.25">
      <c r="A431" s="67">
        <v>7000</v>
      </c>
      <c r="B431" s="132"/>
      <c r="C431" s="69">
        <v>7391</v>
      </c>
      <c r="D431" s="70" t="s">
        <v>639</v>
      </c>
      <c r="E431" s="85" t="s">
        <v>229</v>
      </c>
      <c r="F431" s="72">
        <v>0</v>
      </c>
      <c r="G431" s="72">
        <v>0</v>
      </c>
      <c r="H431" s="72">
        <v>0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82">
        <f t="shared" si="15"/>
        <v>0</v>
      </c>
    </row>
    <row r="432" spans="1:18" x14ac:dyDescent="0.25">
      <c r="A432" s="67">
        <v>7000</v>
      </c>
      <c r="B432" s="132"/>
      <c r="C432" s="69">
        <v>7411</v>
      </c>
      <c r="D432" s="70" t="s">
        <v>640</v>
      </c>
      <c r="E432" s="85" t="s">
        <v>229</v>
      </c>
      <c r="F432" s="72">
        <v>0</v>
      </c>
      <c r="G432" s="72">
        <v>0</v>
      </c>
      <c r="H432" s="72">
        <v>0</v>
      </c>
      <c r="I432" s="72">
        <v>0</v>
      </c>
      <c r="J432" s="72">
        <v>0</v>
      </c>
      <c r="K432" s="72">
        <v>0</v>
      </c>
      <c r="L432" s="72">
        <v>0</v>
      </c>
      <c r="M432" s="72">
        <v>0</v>
      </c>
      <c r="N432" s="72">
        <v>0</v>
      </c>
      <c r="O432" s="72">
        <v>0</v>
      </c>
      <c r="P432" s="72">
        <v>0</v>
      </c>
      <c r="Q432" s="72">
        <v>0</v>
      </c>
      <c r="R432" s="82">
        <f t="shared" si="15"/>
        <v>0</v>
      </c>
    </row>
    <row r="433" spans="1:18" x14ac:dyDescent="0.25">
      <c r="A433" s="67">
        <v>7000</v>
      </c>
      <c r="B433" s="132"/>
      <c r="C433" s="69">
        <v>7421</v>
      </c>
      <c r="D433" s="70" t="s">
        <v>641</v>
      </c>
      <c r="E433" s="85" t="s">
        <v>229</v>
      </c>
      <c r="F433" s="72">
        <v>0</v>
      </c>
      <c r="G433" s="72">
        <v>0</v>
      </c>
      <c r="H433" s="72">
        <v>0</v>
      </c>
      <c r="I433" s="72">
        <v>0</v>
      </c>
      <c r="J433" s="72">
        <v>0</v>
      </c>
      <c r="K433" s="72">
        <v>0</v>
      </c>
      <c r="L433" s="72">
        <v>0</v>
      </c>
      <c r="M433" s="72">
        <v>0</v>
      </c>
      <c r="N433" s="72">
        <v>0</v>
      </c>
      <c r="O433" s="72">
        <v>0</v>
      </c>
      <c r="P433" s="72">
        <v>0</v>
      </c>
      <c r="Q433" s="72">
        <v>0</v>
      </c>
      <c r="R433" s="82">
        <f t="shared" si="15"/>
        <v>0</v>
      </c>
    </row>
    <row r="434" spans="1:18" x14ac:dyDescent="0.25">
      <c r="A434" s="67">
        <v>7000</v>
      </c>
      <c r="B434" s="132"/>
      <c r="C434" s="69">
        <v>7431</v>
      </c>
      <c r="D434" s="70" t="s">
        <v>642</v>
      </c>
      <c r="E434" s="85" t="s">
        <v>229</v>
      </c>
      <c r="F434" s="72">
        <v>0</v>
      </c>
      <c r="G434" s="72">
        <v>0</v>
      </c>
      <c r="H434" s="72">
        <v>0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2">
        <v>0</v>
      </c>
      <c r="P434" s="72">
        <v>0</v>
      </c>
      <c r="Q434" s="72">
        <v>0</v>
      </c>
      <c r="R434" s="82">
        <f t="shared" si="15"/>
        <v>0</v>
      </c>
    </row>
    <row r="435" spans="1:18" x14ac:dyDescent="0.25">
      <c r="A435" s="67">
        <v>7000</v>
      </c>
      <c r="B435" s="132"/>
      <c r="C435" s="69">
        <v>7441</v>
      </c>
      <c r="D435" s="70" t="s">
        <v>643</v>
      </c>
      <c r="E435" s="85" t="s">
        <v>229</v>
      </c>
      <c r="F435" s="72">
        <v>0</v>
      </c>
      <c r="G435" s="72">
        <v>0</v>
      </c>
      <c r="H435" s="72">
        <v>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82">
        <f t="shared" si="15"/>
        <v>0</v>
      </c>
    </row>
    <row r="436" spans="1:18" x14ac:dyDescent="0.25">
      <c r="A436" s="67">
        <v>7000</v>
      </c>
      <c r="B436" s="132"/>
      <c r="C436" s="69">
        <v>7451</v>
      </c>
      <c r="D436" s="70" t="s">
        <v>644</v>
      </c>
      <c r="E436" s="85" t="s">
        <v>229</v>
      </c>
      <c r="F436" s="72">
        <v>0</v>
      </c>
      <c r="G436" s="72">
        <v>0</v>
      </c>
      <c r="H436" s="72">
        <v>0</v>
      </c>
      <c r="I436" s="72">
        <v>0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2">
        <v>0</v>
      </c>
      <c r="P436" s="72">
        <v>0</v>
      </c>
      <c r="Q436" s="72">
        <v>0</v>
      </c>
      <c r="R436" s="82">
        <f t="shared" si="15"/>
        <v>0</v>
      </c>
    </row>
    <row r="437" spans="1:18" x14ac:dyDescent="0.25">
      <c r="A437" s="67">
        <v>7000</v>
      </c>
      <c r="B437" s="132"/>
      <c r="C437" s="69">
        <v>7461</v>
      </c>
      <c r="D437" s="70" t="s">
        <v>645</v>
      </c>
      <c r="E437" s="85" t="s">
        <v>229</v>
      </c>
      <c r="F437" s="72">
        <v>0</v>
      </c>
      <c r="G437" s="72">
        <v>0</v>
      </c>
      <c r="H437" s="72">
        <v>0</v>
      </c>
      <c r="I437" s="72">
        <v>0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82">
        <f t="shared" si="15"/>
        <v>0</v>
      </c>
    </row>
    <row r="438" spans="1:18" x14ac:dyDescent="0.25">
      <c r="A438" s="67">
        <v>7000</v>
      </c>
      <c r="B438" s="132"/>
      <c r="C438" s="69">
        <v>7471</v>
      </c>
      <c r="D438" s="70" t="s">
        <v>646</v>
      </c>
      <c r="E438" s="85" t="s">
        <v>229</v>
      </c>
      <c r="F438" s="72">
        <v>0</v>
      </c>
      <c r="G438" s="72">
        <v>0</v>
      </c>
      <c r="H438" s="72">
        <v>0</v>
      </c>
      <c r="I438" s="72">
        <v>0</v>
      </c>
      <c r="J438" s="72">
        <v>0</v>
      </c>
      <c r="K438" s="72">
        <v>0</v>
      </c>
      <c r="L438" s="72">
        <v>0</v>
      </c>
      <c r="M438" s="72">
        <v>0</v>
      </c>
      <c r="N438" s="72">
        <v>0</v>
      </c>
      <c r="O438" s="72">
        <v>0</v>
      </c>
      <c r="P438" s="72">
        <v>0</v>
      </c>
      <c r="Q438" s="72">
        <v>0</v>
      </c>
      <c r="R438" s="82">
        <f t="shared" si="15"/>
        <v>0</v>
      </c>
    </row>
    <row r="439" spans="1:18" x14ac:dyDescent="0.25">
      <c r="A439" s="67">
        <v>7000</v>
      </c>
      <c r="B439" s="132"/>
      <c r="C439" s="69">
        <v>7481</v>
      </c>
      <c r="D439" s="70" t="s">
        <v>647</v>
      </c>
      <c r="E439" s="85" t="s">
        <v>229</v>
      </c>
      <c r="F439" s="72">
        <v>0</v>
      </c>
      <c r="G439" s="72">
        <v>0</v>
      </c>
      <c r="H439" s="72">
        <v>0</v>
      </c>
      <c r="I439" s="72">
        <v>0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82">
        <f t="shared" si="15"/>
        <v>0</v>
      </c>
    </row>
    <row r="440" spans="1:18" x14ac:dyDescent="0.25">
      <c r="A440" s="67">
        <v>7000</v>
      </c>
      <c r="B440" s="132"/>
      <c r="C440" s="69">
        <v>7491</v>
      </c>
      <c r="D440" s="70" t="s">
        <v>648</v>
      </c>
      <c r="E440" s="85" t="s">
        <v>229</v>
      </c>
      <c r="F440" s="72">
        <v>0</v>
      </c>
      <c r="G440" s="72">
        <v>0</v>
      </c>
      <c r="H440" s="72">
        <v>0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82">
        <f t="shared" si="15"/>
        <v>0</v>
      </c>
    </row>
    <row r="441" spans="1:18" x14ac:dyDescent="0.25">
      <c r="A441" s="67">
        <v>7000</v>
      </c>
      <c r="B441" s="132"/>
      <c r="C441" s="69">
        <v>7511</v>
      </c>
      <c r="D441" s="70" t="s">
        <v>649</v>
      </c>
      <c r="E441" s="85" t="s">
        <v>229</v>
      </c>
      <c r="F441" s="72">
        <v>0</v>
      </c>
      <c r="G441" s="72">
        <v>0</v>
      </c>
      <c r="H441" s="72">
        <v>0</v>
      </c>
      <c r="I441" s="72">
        <v>0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82">
        <f t="shared" si="15"/>
        <v>0</v>
      </c>
    </row>
    <row r="442" spans="1:18" x14ac:dyDescent="0.25">
      <c r="A442" s="67">
        <v>7000</v>
      </c>
      <c r="B442" s="132"/>
      <c r="C442" s="69">
        <v>7521</v>
      </c>
      <c r="D442" s="70" t="s">
        <v>650</v>
      </c>
      <c r="E442" s="85" t="s">
        <v>229</v>
      </c>
      <c r="F442" s="72">
        <v>0</v>
      </c>
      <c r="G442" s="72">
        <v>0</v>
      </c>
      <c r="H442" s="72">
        <v>0</v>
      </c>
      <c r="I442" s="72">
        <v>0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82">
        <f t="shared" si="15"/>
        <v>0</v>
      </c>
    </row>
    <row r="443" spans="1:18" x14ac:dyDescent="0.25">
      <c r="A443" s="67">
        <v>7000</v>
      </c>
      <c r="B443" s="132"/>
      <c r="C443" s="69">
        <v>7531</v>
      </c>
      <c r="D443" s="70" t="s">
        <v>651</v>
      </c>
      <c r="E443" s="85" t="s">
        <v>229</v>
      </c>
      <c r="F443" s="72">
        <v>0</v>
      </c>
      <c r="G443" s="72">
        <v>0</v>
      </c>
      <c r="H443" s="72">
        <v>0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82">
        <f t="shared" si="15"/>
        <v>0</v>
      </c>
    </row>
    <row r="444" spans="1:18" x14ac:dyDescent="0.25">
      <c r="A444" s="67">
        <v>7000</v>
      </c>
      <c r="B444" s="132"/>
      <c r="C444" s="69">
        <v>7541</v>
      </c>
      <c r="D444" s="70" t="s">
        <v>652</v>
      </c>
      <c r="E444" s="85" t="s">
        <v>229</v>
      </c>
      <c r="F444" s="72">
        <v>0</v>
      </c>
      <c r="G444" s="72">
        <v>0</v>
      </c>
      <c r="H444" s="72">
        <v>0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82">
        <f t="shared" si="15"/>
        <v>0</v>
      </c>
    </row>
    <row r="445" spans="1:18" x14ac:dyDescent="0.25">
      <c r="A445" s="67">
        <v>7000</v>
      </c>
      <c r="B445" s="132"/>
      <c r="C445" s="69">
        <v>7551</v>
      </c>
      <c r="D445" s="70" t="s">
        <v>653</v>
      </c>
      <c r="E445" s="85" t="s">
        <v>229</v>
      </c>
      <c r="F445" s="72">
        <v>0</v>
      </c>
      <c r="G445" s="72">
        <v>0</v>
      </c>
      <c r="H445" s="72">
        <v>0</v>
      </c>
      <c r="I445" s="72">
        <v>0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2">
        <v>0</v>
      </c>
      <c r="P445" s="72">
        <v>0</v>
      </c>
      <c r="Q445" s="72">
        <v>0</v>
      </c>
      <c r="R445" s="82">
        <f t="shared" si="15"/>
        <v>0</v>
      </c>
    </row>
    <row r="446" spans="1:18" x14ac:dyDescent="0.25">
      <c r="A446" s="67">
        <v>7000</v>
      </c>
      <c r="B446" s="132"/>
      <c r="C446" s="69">
        <v>7561</v>
      </c>
      <c r="D446" s="70" t="s">
        <v>654</v>
      </c>
      <c r="E446" s="85" t="s">
        <v>229</v>
      </c>
      <c r="F446" s="72">
        <v>0</v>
      </c>
      <c r="G446" s="72">
        <v>0</v>
      </c>
      <c r="H446" s="72">
        <v>0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82">
        <f t="shared" si="15"/>
        <v>0</v>
      </c>
    </row>
    <row r="447" spans="1:18" x14ac:dyDescent="0.25">
      <c r="A447" s="67">
        <v>7000</v>
      </c>
      <c r="B447" s="132"/>
      <c r="C447" s="69">
        <v>7571</v>
      </c>
      <c r="D447" s="70" t="s">
        <v>655</v>
      </c>
      <c r="E447" s="85" t="s">
        <v>229</v>
      </c>
      <c r="F447" s="72">
        <v>0</v>
      </c>
      <c r="G447" s="72">
        <v>0</v>
      </c>
      <c r="H447" s="72">
        <v>0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2">
        <v>0</v>
      </c>
      <c r="P447" s="72">
        <v>0</v>
      </c>
      <c r="Q447" s="72">
        <v>0</v>
      </c>
      <c r="R447" s="82">
        <f t="shared" si="15"/>
        <v>0</v>
      </c>
    </row>
    <row r="448" spans="1:18" x14ac:dyDescent="0.25">
      <c r="A448" s="67">
        <v>7000</v>
      </c>
      <c r="B448" s="132"/>
      <c r="C448" s="69">
        <v>7581</v>
      </c>
      <c r="D448" s="70" t="s">
        <v>656</v>
      </c>
      <c r="E448" s="85" t="s">
        <v>229</v>
      </c>
      <c r="F448" s="72">
        <v>0</v>
      </c>
      <c r="G448" s="72">
        <v>0</v>
      </c>
      <c r="H448" s="72">
        <v>0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82">
        <f t="shared" si="15"/>
        <v>0</v>
      </c>
    </row>
    <row r="449" spans="1:18" x14ac:dyDescent="0.25">
      <c r="A449" s="67">
        <v>7000</v>
      </c>
      <c r="B449" s="132"/>
      <c r="C449" s="69">
        <v>7582</v>
      </c>
      <c r="D449" s="70" t="s">
        <v>657</v>
      </c>
      <c r="E449" s="85" t="s">
        <v>229</v>
      </c>
      <c r="F449" s="72">
        <v>0</v>
      </c>
      <c r="G449" s="72">
        <v>0</v>
      </c>
      <c r="H449" s="72">
        <v>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2">
        <v>0</v>
      </c>
      <c r="P449" s="72">
        <v>0</v>
      </c>
      <c r="Q449" s="72">
        <v>0</v>
      </c>
      <c r="R449" s="82">
        <f t="shared" si="15"/>
        <v>0</v>
      </c>
    </row>
    <row r="450" spans="1:18" x14ac:dyDescent="0.25">
      <c r="A450" s="67">
        <v>7000</v>
      </c>
      <c r="B450" s="132"/>
      <c r="C450" s="69">
        <v>7583</v>
      </c>
      <c r="D450" s="70" t="s">
        <v>658</v>
      </c>
      <c r="E450" s="85" t="s">
        <v>229</v>
      </c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82">
        <f t="shared" si="15"/>
        <v>0</v>
      </c>
    </row>
    <row r="451" spans="1:18" x14ac:dyDescent="0.25">
      <c r="A451" s="67">
        <v>7000</v>
      </c>
      <c r="B451" s="132"/>
      <c r="C451" s="69">
        <v>7591</v>
      </c>
      <c r="D451" s="70" t="s">
        <v>659</v>
      </c>
      <c r="E451" s="85" t="s">
        <v>229</v>
      </c>
      <c r="F451" s="72">
        <v>0</v>
      </c>
      <c r="G451" s="72">
        <v>0</v>
      </c>
      <c r="H451" s="72">
        <v>0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82">
        <f t="shared" si="15"/>
        <v>0</v>
      </c>
    </row>
    <row r="452" spans="1:18" x14ac:dyDescent="0.25">
      <c r="A452" s="67">
        <v>7000</v>
      </c>
      <c r="B452" s="132"/>
      <c r="C452" s="69">
        <v>7611</v>
      </c>
      <c r="D452" s="70" t="s">
        <v>660</v>
      </c>
      <c r="E452" s="85" t="s">
        <v>229</v>
      </c>
      <c r="F452" s="72">
        <v>0</v>
      </c>
      <c r="G452" s="72">
        <v>0</v>
      </c>
      <c r="H452" s="72">
        <v>0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  <c r="P452" s="72">
        <v>0</v>
      </c>
      <c r="Q452" s="72">
        <v>0</v>
      </c>
      <c r="R452" s="82">
        <f t="shared" si="15"/>
        <v>0</v>
      </c>
    </row>
    <row r="453" spans="1:18" x14ac:dyDescent="0.25">
      <c r="A453" s="67">
        <v>7000</v>
      </c>
      <c r="B453" s="132"/>
      <c r="C453" s="69">
        <v>7621</v>
      </c>
      <c r="D453" s="70" t="s">
        <v>661</v>
      </c>
      <c r="E453" s="85" t="s">
        <v>229</v>
      </c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82">
        <f t="shared" si="15"/>
        <v>0</v>
      </c>
    </row>
    <row r="454" spans="1:18" x14ac:dyDescent="0.25">
      <c r="A454" s="67">
        <v>7000</v>
      </c>
      <c r="B454" s="132"/>
      <c r="C454" s="69">
        <v>7911</v>
      </c>
      <c r="D454" s="70" t="s">
        <v>662</v>
      </c>
      <c r="E454" s="85" t="s">
        <v>229</v>
      </c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>
        <v>0</v>
      </c>
      <c r="R454" s="82">
        <f t="shared" si="15"/>
        <v>0</v>
      </c>
    </row>
    <row r="455" spans="1:18" x14ac:dyDescent="0.25">
      <c r="A455" s="67">
        <v>7000</v>
      </c>
      <c r="B455" s="132"/>
      <c r="C455" s="69">
        <v>7921</v>
      </c>
      <c r="D455" s="70" t="s">
        <v>663</v>
      </c>
      <c r="E455" s="85" t="s">
        <v>229</v>
      </c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82">
        <f t="shared" si="15"/>
        <v>0</v>
      </c>
    </row>
    <row r="456" spans="1:18" x14ac:dyDescent="0.25">
      <c r="A456" s="67">
        <v>7000</v>
      </c>
      <c r="B456" s="132"/>
      <c r="C456" s="69">
        <v>7922</v>
      </c>
      <c r="D456" s="70" t="s">
        <v>664</v>
      </c>
      <c r="E456" s="85" t="s">
        <v>229</v>
      </c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  <c r="P456" s="72">
        <v>0</v>
      </c>
      <c r="Q456" s="72">
        <v>0</v>
      </c>
      <c r="R456" s="82">
        <f t="shared" si="15"/>
        <v>0</v>
      </c>
    </row>
    <row r="457" spans="1:18" x14ac:dyDescent="0.25">
      <c r="A457" s="67">
        <v>7000</v>
      </c>
      <c r="B457" s="132"/>
      <c r="C457" s="69">
        <v>7923</v>
      </c>
      <c r="D457" s="70" t="s">
        <v>665</v>
      </c>
      <c r="E457" s="85" t="s">
        <v>229</v>
      </c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v>0</v>
      </c>
      <c r="L457" s="72">
        <v>0</v>
      </c>
      <c r="M457" s="72">
        <v>0</v>
      </c>
      <c r="N457" s="72">
        <v>0</v>
      </c>
      <c r="O457" s="72">
        <v>0</v>
      </c>
      <c r="P457" s="72">
        <v>0</v>
      </c>
      <c r="Q457" s="72">
        <v>0</v>
      </c>
      <c r="R457" s="82">
        <f t="shared" si="15"/>
        <v>0</v>
      </c>
    </row>
    <row r="458" spans="1:18" x14ac:dyDescent="0.25">
      <c r="A458" s="67">
        <v>7000</v>
      </c>
      <c r="B458" s="132"/>
      <c r="C458" s="69">
        <v>7924</v>
      </c>
      <c r="D458" s="70" t="s">
        <v>666</v>
      </c>
      <c r="E458" s="85" t="s">
        <v>229</v>
      </c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  <c r="P458" s="72">
        <v>0</v>
      </c>
      <c r="Q458" s="72">
        <v>0</v>
      </c>
      <c r="R458" s="82">
        <f t="shared" si="15"/>
        <v>0</v>
      </c>
    </row>
    <row r="459" spans="1:18" x14ac:dyDescent="0.25">
      <c r="A459" s="67">
        <v>7000</v>
      </c>
      <c r="B459" s="132"/>
      <c r="C459" s="69">
        <v>7991</v>
      </c>
      <c r="D459" s="70" t="s">
        <v>667</v>
      </c>
      <c r="E459" s="85" t="s">
        <v>229</v>
      </c>
      <c r="F459" s="72">
        <v>0</v>
      </c>
      <c r="G459" s="72">
        <v>0</v>
      </c>
      <c r="H459" s="72">
        <v>0</v>
      </c>
      <c r="I459" s="72">
        <v>0</v>
      </c>
      <c r="J459" s="72">
        <v>0</v>
      </c>
      <c r="K459" s="72">
        <v>0</v>
      </c>
      <c r="L459" s="72">
        <v>0</v>
      </c>
      <c r="M459" s="72">
        <v>0</v>
      </c>
      <c r="N459" s="72">
        <v>0</v>
      </c>
      <c r="O459" s="72">
        <v>0</v>
      </c>
      <c r="P459" s="72">
        <v>0</v>
      </c>
      <c r="Q459" s="72">
        <v>0</v>
      </c>
      <c r="R459" s="82">
        <f t="shared" si="15"/>
        <v>0</v>
      </c>
    </row>
    <row r="460" spans="1:18" x14ac:dyDescent="0.25">
      <c r="A460" s="67">
        <v>7000</v>
      </c>
      <c r="B460" s="132"/>
      <c r="C460" s="69">
        <v>7992</v>
      </c>
      <c r="D460" s="70" t="s">
        <v>493</v>
      </c>
      <c r="E460" s="85" t="s">
        <v>229</v>
      </c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82">
        <f t="shared" si="15"/>
        <v>0</v>
      </c>
    </row>
    <row r="461" spans="1:18" x14ac:dyDescent="0.25">
      <c r="A461" s="67">
        <v>7000</v>
      </c>
      <c r="B461" s="132"/>
      <c r="C461" s="69">
        <v>7993</v>
      </c>
      <c r="D461" s="70" t="s">
        <v>668</v>
      </c>
      <c r="E461" s="85" t="s">
        <v>229</v>
      </c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  <c r="P461" s="72">
        <v>0</v>
      </c>
      <c r="Q461" s="72">
        <v>0</v>
      </c>
      <c r="R461" s="82">
        <f t="shared" si="15"/>
        <v>0</v>
      </c>
    </row>
    <row r="462" spans="1:18" x14ac:dyDescent="0.25">
      <c r="A462" s="67">
        <v>7000</v>
      </c>
      <c r="B462" s="132"/>
      <c r="C462" s="69">
        <v>7994</v>
      </c>
      <c r="D462" s="70" t="s">
        <v>669</v>
      </c>
      <c r="E462" s="85" t="s">
        <v>229</v>
      </c>
      <c r="F462" s="72">
        <v>0</v>
      </c>
      <c r="G462" s="72">
        <v>0</v>
      </c>
      <c r="H462" s="72">
        <v>0</v>
      </c>
      <c r="I462" s="72">
        <v>0</v>
      </c>
      <c r="J462" s="72">
        <v>0</v>
      </c>
      <c r="K462" s="72">
        <v>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82">
        <f t="shared" si="15"/>
        <v>0</v>
      </c>
    </row>
    <row r="463" spans="1:18" x14ac:dyDescent="0.25">
      <c r="A463" s="67">
        <v>7000</v>
      </c>
      <c r="B463" s="132"/>
      <c r="C463" s="69">
        <v>7995</v>
      </c>
      <c r="D463" s="70" t="s">
        <v>670</v>
      </c>
      <c r="E463" s="85" t="s">
        <v>229</v>
      </c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  <c r="P463" s="72">
        <v>0</v>
      </c>
      <c r="Q463" s="72">
        <v>0</v>
      </c>
      <c r="R463" s="82">
        <f t="shared" si="15"/>
        <v>0</v>
      </c>
    </row>
    <row r="464" spans="1:18" x14ac:dyDescent="0.25">
      <c r="A464" s="74" t="s">
        <v>699</v>
      </c>
      <c r="B464" s="133"/>
      <c r="C464" s="74"/>
      <c r="D464" s="74"/>
      <c r="E464" s="74"/>
      <c r="F464" s="75">
        <f>SUM(F415:F463)</f>
        <v>0</v>
      </c>
      <c r="G464" s="75">
        <f t="shared" ref="G464:Q464" si="16">SUM(G415:G463)</f>
        <v>0</v>
      </c>
      <c r="H464" s="75">
        <f t="shared" si="16"/>
        <v>0</v>
      </c>
      <c r="I464" s="75">
        <f t="shared" si="16"/>
        <v>0</v>
      </c>
      <c r="J464" s="75">
        <f t="shared" si="16"/>
        <v>0</v>
      </c>
      <c r="K464" s="75">
        <f t="shared" si="16"/>
        <v>0</v>
      </c>
      <c r="L464" s="75">
        <f t="shared" si="16"/>
        <v>0</v>
      </c>
      <c r="M464" s="75">
        <f t="shared" si="16"/>
        <v>0</v>
      </c>
      <c r="N464" s="75">
        <f t="shared" si="16"/>
        <v>0</v>
      </c>
      <c r="O464" s="75">
        <f t="shared" si="16"/>
        <v>0</v>
      </c>
      <c r="P464" s="75">
        <f t="shared" si="16"/>
        <v>0</v>
      </c>
      <c r="Q464" s="75">
        <f t="shared" si="16"/>
        <v>0</v>
      </c>
      <c r="R464" s="76">
        <f>SUM(R415:R463)</f>
        <v>0</v>
      </c>
    </row>
    <row r="465" spans="1:18" x14ac:dyDescent="0.25">
      <c r="A465" s="80"/>
      <c r="B465" s="134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73"/>
    </row>
    <row r="466" spans="1:18" x14ac:dyDescent="0.25">
      <c r="A466" s="67">
        <v>9000</v>
      </c>
      <c r="B466" s="132"/>
      <c r="C466" s="69">
        <v>9111</v>
      </c>
      <c r="D466" s="70" t="s">
        <v>671</v>
      </c>
      <c r="E466" s="85" t="s">
        <v>229</v>
      </c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82">
        <f t="shared" ref="R466:R491" si="17">SUM(F466:Q466)</f>
        <v>0</v>
      </c>
    </row>
    <row r="467" spans="1:18" x14ac:dyDescent="0.25">
      <c r="A467" s="67">
        <v>9000</v>
      </c>
      <c r="B467" s="132"/>
      <c r="C467" s="69">
        <v>9121</v>
      </c>
      <c r="D467" s="70" t="s">
        <v>672</v>
      </c>
      <c r="E467" s="85" t="s">
        <v>229</v>
      </c>
      <c r="F467" s="72">
        <v>0</v>
      </c>
      <c r="G467" s="72">
        <v>0</v>
      </c>
      <c r="H467" s="72">
        <v>0</v>
      </c>
      <c r="I467" s="72">
        <v>0</v>
      </c>
      <c r="J467" s="72">
        <v>0</v>
      </c>
      <c r="K467" s="72">
        <v>0</v>
      </c>
      <c r="L467" s="72">
        <v>0</v>
      </c>
      <c r="M467" s="72">
        <v>0</v>
      </c>
      <c r="N467" s="72">
        <v>0</v>
      </c>
      <c r="O467" s="72">
        <v>0</v>
      </c>
      <c r="P467" s="72">
        <v>0</v>
      </c>
      <c r="Q467" s="72">
        <v>0</v>
      </c>
      <c r="R467" s="82">
        <f t="shared" si="17"/>
        <v>0</v>
      </c>
    </row>
    <row r="468" spans="1:18" x14ac:dyDescent="0.25">
      <c r="A468" s="67">
        <v>9000</v>
      </c>
      <c r="B468" s="132"/>
      <c r="C468" s="69">
        <v>9131</v>
      </c>
      <c r="D468" s="70" t="s">
        <v>673</v>
      </c>
      <c r="E468" s="85" t="s">
        <v>229</v>
      </c>
      <c r="F468" s="72">
        <v>0</v>
      </c>
      <c r="G468" s="72">
        <v>0</v>
      </c>
      <c r="H468" s="72">
        <v>0</v>
      </c>
      <c r="I468" s="72">
        <v>0</v>
      </c>
      <c r="J468" s="72">
        <v>0</v>
      </c>
      <c r="K468" s="72">
        <v>0</v>
      </c>
      <c r="L468" s="72">
        <v>0</v>
      </c>
      <c r="M468" s="72">
        <v>0</v>
      </c>
      <c r="N468" s="72">
        <v>0</v>
      </c>
      <c r="O468" s="72">
        <v>0</v>
      </c>
      <c r="P468" s="72">
        <v>0</v>
      </c>
      <c r="Q468" s="72">
        <v>0</v>
      </c>
      <c r="R468" s="82">
        <f t="shared" si="17"/>
        <v>0</v>
      </c>
    </row>
    <row r="469" spans="1:18" x14ac:dyDescent="0.25">
      <c r="A469" s="67">
        <v>9000</v>
      </c>
      <c r="B469" s="132"/>
      <c r="C469" s="69">
        <v>9141</v>
      </c>
      <c r="D469" s="70" t="s">
        <v>674</v>
      </c>
      <c r="E469" s="85" t="s">
        <v>229</v>
      </c>
      <c r="F469" s="72">
        <v>0</v>
      </c>
      <c r="G469" s="72">
        <v>0</v>
      </c>
      <c r="H469" s="72">
        <v>0</v>
      </c>
      <c r="I469" s="72">
        <v>0</v>
      </c>
      <c r="J469" s="72">
        <v>0</v>
      </c>
      <c r="K469" s="72">
        <v>0</v>
      </c>
      <c r="L469" s="72">
        <v>0</v>
      </c>
      <c r="M469" s="72">
        <v>0</v>
      </c>
      <c r="N469" s="72">
        <v>0</v>
      </c>
      <c r="O469" s="72">
        <v>0</v>
      </c>
      <c r="P469" s="72">
        <v>0</v>
      </c>
      <c r="Q469" s="72">
        <v>0</v>
      </c>
      <c r="R469" s="82">
        <f t="shared" si="17"/>
        <v>0</v>
      </c>
    </row>
    <row r="470" spans="1:18" x14ac:dyDescent="0.25">
      <c r="A470" s="67">
        <v>9000</v>
      </c>
      <c r="B470" s="132"/>
      <c r="C470" s="69">
        <v>9151</v>
      </c>
      <c r="D470" s="70" t="s">
        <v>675</v>
      </c>
      <c r="E470" s="85" t="s">
        <v>229</v>
      </c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82">
        <f t="shared" si="17"/>
        <v>0</v>
      </c>
    </row>
    <row r="471" spans="1:18" x14ac:dyDescent="0.25">
      <c r="A471" s="67">
        <v>9000</v>
      </c>
      <c r="B471" s="132"/>
      <c r="C471" s="69">
        <v>9161</v>
      </c>
      <c r="D471" s="70" t="s">
        <v>676</v>
      </c>
      <c r="E471" s="85" t="s">
        <v>229</v>
      </c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P471" s="72">
        <v>0</v>
      </c>
      <c r="Q471" s="72">
        <v>0</v>
      </c>
      <c r="R471" s="82">
        <f t="shared" si="17"/>
        <v>0</v>
      </c>
    </row>
    <row r="472" spans="1:18" x14ac:dyDescent="0.25">
      <c r="A472" s="67">
        <v>9000</v>
      </c>
      <c r="B472" s="132"/>
      <c r="C472" s="69">
        <v>9171</v>
      </c>
      <c r="D472" s="70" t="s">
        <v>677</v>
      </c>
      <c r="E472" s="85" t="s">
        <v>229</v>
      </c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82">
        <f t="shared" si="17"/>
        <v>0</v>
      </c>
    </row>
    <row r="473" spans="1:18" x14ac:dyDescent="0.25">
      <c r="A473" s="67">
        <v>9000</v>
      </c>
      <c r="B473" s="132"/>
      <c r="C473" s="69">
        <v>9181</v>
      </c>
      <c r="D473" s="70" t="s">
        <v>678</v>
      </c>
      <c r="E473" s="85" t="s">
        <v>229</v>
      </c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82">
        <f t="shared" si="17"/>
        <v>0</v>
      </c>
    </row>
    <row r="474" spans="1:18" x14ac:dyDescent="0.25">
      <c r="A474" s="67">
        <v>9000</v>
      </c>
      <c r="B474" s="132"/>
      <c r="C474" s="69">
        <v>9211</v>
      </c>
      <c r="D474" s="70" t="s">
        <v>679</v>
      </c>
      <c r="E474" s="85" t="s">
        <v>229</v>
      </c>
      <c r="F474" s="72">
        <v>0</v>
      </c>
      <c r="G474" s="72">
        <v>0</v>
      </c>
      <c r="H474" s="72">
        <v>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82">
        <f t="shared" si="17"/>
        <v>0</v>
      </c>
    </row>
    <row r="475" spans="1:18" x14ac:dyDescent="0.25">
      <c r="A475" s="67">
        <v>9000</v>
      </c>
      <c r="B475" s="132"/>
      <c r="C475" s="69">
        <v>9221</v>
      </c>
      <c r="D475" s="70" t="s">
        <v>680</v>
      </c>
      <c r="E475" s="85" t="s">
        <v>229</v>
      </c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82">
        <f t="shared" si="17"/>
        <v>0</v>
      </c>
    </row>
    <row r="476" spans="1:18" x14ac:dyDescent="0.25">
      <c r="A476" s="67">
        <v>9000</v>
      </c>
      <c r="B476" s="132"/>
      <c r="C476" s="69">
        <v>9231</v>
      </c>
      <c r="D476" s="70" t="s">
        <v>681</v>
      </c>
      <c r="E476" s="85" t="s">
        <v>229</v>
      </c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0</v>
      </c>
      <c r="L476" s="72">
        <v>0</v>
      </c>
      <c r="M476" s="72">
        <v>0</v>
      </c>
      <c r="N476" s="72">
        <v>0</v>
      </c>
      <c r="O476" s="72">
        <v>0</v>
      </c>
      <c r="P476" s="72">
        <v>0</v>
      </c>
      <c r="Q476" s="72">
        <v>0</v>
      </c>
      <c r="R476" s="82">
        <f t="shared" si="17"/>
        <v>0</v>
      </c>
    </row>
    <row r="477" spans="1:18" x14ac:dyDescent="0.25">
      <c r="A477" s="67">
        <v>9000</v>
      </c>
      <c r="B477" s="132"/>
      <c r="C477" s="69">
        <v>9241</v>
      </c>
      <c r="D477" s="70" t="s">
        <v>682</v>
      </c>
      <c r="E477" s="85" t="s">
        <v>229</v>
      </c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2">
        <v>0</v>
      </c>
      <c r="P477" s="72">
        <v>0</v>
      </c>
      <c r="Q477" s="72">
        <v>0</v>
      </c>
      <c r="R477" s="82">
        <f t="shared" si="17"/>
        <v>0</v>
      </c>
    </row>
    <row r="478" spans="1:18" x14ac:dyDescent="0.25">
      <c r="A478" s="67">
        <v>9000</v>
      </c>
      <c r="B478" s="132"/>
      <c r="C478" s="69">
        <v>9251</v>
      </c>
      <c r="D478" s="70" t="s">
        <v>683</v>
      </c>
      <c r="E478" s="85" t="s">
        <v>229</v>
      </c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P478" s="72">
        <v>0</v>
      </c>
      <c r="Q478" s="72">
        <v>0</v>
      </c>
      <c r="R478" s="82">
        <f t="shared" si="17"/>
        <v>0</v>
      </c>
    </row>
    <row r="479" spans="1:18" x14ac:dyDescent="0.25">
      <c r="A479" s="67">
        <v>9000</v>
      </c>
      <c r="B479" s="132"/>
      <c r="C479" s="69">
        <v>9261</v>
      </c>
      <c r="D479" s="70" t="s">
        <v>684</v>
      </c>
      <c r="E479" s="85" t="s">
        <v>229</v>
      </c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82">
        <f t="shared" si="17"/>
        <v>0</v>
      </c>
    </row>
    <row r="480" spans="1:18" x14ac:dyDescent="0.25">
      <c r="A480" s="67">
        <v>9000</v>
      </c>
      <c r="B480" s="132"/>
      <c r="C480" s="69">
        <v>9271</v>
      </c>
      <c r="D480" s="70" t="s">
        <v>685</v>
      </c>
      <c r="E480" s="85" t="s">
        <v>229</v>
      </c>
      <c r="F480" s="72">
        <v>0</v>
      </c>
      <c r="G480" s="72">
        <v>0</v>
      </c>
      <c r="H480" s="72">
        <v>0</v>
      </c>
      <c r="I480" s="72">
        <v>0</v>
      </c>
      <c r="J480" s="72">
        <v>0</v>
      </c>
      <c r="K480" s="72">
        <v>0</v>
      </c>
      <c r="L480" s="72">
        <v>0</v>
      </c>
      <c r="M480" s="72">
        <v>0</v>
      </c>
      <c r="N480" s="72">
        <v>0</v>
      </c>
      <c r="O480" s="72">
        <v>0</v>
      </c>
      <c r="P480" s="72">
        <v>0</v>
      </c>
      <c r="Q480" s="72">
        <v>0</v>
      </c>
      <c r="R480" s="82">
        <f t="shared" si="17"/>
        <v>0</v>
      </c>
    </row>
    <row r="481" spans="1:123" x14ac:dyDescent="0.25">
      <c r="A481" s="67">
        <v>9000</v>
      </c>
      <c r="B481" s="132"/>
      <c r="C481" s="69">
        <v>9281</v>
      </c>
      <c r="D481" s="70" t="s">
        <v>686</v>
      </c>
      <c r="E481" s="85" t="s">
        <v>229</v>
      </c>
      <c r="F481" s="72">
        <v>0</v>
      </c>
      <c r="G481" s="72">
        <v>0</v>
      </c>
      <c r="H481" s="72">
        <v>0</v>
      </c>
      <c r="I481" s="72">
        <v>0</v>
      </c>
      <c r="J481" s="72">
        <v>0</v>
      </c>
      <c r="K481" s="72">
        <v>0</v>
      </c>
      <c r="L481" s="72">
        <v>0</v>
      </c>
      <c r="M481" s="72">
        <v>0</v>
      </c>
      <c r="N481" s="72">
        <v>0</v>
      </c>
      <c r="O481" s="72">
        <v>0</v>
      </c>
      <c r="P481" s="72">
        <v>0</v>
      </c>
      <c r="Q481" s="72">
        <v>0</v>
      </c>
      <c r="R481" s="82">
        <f t="shared" si="17"/>
        <v>0</v>
      </c>
    </row>
    <row r="482" spans="1:123" x14ac:dyDescent="0.25">
      <c r="A482" s="67">
        <v>9000</v>
      </c>
      <c r="B482" s="132"/>
      <c r="C482" s="69">
        <v>9311</v>
      </c>
      <c r="D482" s="70" t="s">
        <v>687</v>
      </c>
      <c r="E482" s="85" t="s">
        <v>229</v>
      </c>
      <c r="F482" s="72">
        <v>0</v>
      </c>
      <c r="G482" s="72">
        <v>0</v>
      </c>
      <c r="H482" s="72">
        <v>0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2">
        <v>0</v>
      </c>
      <c r="P482" s="72">
        <v>0</v>
      </c>
      <c r="Q482" s="72">
        <v>0</v>
      </c>
      <c r="R482" s="82">
        <f t="shared" si="17"/>
        <v>0</v>
      </c>
    </row>
    <row r="483" spans="1:123" x14ac:dyDescent="0.25">
      <c r="A483" s="67">
        <v>9000</v>
      </c>
      <c r="B483" s="132"/>
      <c r="C483" s="69">
        <v>9321</v>
      </c>
      <c r="D483" s="70" t="s">
        <v>688</v>
      </c>
      <c r="E483" s="85" t="s">
        <v>229</v>
      </c>
      <c r="F483" s="72">
        <v>0</v>
      </c>
      <c r="G483" s="72">
        <v>0</v>
      </c>
      <c r="H483" s="72">
        <v>0</v>
      </c>
      <c r="I483" s="72">
        <v>0</v>
      </c>
      <c r="J483" s="72">
        <v>0</v>
      </c>
      <c r="K483" s="72">
        <v>0</v>
      </c>
      <c r="L483" s="72">
        <v>0</v>
      </c>
      <c r="M483" s="72">
        <v>0</v>
      </c>
      <c r="N483" s="72">
        <v>0</v>
      </c>
      <c r="O483" s="72">
        <v>0</v>
      </c>
      <c r="P483" s="72">
        <v>0</v>
      </c>
      <c r="Q483" s="72">
        <v>0</v>
      </c>
      <c r="R483" s="82">
        <f t="shared" si="17"/>
        <v>0</v>
      </c>
    </row>
    <row r="484" spans="1:123" x14ac:dyDescent="0.25">
      <c r="A484" s="67">
        <v>9000</v>
      </c>
      <c r="B484" s="132"/>
      <c r="C484" s="69">
        <v>9411</v>
      </c>
      <c r="D484" s="70" t="s">
        <v>689</v>
      </c>
      <c r="E484" s="85" t="s">
        <v>229</v>
      </c>
      <c r="F484" s="72">
        <v>0</v>
      </c>
      <c r="G484" s="72">
        <v>0</v>
      </c>
      <c r="H484" s="72">
        <v>0</v>
      </c>
      <c r="I484" s="72">
        <v>0</v>
      </c>
      <c r="J484" s="72">
        <v>0</v>
      </c>
      <c r="K484" s="72">
        <v>0</v>
      </c>
      <c r="L484" s="72">
        <v>0</v>
      </c>
      <c r="M484" s="72">
        <v>0</v>
      </c>
      <c r="N484" s="72">
        <v>0</v>
      </c>
      <c r="O484" s="72">
        <v>0</v>
      </c>
      <c r="P484" s="72">
        <v>0</v>
      </c>
      <c r="Q484" s="72">
        <v>0</v>
      </c>
      <c r="R484" s="82">
        <f t="shared" si="17"/>
        <v>0</v>
      </c>
    </row>
    <row r="485" spans="1:123" x14ac:dyDescent="0.25">
      <c r="A485" s="67">
        <v>9000</v>
      </c>
      <c r="B485" s="132"/>
      <c r="C485" s="69">
        <v>9421</v>
      </c>
      <c r="D485" s="70" t="s">
        <v>690</v>
      </c>
      <c r="E485" s="85" t="s">
        <v>229</v>
      </c>
      <c r="F485" s="72">
        <v>0</v>
      </c>
      <c r="G485" s="72">
        <v>0</v>
      </c>
      <c r="H485" s="72">
        <v>0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2">
        <v>0</v>
      </c>
      <c r="P485" s="72">
        <v>0</v>
      </c>
      <c r="Q485" s="72">
        <v>0</v>
      </c>
      <c r="R485" s="82">
        <f t="shared" si="17"/>
        <v>0</v>
      </c>
    </row>
    <row r="486" spans="1:123" x14ac:dyDescent="0.25">
      <c r="A486" s="67">
        <v>9000</v>
      </c>
      <c r="B486" s="132"/>
      <c r="C486" s="69">
        <v>9511</v>
      </c>
      <c r="D486" s="70" t="s">
        <v>691</v>
      </c>
      <c r="E486" s="85" t="s">
        <v>229</v>
      </c>
      <c r="F486" s="72">
        <v>0</v>
      </c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82">
        <f t="shared" si="17"/>
        <v>0</v>
      </c>
    </row>
    <row r="487" spans="1:123" x14ac:dyDescent="0.25">
      <c r="A487" s="67">
        <v>9000</v>
      </c>
      <c r="B487" s="132"/>
      <c r="C487" s="69">
        <v>9521</v>
      </c>
      <c r="D487" s="70" t="s">
        <v>692</v>
      </c>
      <c r="E487" s="85" t="s">
        <v>229</v>
      </c>
      <c r="F487" s="72">
        <v>0</v>
      </c>
      <c r="G487" s="72">
        <v>0</v>
      </c>
      <c r="H487" s="72">
        <v>0</v>
      </c>
      <c r="I487" s="72">
        <v>0</v>
      </c>
      <c r="J487" s="72">
        <v>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82">
        <f t="shared" si="17"/>
        <v>0</v>
      </c>
    </row>
    <row r="488" spans="1:123" x14ac:dyDescent="0.25">
      <c r="A488" s="67">
        <v>9000</v>
      </c>
      <c r="B488" s="132"/>
      <c r="C488" s="69">
        <v>9611</v>
      </c>
      <c r="D488" s="70" t="s">
        <v>693</v>
      </c>
      <c r="E488" s="85" t="s">
        <v>229</v>
      </c>
      <c r="F488" s="72">
        <v>0</v>
      </c>
      <c r="G488" s="72">
        <v>0</v>
      </c>
      <c r="H488" s="72">
        <v>0</v>
      </c>
      <c r="I488" s="72">
        <v>0</v>
      </c>
      <c r="J488" s="72">
        <v>0</v>
      </c>
      <c r="K488" s="72">
        <v>0</v>
      </c>
      <c r="L488" s="72">
        <v>0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82">
        <f t="shared" si="17"/>
        <v>0</v>
      </c>
    </row>
    <row r="489" spans="1:123" x14ac:dyDescent="0.25">
      <c r="A489" s="67">
        <v>9000</v>
      </c>
      <c r="B489" s="132"/>
      <c r="C489" s="69">
        <v>9621</v>
      </c>
      <c r="D489" s="70" t="s">
        <v>694</v>
      </c>
      <c r="E489" s="85" t="s">
        <v>229</v>
      </c>
      <c r="F489" s="72">
        <v>0</v>
      </c>
      <c r="G489" s="72">
        <v>0</v>
      </c>
      <c r="H489" s="72">
        <v>0</v>
      </c>
      <c r="I489" s="72">
        <v>0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82">
        <f t="shared" si="17"/>
        <v>0</v>
      </c>
    </row>
    <row r="490" spans="1:123" x14ac:dyDescent="0.25">
      <c r="A490" s="67">
        <v>9000</v>
      </c>
      <c r="B490" s="132"/>
      <c r="C490" s="69">
        <v>9911</v>
      </c>
      <c r="D490" s="70" t="s">
        <v>695</v>
      </c>
      <c r="E490" s="85" t="s">
        <v>229</v>
      </c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82">
        <f t="shared" si="17"/>
        <v>0</v>
      </c>
    </row>
    <row r="491" spans="1:123" x14ac:dyDescent="0.25">
      <c r="A491" s="67">
        <v>9000</v>
      </c>
      <c r="B491" s="132"/>
      <c r="C491" s="69">
        <v>9912</v>
      </c>
      <c r="D491" s="70" t="s">
        <v>696</v>
      </c>
      <c r="E491" s="85" t="s">
        <v>229</v>
      </c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82">
        <f t="shared" si="17"/>
        <v>0</v>
      </c>
    </row>
    <row r="492" spans="1:123" x14ac:dyDescent="0.25">
      <c r="A492" s="74" t="s">
        <v>697</v>
      </c>
      <c r="B492" s="133"/>
      <c r="C492" s="74"/>
      <c r="D492" s="74"/>
      <c r="E492" s="74"/>
      <c r="F492" s="75">
        <f>SUM(F466:F491)</f>
        <v>0</v>
      </c>
      <c r="G492" s="75">
        <f t="shared" ref="G492:Q492" si="18">SUM(G466:G491)</f>
        <v>0</v>
      </c>
      <c r="H492" s="75">
        <f t="shared" si="18"/>
        <v>0</v>
      </c>
      <c r="I492" s="75">
        <f t="shared" si="18"/>
        <v>0</v>
      </c>
      <c r="J492" s="75">
        <f t="shared" si="18"/>
        <v>0</v>
      </c>
      <c r="K492" s="75">
        <f t="shared" si="18"/>
        <v>0</v>
      </c>
      <c r="L492" s="75">
        <f t="shared" si="18"/>
        <v>0</v>
      </c>
      <c r="M492" s="75">
        <f t="shared" si="18"/>
        <v>0</v>
      </c>
      <c r="N492" s="75">
        <f t="shared" si="18"/>
        <v>0</v>
      </c>
      <c r="O492" s="75">
        <f t="shared" si="18"/>
        <v>0</v>
      </c>
      <c r="P492" s="75">
        <f t="shared" si="18"/>
        <v>0</v>
      </c>
      <c r="Q492" s="75">
        <f t="shared" si="18"/>
        <v>0</v>
      </c>
      <c r="R492" s="73">
        <f>SUM(R466:R491)</f>
        <v>0</v>
      </c>
    </row>
    <row r="493" spans="1:123" x14ac:dyDescent="0.25">
      <c r="A493" s="91" t="s">
        <v>252</v>
      </c>
      <c r="B493" s="135"/>
      <c r="C493" s="92"/>
      <c r="D493" s="92"/>
      <c r="E493" s="93"/>
      <c r="F493" s="89">
        <f>+F89+F161+F270+F328+F382+F413+F464+F492</f>
        <v>26020.12</v>
      </c>
      <c r="G493" s="59">
        <f t="shared" ref="G493:R493" si="19">+G89+G161+G270+G328+G382+G413+G464+G492</f>
        <v>20770.12</v>
      </c>
      <c r="H493" s="59">
        <f t="shared" si="19"/>
        <v>20770.12</v>
      </c>
      <c r="I493" s="59">
        <f t="shared" si="19"/>
        <v>22901.489999999998</v>
      </c>
      <c r="J493" s="59">
        <f t="shared" si="19"/>
        <v>20770.12</v>
      </c>
      <c r="K493" s="59">
        <f t="shared" si="19"/>
        <v>20770.12</v>
      </c>
      <c r="L493" s="59">
        <f t="shared" si="19"/>
        <v>20770.12</v>
      </c>
      <c r="M493" s="59">
        <f t="shared" si="19"/>
        <v>20770.12</v>
      </c>
      <c r="N493" s="59">
        <f t="shared" si="19"/>
        <v>20770.12</v>
      </c>
      <c r="O493" s="59">
        <f t="shared" si="19"/>
        <v>22901.489999999998</v>
      </c>
      <c r="P493" s="59">
        <f t="shared" si="19"/>
        <v>20770.12</v>
      </c>
      <c r="Q493" s="59">
        <f t="shared" si="19"/>
        <v>49682.06</v>
      </c>
      <c r="R493" s="59">
        <f t="shared" si="19"/>
        <v>287666.12000000005</v>
      </c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/>
      <c r="AX493" s="62"/>
      <c r="AY493" s="62"/>
      <c r="AZ493" s="62"/>
      <c r="BA493" s="62"/>
      <c r="BB493" s="62"/>
      <c r="BC493" s="62"/>
      <c r="BD493" s="62"/>
      <c r="BE493" s="62"/>
      <c r="BF493" s="62"/>
      <c r="BG493" s="62"/>
      <c r="BH493" s="62"/>
      <c r="BI493" s="62"/>
      <c r="BJ493" s="62"/>
      <c r="BK493" s="62"/>
      <c r="BL493" s="62"/>
      <c r="BM493" s="62"/>
      <c r="BN493" s="62"/>
      <c r="BO493" s="62"/>
      <c r="BP493" s="62"/>
      <c r="BQ493" s="62"/>
      <c r="BR493" s="62"/>
      <c r="BS493" s="62"/>
      <c r="BT493" s="62"/>
      <c r="BU493" s="62"/>
      <c r="BV493" s="62"/>
      <c r="BW493" s="62"/>
      <c r="BX493" s="62"/>
      <c r="BY493" s="62"/>
      <c r="BZ493" s="62"/>
      <c r="CA493" s="62"/>
      <c r="CB493" s="62"/>
      <c r="CC493" s="62"/>
      <c r="CD493" s="62"/>
      <c r="CE493" s="62"/>
      <c r="CF493" s="62"/>
      <c r="CG493" s="62"/>
      <c r="CH493" s="62"/>
      <c r="CI493" s="62"/>
      <c r="CJ493" s="62"/>
      <c r="CK493" s="62"/>
      <c r="CL493" s="62"/>
      <c r="CM493" s="62"/>
      <c r="CN493" s="62"/>
      <c r="CO493" s="62"/>
      <c r="CP493" s="62"/>
      <c r="CQ493" s="62"/>
      <c r="CR493" s="62"/>
      <c r="CS493" s="62"/>
      <c r="CT493" s="62"/>
      <c r="CU493" s="62"/>
      <c r="CV493" s="62"/>
      <c r="CW493" s="62"/>
      <c r="CX493" s="62"/>
      <c r="CY493" s="62"/>
      <c r="CZ493" s="62"/>
      <c r="DA493" s="62"/>
      <c r="DB493" s="62"/>
      <c r="DC493" s="62"/>
      <c r="DD493" s="62"/>
      <c r="DE493" s="62"/>
      <c r="DF493" s="62"/>
      <c r="DG493" s="62"/>
      <c r="DH493" s="62"/>
      <c r="DI493" s="62"/>
      <c r="DJ493" s="62"/>
      <c r="DK493" s="62"/>
      <c r="DL493" s="62"/>
      <c r="DM493" s="62"/>
      <c r="DN493" s="62"/>
      <c r="DO493" s="62"/>
      <c r="DP493" s="62"/>
      <c r="DQ493" s="62"/>
      <c r="DR493" s="62"/>
      <c r="DS493" s="62"/>
    </row>
  </sheetData>
  <sheetProtection insertRows="0"/>
  <mergeCells count="17">
    <mergeCell ref="H1:Y1"/>
    <mergeCell ref="C2:I2"/>
    <mergeCell ref="J2:J3"/>
    <mergeCell ref="M2:X2"/>
    <mergeCell ref="K2:K3"/>
    <mergeCell ref="A22:A23"/>
    <mergeCell ref="B22:B23"/>
    <mergeCell ref="E22:E23"/>
    <mergeCell ref="L2:L3"/>
    <mergeCell ref="F22:Q22"/>
    <mergeCell ref="D22:D23"/>
    <mergeCell ref="C22:C23"/>
    <mergeCell ref="A1:B1"/>
    <mergeCell ref="A2:A3"/>
    <mergeCell ref="B2:B3"/>
    <mergeCell ref="C1:G1"/>
    <mergeCell ref="A5:A19"/>
  </mergeCells>
  <dataValidations xWindow="1312" yWindow="363" count="7">
    <dataValidation allowBlank="1" showInputMessage="1" showErrorMessage="1" prompt="Valor del indicador que se fija como punto de partida para evaluarlo y darle seguimiento." sqref="G4:G19"/>
    <dataValidation allowBlank="1" showInputMessage="1" showErrorMessage="1" prompt="Permiten acreditar el grado de avance de los objetivos." sqref="H4:H19"/>
    <dataValidation allowBlank="1" showInputMessage="1" showErrorMessage="1" prompt="Los medios de verificación corresponden a las fuentes de información en las que está disponible la información necesaria y suficiente para construir el indicador señalado." sqref="J4:J19"/>
    <dataValidation allowBlank="1" showInputMessage="1" showErrorMessage="1" prompt="Los supuestos son los factores externos que están fuera del control del programa, pero que inciden en el logro de los objetivos de éste." sqref="K4:K19"/>
    <dataValidation allowBlank="1" showInputMessage="1" showErrorMessage="1" prompt="El nombre del indicador debe ser claro y relacionarse con la actividad" sqref="C5:C19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19"/>
    <dataValidation allowBlank="1" showInputMessage="1" showErrorMessage="1" prompt="Las actividades deben tener un órden cronológico." sqref="B5"/>
  </dataValidations>
  <pageMargins left="0.7" right="0.7" top="0.75" bottom="0.75" header="0.3" footer="0.3"/>
  <pageSetup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1312" yWindow="363" count="7"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CRITERIOS!$B$5:$B$7</xm:f>
          </x14:formula1>
          <xm:sqref>I8:I19</xm:sqref>
        </x14:dataValidation>
        <x14:dataValidation type="list" allowBlank="1" showInputMessage="1" showErrorMessage="1" prompt="Marque la casilla">
          <x14:formula1>
            <xm:f>CRITERIOS!$G$2</xm:f>
          </x14:formula1>
          <xm:sqref>M4:X19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CRITERIOS!$A$5:$A$8</xm:f>
          </x14:formula1>
          <xm:sqref>F8:F19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F5:F7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I5:I7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I4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showGridLines="0"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0" customWidth="1"/>
    <col min="2" max="2" width="25.7109375" style="125" customWidth="1"/>
    <col min="3" max="3" width="25.7109375" style="12" customWidth="1"/>
    <col min="4" max="25" width="25.7109375" style="10" customWidth="1"/>
    <col min="26" max="16384" width="9.140625" style="10"/>
  </cols>
  <sheetData>
    <row r="1" spans="1:25" ht="39.950000000000003" customHeight="1" x14ac:dyDescent="0.25">
      <c r="A1" s="193" t="str">
        <f>'P1'!A3:B3</f>
        <v>PROGRAMA</v>
      </c>
      <c r="B1" s="193"/>
      <c r="C1" s="195" t="str">
        <f>'P1'!C3:F3</f>
        <v>5.1.1 Transparencia</v>
      </c>
      <c r="D1" s="195"/>
      <c r="E1" s="195"/>
      <c r="F1" s="195"/>
      <c r="G1" s="195"/>
      <c r="H1" s="201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ht="20.100000000000001" customHeight="1" x14ac:dyDescent="0.25">
      <c r="A2" s="191"/>
      <c r="B2" s="194" t="s">
        <v>0</v>
      </c>
      <c r="C2" s="203" t="s">
        <v>1</v>
      </c>
      <c r="D2" s="204"/>
      <c r="E2" s="204"/>
      <c r="F2" s="204"/>
      <c r="G2" s="204"/>
      <c r="H2" s="204"/>
      <c r="I2" s="205"/>
      <c r="J2" s="199" t="s">
        <v>9</v>
      </c>
      <c r="K2" s="199" t="s">
        <v>10</v>
      </c>
      <c r="L2" s="199" t="s">
        <v>147</v>
      </c>
      <c r="M2" s="159" t="s">
        <v>199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</row>
    <row r="3" spans="1:25" ht="20.100000000000001" customHeight="1" x14ac:dyDescent="0.25">
      <c r="A3" s="191"/>
      <c r="B3" s="194"/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200"/>
      <c r="K3" s="200"/>
      <c r="L3" s="200"/>
      <c r="M3" s="19" t="s">
        <v>200</v>
      </c>
      <c r="N3" s="19" t="s">
        <v>201</v>
      </c>
      <c r="O3" s="19" t="s">
        <v>202</v>
      </c>
      <c r="P3" s="19" t="s">
        <v>203</v>
      </c>
      <c r="Q3" s="19" t="s">
        <v>204</v>
      </c>
      <c r="R3" s="19" t="s">
        <v>205</v>
      </c>
      <c r="S3" s="19" t="s">
        <v>206</v>
      </c>
      <c r="T3" s="19" t="s">
        <v>207</v>
      </c>
      <c r="U3" s="19" t="s">
        <v>208</v>
      </c>
      <c r="V3" s="19" t="s">
        <v>209</v>
      </c>
      <c r="W3" s="19" t="s">
        <v>210</v>
      </c>
      <c r="X3" s="19" t="s">
        <v>211</v>
      </c>
    </row>
    <row r="4" spans="1:25" ht="76.5" x14ac:dyDescent="0.25">
      <c r="A4" s="15" t="s">
        <v>14</v>
      </c>
      <c r="B4" s="103" t="s">
        <v>784</v>
      </c>
      <c r="C4" s="103" t="s">
        <v>785</v>
      </c>
      <c r="D4" s="103" t="s">
        <v>786</v>
      </c>
      <c r="E4" s="103" t="s">
        <v>787</v>
      </c>
      <c r="F4" s="103" t="s">
        <v>35</v>
      </c>
      <c r="G4" s="106" t="s">
        <v>766</v>
      </c>
      <c r="H4" s="103" t="s">
        <v>759</v>
      </c>
      <c r="I4" s="103" t="s">
        <v>27</v>
      </c>
      <c r="J4" s="99" t="s">
        <v>760</v>
      </c>
      <c r="K4" s="99" t="s">
        <v>788</v>
      </c>
      <c r="L4" s="9">
        <f>+R493</f>
        <v>678747.73999999987</v>
      </c>
      <c r="M4" s="18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ht="89.25" x14ac:dyDescent="0.25">
      <c r="A5" s="196" t="s">
        <v>19</v>
      </c>
      <c r="B5" s="103" t="s">
        <v>789</v>
      </c>
      <c r="C5" s="104" t="s">
        <v>790</v>
      </c>
      <c r="D5" s="103" t="s">
        <v>791</v>
      </c>
      <c r="E5" s="103" t="s">
        <v>787</v>
      </c>
      <c r="F5" s="103" t="s">
        <v>30</v>
      </c>
      <c r="G5" s="106" t="s">
        <v>766</v>
      </c>
      <c r="H5" s="103" t="s">
        <v>759</v>
      </c>
      <c r="I5" s="103" t="s">
        <v>27</v>
      </c>
      <c r="J5" s="99" t="s">
        <v>792</v>
      </c>
      <c r="K5" s="99" t="s">
        <v>793</v>
      </c>
      <c r="L5" s="4" t="s">
        <v>145</v>
      </c>
      <c r="M5" s="18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76.5" x14ac:dyDescent="0.25">
      <c r="A6" s="197"/>
      <c r="B6" s="103" t="s">
        <v>794</v>
      </c>
      <c r="C6" s="103" t="s">
        <v>785</v>
      </c>
      <c r="D6" s="103" t="s">
        <v>786</v>
      </c>
      <c r="E6" s="103" t="s">
        <v>787</v>
      </c>
      <c r="F6" s="103" t="s">
        <v>30</v>
      </c>
      <c r="G6" s="106" t="s">
        <v>766</v>
      </c>
      <c r="H6" s="103" t="s">
        <v>759</v>
      </c>
      <c r="I6" s="103" t="s">
        <v>27</v>
      </c>
      <c r="J6" s="99" t="s">
        <v>792</v>
      </c>
      <c r="K6" s="99" t="s">
        <v>793</v>
      </c>
      <c r="L6" s="4" t="s">
        <v>145</v>
      </c>
      <c r="M6" s="18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5" ht="127.5" x14ac:dyDescent="0.25">
      <c r="A7" s="197"/>
      <c r="B7" s="103" t="s">
        <v>795</v>
      </c>
      <c r="C7" s="103" t="s">
        <v>796</v>
      </c>
      <c r="D7" s="103" t="s">
        <v>797</v>
      </c>
      <c r="E7" s="103" t="s">
        <v>787</v>
      </c>
      <c r="F7" s="103" t="s">
        <v>30</v>
      </c>
      <c r="G7" s="106" t="s">
        <v>766</v>
      </c>
      <c r="H7" s="103" t="s">
        <v>759</v>
      </c>
      <c r="I7" s="103" t="s">
        <v>27</v>
      </c>
      <c r="J7" s="99" t="s">
        <v>798</v>
      </c>
      <c r="K7" s="99" t="s">
        <v>799</v>
      </c>
      <c r="L7" s="4" t="s">
        <v>145</v>
      </c>
      <c r="M7" s="1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5" hidden="1" x14ac:dyDescent="0.25">
      <c r="A8" s="197"/>
      <c r="B8" s="99" t="s">
        <v>217</v>
      </c>
      <c r="C8" s="2"/>
      <c r="D8" s="2"/>
      <c r="E8" s="2"/>
      <c r="F8" s="2"/>
      <c r="G8" s="2"/>
      <c r="H8" s="2"/>
      <c r="I8" s="2"/>
      <c r="J8" s="2"/>
      <c r="K8" s="2"/>
      <c r="L8" s="4" t="s">
        <v>145</v>
      </c>
      <c r="M8" s="18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idden="1" x14ac:dyDescent="0.25">
      <c r="A9" s="197"/>
      <c r="B9" s="99" t="s">
        <v>218</v>
      </c>
      <c r="C9" s="2"/>
      <c r="D9" s="2"/>
      <c r="E9" s="2"/>
      <c r="F9" s="2"/>
      <c r="G9" s="2"/>
      <c r="H9" s="2"/>
      <c r="I9" s="2"/>
      <c r="J9" s="2"/>
      <c r="K9" s="2"/>
      <c r="L9" s="4" t="s">
        <v>145</v>
      </c>
      <c r="M9" s="18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idden="1" x14ac:dyDescent="0.25">
      <c r="A10" s="197"/>
      <c r="B10" s="99" t="s">
        <v>219</v>
      </c>
      <c r="C10" s="2"/>
      <c r="D10" s="2"/>
      <c r="E10" s="2"/>
      <c r="F10" s="2"/>
      <c r="G10" s="2"/>
      <c r="H10" s="2"/>
      <c r="I10" s="2"/>
      <c r="J10" s="2"/>
      <c r="K10" s="2"/>
      <c r="L10" s="4" t="s">
        <v>145</v>
      </c>
      <c r="M10" s="1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idden="1" x14ac:dyDescent="0.25">
      <c r="A11" s="197"/>
      <c r="B11" s="99" t="s">
        <v>220</v>
      </c>
      <c r="C11" s="2"/>
      <c r="D11" s="2"/>
      <c r="E11" s="2"/>
      <c r="F11" s="2"/>
      <c r="G11" s="2"/>
      <c r="H11" s="2"/>
      <c r="I11" s="2"/>
      <c r="J11" s="2"/>
      <c r="K11" s="2"/>
      <c r="L11" s="4" t="s">
        <v>145</v>
      </c>
      <c r="M11" s="18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hidden="1" x14ac:dyDescent="0.25">
      <c r="A12" s="197"/>
      <c r="B12" s="99" t="s">
        <v>221</v>
      </c>
      <c r="C12" s="2"/>
      <c r="D12" s="2"/>
      <c r="E12" s="2"/>
      <c r="F12" s="2"/>
      <c r="G12" s="2"/>
      <c r="H12" s="2"/>
      <c r="I12" s="2"/>
      <c r="J12" s="2"/>
      <c r="K12" s="2"/>
      <c r="L12" s="4" t="s">
        <v>145</v>
      </c>
      <c r="M12" s="1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5" hidden="1" x14ac:dyDescent="0.25">
      <c r="A13" s="197"/>
      <c r="B13" s="99" t="s">
        <v>222</v>
      </c>
      <c r="C13" s="2"/>
      <c r="D13" s="2"/>
      <c r="E13" s="2"/>
      <c r="F13" s="2"/>
      <c r="G13" s="2"/>
      <c r="H13" s="2"/>
      <c r="I13" s="2"/>
      <c r="J13" s="2"/>
      <c r="K13" s="2"/>
      <c r="L13" s="4" t="s">
        <v>145</v>
      </c>
      <c r="M13" s="18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5" hidden="1" x14ac:dyDescent="0.25">
      <c r="A14" s="197"/>
      <c r="B14" s="99" t="s">
        <v>223</v>
      </c>
      <c r="C14" s="2"/>
      <c r="D14" s="2"/>
      <c r="E14" s="2"/>
      <c r="F14" s="2"/>
      <c r="G14" s="2"/>
      <c r="H14" s="2"/>
      <c r="I14" s="2"/>
      <c r="J14" s="2"/>
      <c r="K14" s="2"/>
      <c r="L14" s="4" t="s">
        <v>145</v>
      </c>
      <c r="M14" s="1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5" hidden="1" x14ac:dyDescent="0.25">
      <c r="A15" s="197"/>
      <c r="B15" s="99" t="s">
        <v>224</v>
      </c>
      <c r="C15" s="2"/>
      <c r="D15" s="2"/>
      <c r="E15" s="2"/>
      <c r="F15" s="2"/>
      <c r="G15" s="2"/>
      <c r="H15" s="2"/>
      <c r="I15" s="2"/>
      <c r="J15" s="2"/>
      <c r="K15" s="2"/>
      <c r="L15" s="4" t="s">
        <v>145</v>
      </c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5" hidden="1" x14ac:dyDescent="0.25">
      <c r="A16" s="197"/>
      <c r="B16" s="99" t="s">
        <v>225</v>
      </c>
      <c r="C16" s="2"/>
      <c r="D16" s="2"/>
      <c r="E16" s="2"/>
      <c r="F16" s="2"/>
      <c r="G16" s="2"/>
      <c r="H16" s="2"/>
      <c r="I16" s="2"/>
      <c r="J16" s="2"/>
      <c r="K16" s="2"/>
      <c r="L16" s="4" t="s">
        <v>145</v>
      </c>
      <c r="M16" s="18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idden="1" x14ac:dyDescent="0.25">
      <c r="A17" s="197"/>
      <c r="B17" s="99" t="s">
        <v>226</v>
      </c>
      <c r="C17" s="2"/>
      <c r="D17" s="2"/>
      <c r="E17" s="2"/>
      <c r="F17" s="2"/>
      <c r="G17" s="2"/>
      <c r="H17" s="2"/>
      <c r="I17" s="2"/>
      <c r="J17" s="2"/>
      <c r="K17" s="2"/>
      <c r="L17" s="4" t="s">
        <v>145</v>
      </c>
      <c r="M17" s="1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idden="1" x14ac:dyDescent="0.25">
      <c r="A18" s="197"/>
      <c r="B18" s="99" t="s">
        <v>227</v>
      </c>
      <c r="C18" s="2"/>
      <c r="D18" s="2"/>
      <c r="E18" s="2"/>
      <c r="F18" s="2"/>
      <c r="G18" s="2"/>
      <c r="H18" s="2"/>
      <c r="I18" s="2"/>
      <c r="J18" s="2"/>
      <c r="K18" s="2"/>
      <c r="L18" s="4" t="s">
        <v>145</v>
      </c>
      <c r="M18" s="1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idden="1" x14ac:dyDescent="0.25">
      <c r="A19" s="198"/>
      <c r="B19" s="99" t="s">
        <v>228</v>
      </c>
      <c r="C19" s="2"/>
      <c r="D19" s="2"/>
      <c r="E19" s="2"/>
      <c r="F19" s="2"/>
      <c r="G19" s="2"/>
      <c r="H19" s="2"/>
      <c r="I19" s="2"/>
      <c r="J19" s="2"/>
      <c r="K19" s="2"/>
      <c r="L19" s="4" t="s">
        <v>145</v>
      </c>
      <c r="M19" s="1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2" spans="1:24" ht="15" customHeight="1" x14ac:dyDescent="0.25">
      <c r="A22" s="162" t="s">
        <v>146</v>
      </c>
      <c r="B22" s="163" t="s">
        <v>230</v>
      </c>
      <c r="C22" s="165" t="s">
        <v>186</v>
      </c>
      <c r="D22" s="165" t="s">
        <v>187</v>
      </c>
      <c r="E22" s="167" t="s">
        <v>231</v>
      </c>
      <c r="F22" s="159" t="s">
        <v>196</v>
      </c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1"/>
      <c r="R22" s="24" t="s">
        <v>148</v>
      </c>
    </row>
    <row r="23" spans="1:24" x14ac:dyDescent="0.25">
      <c r="A23" s="162"/>
      <c r="B23" s="164"/>
      <c r="C23" s="166"/>
      <c r="D23" s="166"/>
      <c r="E23" s="167"/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  <c r="M23" s="16" t="s">
        <v>207</v>
      </c>
      <c r="N23" s="16" t="s">
        <v>208</v>
      </c>
      <c r="O23" s="16" t="s">
        <v>209</v>
      </c>
      <c r="P23" s="16" t="s">
        <v>210</v>
      </c>
      <c r="Q23" s="16" t="s">
        <v>211</v>
      </c>
      <c r="R23" s="25"/>
    </row>
    <row r="24" spans="1:24" x14ac:dyDescent="0.25">
      <c r="A24" s="67">
        <v>1000</v>
      </c>
      <c r="B24" s="132">
        <v>20609</v>
      </c>
      <c r="C24" s="69">
        <v>1111</v>
      </c>
      <c r="D24" s="70" t="s">
        <v>253</v>
      </c>
      <c r="E24" s="71"/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f t="shared" ref="R24:R88" si="0">SUM(F24:Q24)</f>
        <v>0</v>
      </c>
    </row>
    <row r="25" spans="1:24" x14ac:dyDescent="0.25">
      <c r="A25" s="67">
        <v>1000</v>
      </c>
      <c r="B25" s="132">
        <v>20609</v>
      </c>
      <c r="C25" s="69">
        <v>1121</v>
      </c>
      <c r="D25" s="70" t="s">
        <v>254</v>
      </c>
      <c r="E25" s="71"/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3">
        <f t="shared" si="0"/>
        <v>0</v>
      </c>
    </row>
    <row r="26" spans="1:24" x14ac:dyDescent="0.25">
      <c r="A26" s="67">
        <v>1000</v>
      </c>
      <c r="B26" s="132">
        <v>20609</v>
      </c>
      <c r="C26" s="69">
        <v>1131</v>
      </c>
      <c r="D26" s="70" t="s">
        <v>255</v>
      </c>
      <c r="E26" s="49" t="s">
        <v>980</v>
      </c>
      <c r="F26" s="72">
        <v>14022.21</v>
      </c>
      <c r="G26" s="72">
        <v>14022.21</v>
      </c>
      <c r="H26" s="72">
        <v>14022.21</v>
      </c>
      <c r="I26" s="72">
        <v>14022.21</v>
      </c>
      <c r="J26" s="72">
        <v>14022.21</v>
      </c>
      <c r="K26" s="72">
        <v>14022.21</v>
      </c>
      <c r="L26" s="72">
        <v>14022.21</v>
      </c>
      <c r="M26" s="72">
        <v>14022.21</v>
      </c>
      <c r="N26" s="72">
        <v>14022.21</v>
      </c>
      <c r="O26" s="72">
        <v>14022.21</v>
      </c>
      <c r="P26" s="72">
        <v>14022.21</v>
      </c>
      <c r="Q26" s="72">
        <v>14022.21</v>
      </c>
      <c r="R26" s="73">
        <f>SUM(F26:Q26)</f>
        <v>168266.51999999993</v>
      </c>
    </row>
    <row r="27" spans="1:24" x14ac:dyDescent="0.25">
      <c r="A27" s="67">
        <v>1000</v>
      </c>
      <c r="B27" s="132">
        <v>20609</v>
      </c>
      <c r="C27" s="69">
        <v>1132</v>
      </c>
      <c r="D27" s="70" t="s">
        <v>256</v>
      </c>
      <c r="E27" s="71"/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3">
        <f t="shared" ref="R27:R83" si="1">SUM(F27:Q27)</f>
        <v>0</v>
      </c>
    </row>
    <row r="28" spans="1:24" x14ac:dyDescent="0.25">
      <c r="A28" s="67">
        <v>1000</v>
      </c>
      <c r="B28" s="132">
        <v>20609</v>
      </c>
      <c r="C28" s="69">
        <v>1141</v>
      </c>
      <c r="D28" s="70" t="s">
        <v>257</v>
      </c>
      <c r="E28" s="71"/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f t="shared" si="1"/>
        <v>0</v>
      </c>
    </row>
    <row r="29" spans="1:24" x14ac:dyDescent="0.25">
      <c r="A29" s="67">
        <v>1000</v>
      </c>
      <c r="B29" s="132">
        <v>20609</v>
      </c>
      <c r="C29" s="69">
        <v>1211</v>
      </c>
      <c r="D29" s="70" t="s">
        <v>258</v>
      </c>
      <c r="E29" s="71"/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3">
        <f t="shared" si="1"/>
        <v>0</v>
      </c>
    </row>
    <row r="30" spans="1:24" x14ac:dyDescent="0.25">
      <c r="A30" s="67">
        <v>1000</v>
      </c>
      <c r="B30" s="132">
        <v>20609</v>
      </c>
      <c r="C30" s="69">
        <v>1212</v>
      </c>
      <c r="D30" s="70" t="s">
        <v>259</v>
      </c>
      <c r="E30" s="71"/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3">
        <f t="shared" si="1"/>
        <v>0</v>
      </c>
    </row>
    <row r="31" spans="1:24" x14ac:dyDescent="0.25">
      <c r="A31" s="67">
        <v>1000</v>
      </c>
      <c r="B31" s="132">
        <v>20609</v>
      </c>
      <c r="C31" s="69">
        <v>1213</v>
      </c>
      <c r="D31" s="70" t="s">
        <v>260</v>
      </c>
      <c r="E31" s="71"/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3">
        <f t="shared" si="1"/>
        <v>0</v>
      </c>
    </row>
    <row r="32" spans="1:24" x14ac:dyDescent="0.25">
      <c r="A32" s="67">
        <v>1000</v>
      </c>
      <c r="B32" s="132">
        <v>20609</v>
      </c>
      <c r="C32" s="69">
        <v>1214</v>
      </c>
      <c r="D32" s="70" t="s">
        <v>261</v>
      </c>
      <c r="E32" s="71"/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3">
        <f t="shared" si="1"/>
        <v>0</v>
      </c>
    </row>
    <row r="33" spans="1:18" x14ac:dyDescent="0.25">
      <c r="A33" s="67">
        <v>1000</v>
      </c>
      <c r="B33" s="132">
        <v>20609</v>
      </c>
      <c r="C33" s="69">
        <v>1215</v>
      </c>
      <c r="D33" s="70" t="s">
        <v>262</v>
      </c>
      <c r="E33" s="71"/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3">
        <f t="shared" si="1"/>
        <v>0</v>
      </c>
    </row>
    <row r="34" spans="1:18" x14ac:dyDescent="0.25">
      <c r="A34" s="67">
        <v>1000</v>
      </c>
      <c r="B34" s="132">
        <v>20609</v>
      </c>
      <c r="C34" s="69">
        <v>1221</v>
      </c>
      <c r="D34" s="70" t="s">
        <v>263</v>
      </c>
      <c r="E34" s="71"/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3">
        <f t="shared" si="1"/>
        <v>0</v>
      </c>
    </row>
    <row r="35" spans="1:18" x14ac:dyDescent="0.25">
      <c r="A35" s="67">
        <v>1000</v>
      </c>
      <c r="B35" s="132">
        <v>20609</v>
      </c>
      <c r="C35" s="69">
        <v>1231</v>
      </c>
      <c r="D35" s="70" t="s">
        <v>264</v>
      </c>
      <c r="E35" s="71"/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3">
        <f t="shared" si="1"/>
        <v>0</v>
      </c>
    </row>
    <row r="36" spans="1:18" x14ac:dyDescent="0.25">
      <c r="A36" s="67">
        <v>1000</v>
      </c>
      <c r="B36" s="132">
        <v>20609</v>
      </c>
      <c r="C36" s="69">
        <v>1241</v>
      </c>
      <c r="D36" s="70" t="s">
        <v>265</v>
      </c>
      <c r="E36" s="71"/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3">
        <f t="shared" si="1"/>
        <v>0</v>
      </c>
    </row>
    <row r="37" spans="1:18" x14ac:dyDescent="0.25">
      <c r="A37" s="67">
        <v>1000</v>
      </c>
      <c r="B37" s="132">
        <v>20609</v>
      </c>
      <c r="C37" s="69">
        <v>1311</v>
      </c>
      <c r="D37" s="70" t="s">
        <v>266</v>
      </c>
      <c r="E37" s="71"/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3">
        <f t="shared" si="1"/>
        <v>0</v>
      </c>
    </row>
    <row r="38" spans="1:18" x14ac:dyDescent="0.25">
      <c r="A38" s="67">
        <v>1000</v>
      </c>
      <c r="B38" s="132">
        <v>20609</v>
      </c>
      <c r="C38" s="69">
        <v>1312</v>
      </c>
      <c r="D38" s="70" t="s">
        <v>267</v>
      </c>
      <c r="E38" s="71"/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3">
        <f t="shared" si="1"/>
        <v>0</v>
      </c>
    </row>
    <row r="39" spans="1:18" x14ac:dyDescent="0.25">
      <c r="A39" s="67">
        <v>1000</v>
      </c>
      <c r="B39" s="132">
        <v>20609</v>
      </c>
      <c r="C39" s="69">
        <v>1321</v>
      </c>
      <c r="D39" s="70" t="s">
        <v>268</v>
      </c>
      <c r="E39" s="49" t="s">
        <v>980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54652.19</v>
      </c>
      <c r="R39" s="73">
        <f t="shared" si="1"/>
        <v>54652.19</v>
      </c>
    </row>
    <row r="40" spans="1:18" x14ac:dyDescent="0.25">
      <c r="A40" s="67">
        <v>1000</v>
      </c>
      <c r="B40" s="132">
        <v>20609</v>
      </c>
      <c r="C40" s="69">
        <v>1322</v>
      </c>
      <c r="D40" s="70" t="s">
        <v>269</v>
      </c>
      <c r="E40" s="49" t="s">
        <v>980</v>
      </c>
      <c r="F40" s="72">
        <v>3724.02</v>
      </c>
      <c r="G40" s="72">
        <v>1058.04</v>
      </c>
      <c r="H40" s="72">
        <v>0</v>
      </c>
      <c r="I40" s="72">
        <v>0</v>
      </c>
      <c r="J40" s="72">
        <v>0</v>
      </c>
      <c r="K40" s="72">
        <v>0</v>
      </c>
      <c r="L40" s="72">
        <v>3724.02</v>
      </c>
      <c r="M40" s="72">
        <v>1058.04</v>
      </c>
      <c r="N40" s="72">
        <v>0</v>
      </c>
      <c r="O40" s="72">
        <v>0</v>
      </c>
      <c r="P40" s="72">
        <v>0</v>
      </c>
      <c r="Q40" s="72">
        <v>0</v>
      </c>
      <c r="R40" s="73">
        <f t="shared" si="1"/>
        <v>9564.119999999999</v>
      </c>
    </row>
    <row r="41" spans="1:18" x14ac:dyDescent="0.25">
      <c r="A41" s="67">
        <v>1000</v>
      </c>
      <c r="B41" s="132">
        <v>20609</v>
      </c>
      <c r="C41" s="69">
        <v>1323</v>
      </c>
      <c r="D41" s="70" t="s">
        <v>270</v>
      </c>
      <c r="E41" s="71"/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3">
        <f t="shared" si="1"/>
        <v>0</v>
      </c>
    </row>
    <row r="42" spans="1:18" x14ac:dyDescent="0.25">
      <c r="A42" s="67">
        <v>1000</v>
      </c>
      <c r="B42" s="132">
        <v>20609</v>
      </c>
      <c r="C42" s="69">
        <v>1324</v>
      </c>
      <c r="D42" s="70" t="s">
        <v>271</v>
      </c>
      <c r="E42" s="71"/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3">
        <f t="shared" si="1"/>
        <v>0</v>
      </c>
    </row>
    <row r="43" spans="1:18" x14ac:dyDescent="0.25">
      <c r="A43" s="67">
        <v>1000</v>
      </c>
      <c r="B43" s="132">
        <v>20609</v>
      </c>
      <c r="C43" s="69">
        <v>1325</v>
      </c>
      <c r="D43" s="70" t="s">
        <v>272</v>
      </c>
      <c r="E43" s="71"/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3">
        <f t="shared" si="1"/>
        <v>0</v>
      </c>
    </row>
    <row r="44" spans="1:18" x14ac:dyDescent="0.25">
      <c r="A44" s="67">
        <v>1000</v>
      </c>
      <c r="B44" s="132">
        <v>20609</v>
      </c>
      <c r="C44" s="69">
        <v>1331</v>
      </c>
      <c r="D44" s="70" t="s">
        <v>273</v>
      </c>
      <c r="E44" s="71"/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3">
        <f t="shared" si="1"/>
        <v>0</v>
      </c>
    </row>
    <row r="45" spans="1:18" x14ac:dyDescent="0.25">
      <c r="A45" s="67">
        <v>1000</v>
      </c>
      <c r="B45" s="132">
        <v>20609</v>
      </c>
      <c r="C45" s="69">
        <v>1341</v>
      </c>
      <c r="D45" s="70" t="s">
        <v>274</v>
      </c>
      <c r="E45" s="49" t="s">
        <v>980</v>
      </c>
      <c r="F45" s="72">
        <v>9833.49</v>
      </c>
      <c r="G45" s="72">
        <v>9833.49</v>
      </c>
      <c r="H45" s="72">
        <v>9833.49</v>
      </c>
      <c r="I45" s="72">
        <v>9833.49</v>
      </c>
      <c r="J45" s="72">
        <v>9833.49</v>
      </c>
      <c r="K45" s="72">
        <v>9833.49</v>
      </c>
      <c r="L45" s="72">
        <v>9833.49</v>
      </c>
      <c r="M45" s="72">
        <v>9833.49</v>
      </c>
      <c r="N45" s="72">
        <v>9833.49</v>
      </c>
      <c r="O45" s="72">
        <v>9833.49</v>
      </c>
      <c r="P45" s="72">
        <v>9833.49</v>
      </c>
      <c r="Q45" s="72">
        <v>9833.49</v>
      </c>
      <c r="R45" s="73">
        <f t="shared" si="1"/>
        <v>118001.88000000002</v>
      </c>
    </row>
    <row r="46" spans="1:18" x14ac:dyDescent="0.25">
      <c r="A46" s="67">
        <v>1000</v>
      </c>
      <c r="B46" s="132">
        <v>20609</v>
      </c>
      <c r="C46" s="69">
        <v>1342</v>
      </c>
      <c r="D46" s="70" t="s">
        <v>275</v>
      </c>
      <c r="E46" s="71"/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3">
        <f t="shared" si="1"/>
        <v>0</v>
      </c>
    </row>
    <row r="47" spans="1:18" x14ac:dyDescent="0.25">
      <c r="A47" s="67">
        <v>1000</v>
      </c>
      <c r="B47" s="132">
        <v>20609</v>
      </c>
      <c r="C47" s="69">
        <v>1343</v>
      </c>
      <c r="D47" s="70" t="s">
        <v>276</v>
      </c>
      <c r="E47" s="49" t="s">
        <v>980</v>
      </c>
      <c r="F47" s="72">
        <v>9798.81</v>
      </c>
      <c r="G47" s="72">
        <v>9798.81</v>
      </c>
      <c r="H47" s="72">
        <v>9798.81</v>
      </c>
      <c r="I47" s="72">
        <v>9798.81</v>
      </c>
      <c r="J47" s="72">
        <v>9798.81</v>
      </c>
      <c r="K47" s="72">
        <v>9798.81</v>
      </c>
      <c r="L47" s="72">
        <v>9798.81</v>
      </c>
      <c r="M47" s="72">
        <v>9798.81</v>
      </c>
      <c r="N47" s="72">
        <v>9798.81</v>
      </c>
      <c r="O47" s="72">
        <v>9798.81</v>
      </c>
      <c r="P47" s="72">
        <v>9798.81</v>
      </c>
      <c r="Q47" s="72">
        <v>9798.81</v>
      </c>
      <c r="R47" s="73">
        <f t="shared" si="1"/>
        <v>117585.71999999999</v>
      </c>
    </row>
    <row r="48" spans="1:18" x14ac:dyDescent="0.25">
      <c r="A48" s="67">
        <v>1000</v>
      </c>
      <c r="B48" s="132">
        <v>20609</v>
      </c>
      <c r="C48" s="69">
        <v>1344</v>
      </c>
      <c r="D48" s="70" t="s">
        <v>277</v>
      </c>
      <c r="E48" s="71"/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3">
        <f t="shared" si="1"/>
        <v>0</v>
      </c>
    </row>
    <row r="49" spans="1:18" x14ac:dyDescent="0.25">
      <c r="A49" s="67">
        <v>1000</v>
      </c>
      <c r="B49" s="132">
        <v>20609</v>
      </c>
      <c r="C49" s="69">
        <v>1351</v>
      </c>
      <c r="D49" s="70" t="s">
        <v>278</v>
      </c>
      <c r="E49" s="71"/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3">
        <f t="shared" si="1"/>
        <v>0</v>
      </c>
    </row>
    <row r="50" spans="1:18" x14ac:dyDescent="0.25">
      <c r="A50" s="67">
        <v>1000</v>
      </c>
      <c r="B50" s="132">
        <v>20609</v>
      </c>
      <c r="C50" s="69">
        <v>1361</v>
      </c>
      <c r="D50" s="70" t="s">
        <v>279</v>
      </c>
      <c r="E50" s="71"/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3">
        <f t="shared" si="1"/>
        <v>0</v>
      </c>
    </row>
    <row r="51" spans="1:18" x14ac:dyDescent="0.25">
      <c r="A51" s="67">
        <v>1000</v>
      </c>
      <c r="B51" s="132">
        <v>20609</v>
      </c>
      <c r="C51" s="69">
        <v>1371</v>
      </c>
      <c r="D51" s="70" t="s">
        <v>280</v>
      </c>
      <c r="E51" s="71"/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3">
        <f t="shared" si="1"/>
        <v>0</v>
      </c>
    </row>
    <row r="52" spans="1:18" x14ac:dyDescent="0.25">
      <c r="A52" s="67">
        <v>1000</v>
      </c>
      <c r="B52" s="132">
        <v>20609</v>
      </c>
      <c r="C52" s="69">
        <v>1381</v>
      </c>
      <c r="D52" s="70" t="s">
        <v>281</v>
      </c>
      <c r="E52" s="71"/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3">
        <f t="shared" si="1"/>
        <v>0</v>
      </c>
    </row>
    <row r="53" spans="1:18" x14ac:dyDescent="0.25">
      <c r="A53" s="67">
        <v>1000</v>
      </c>
      <c r="B53" s="132">
        <v>20609</v>
      </c>
      <c r="C53" s="69">
        <v>1411</v>
      </c>
      <c r="D53" s="70" t="s">
        <v>282</v>
      </c>
      <c r="E53" s="49" t="s">
        <v>980</v>
      </c>
      <c r="F53" s="72">
        <v>2525.9699999999998</v>
      </c>
      <c r="G53" s="72">
        <v>2525.9699999999998</v>
      </c>
      <c r="H53" s="72">
        <v>2525.9699999999998</v>
      </c>
      <c r="I53" s="72">
        <v>2525.9699999999998</v>
      </c>
      <c r="J53" s="72">
        <v>2525.9699999999998</v>
      </c>
      <c r="K53" s="72">
        <v>2525.9699999999998</v>
      </c>
      <c r="L53" s="72">
        <v>2525.9699999999998</v>
      </c>
      <c r="M53" s="72">
        <v>2525.9699999999998</v>
      </c>
      <c r="N53" s="72">
        <v>2525.9699999999998</v>
      </c>
      <c r="O53" s="72">
        <v>2525.9699999999998</v>
      </c>
      <c r="P53" s="72">
        <v>2525.9699999999998</v>
      </c>
      <c r="Q53" s="72">
        <v>2525.9699999999998</v>
      </c>
      <c r="R53" s="73">
        <f t="shared" si="1"/>
        <v>30311.640000000003</v>
      </c>
    </row>
    <row r="54" spans="1:18" x14ac:dyDescent="0.25">
      <c r="A54" s="67">
        <v>1000</v>
      </c>
      <c r="B54" s="132">
        <v>20609</v>
      </c>
      <c r="C54" s="69">
        <v>1412</v>
      </c>
      <c r="D54" s="70" t="s">
        <v>283</v>
      </c>
      <c r="E54" s="49" t="s">
        <v>980</v>
      </c>
      <c r="F54" s="72">
        <v>1626.8</v>
      </c>
      <c r="G54" s="72">
        <v>1626.8</v>
      </c>
      <c r="H54" s="72">
        <v>1626.8</v>
      </c>
      <c r="I54" s="72">
        <v>1626.8</v>
      </c>
      <c r="J54" s="72">
        <v>1626.8</v>
      </c>
      <c r="K54" s="72">
        <v>1626.8</v>
      </c>
      <c r="L54" s="72">
        <v>1626.8</v>
      </c>
      <c r="M54" s="72">
        <v>1626.8</v>
      </c>
      <c r="N54" s="72">
        <v>1626.8</v>
      </c>
      <c r="O54" s="72">
        <v>1626.8</v>
      </c>
      <c r="P54" s="72">
        <v>1626.8</v>
      </c>
      <c r="Q54" s="72">
        <v>1626.8</v>
      </c>
      <c r="R54" s="73">
        <f t="shared" si="1"/>
        <v>19521.599999999995</v>
      </c>
    </row>
    <row r="55" spans="1:18" x14ac:dyDescent="0.25">
      <c r="A55" s="67">
        <v>1000</v>
      </c>
      <c r="B55" s="132">
        <v>20609</v>
      </c>
      <c r="C55" s="69">
        <v>1413</v>
      </c>
      <c r="D55" s="70" t="s">
        <v>284</v>
      </c>
      <c r="E55" s="71"/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3">
        <f t="shared" si="1"/>
        <v>0</v>
      </c>
    </row>
    <row r="56" spans="1:18" x14ac:dyDescent="0.25">
      <c r="A56" s="67">
        <v>1000</v>
      </c>
      <c r="B56" s="132">
        <v>20609</v>
      </c>
      <c r="C56" s="69">
        <v>1414</v>
      </c>
      <c r="D56" s="70" t="s">
        <v>285</v>
      </c>
      <c r="E56" s="71"/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3">
        <f t="shared" si="1"/>
        <v>0</v>
      </c>
    </row>
    <row r="57" spans="1:18" x14ac:dyDescent="0.25">
      <c r="A57" s="67">
        <v>1000</v>
      </c>
      <c r="B57" s="132">
        <v>20609</v>
      </c>
      <c r="C57" s="69">
        <v>1415</v>
      </c>
      <c r="D57" s="70" t="s">
        <v>286</v>
      </c>
      <c r="E57" s="71"/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3">
        <f t="shared" si="1"/>
        <v>0</v>
      </c>
    </row>
    <row r="58" spans="1:18" x14ac:dyDescent="0.25">
      <c r="A58" s="67">
        <v>1000</v>
      </c>
      <c r="B58" s="132">
        <v>20609</v>
      </c>
      <c r="C58" s="69">
        <v>1421</v>
      </c>
      <c r="D58" s="70" t="s">
        <v>287</v>
      </c>
      <c r="E58" s="49" t="s">
        <v>980</v>
      </c>
      <c r="F58" s="72">
        <v>172.09</v>
      </c>
      <c r="G58" s="72">
        <v>172.09</v>
      </c>
      <c r="H58" s="72">
        <v>172.09</v>
      </c>
      <c r="I58" s="72">
        <v>172.09</v>
      </c>
      <c r="J58" s="72">
        <v>172.09</v>
      </c>
      <c r="K58" s="72">
        <v>172.09</v>
      </c>
      <c r="L58" s="72">
        <v>172.09</v>
      </c>
      <c r="M58" s="72">
        <v>172.09</v>
      </c>
      <c r="N58" s="72">
        <v>172.09</v>
      </c>
      <c r="O58" s="72">
        <v>172.09</v>
      </c>
      <c r="P58" s="72">
        <v>172.09</v>
      </c>
      <c r="Q58" s="72">
        <v>172.09</v>
      </c>
      <c r="R58" s="73">
        <f t="shared" si="1"/>
        <v>2065.0799999999995</v>
      </c>
    </row>
    <row r="59" spans="1:18" x14ac:dyDescent="0.25">
      <c r="A59" s="67">
        <v>1000</v>
      </c>
      <c r="B59" s="132">
        <v>20609</v>
      </c>
      <c r="C59" s="69">
        <v>1422</v>
      </c>
      <c r="D59" s="70" t="s">
        <v>288</v>
      </c>
      <c r="E59" s="71"/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72">
        <v>0</v>
      </c>
      <c r="R59" s="73">
        <f t="shared" si="1"/>
        <v>0</v>
      </c>
    </row>
    <row r="60" spans="1:18" x14ac:dyDescent="0.25">
      <c r="A60" s="67">
        <v>1000</v>
      </c>
      <c r="B60" s="132">
        <v>20609</v>
      </c>
      <c r="C60" s="69">
        <v>1431</v>
      </c>
      <c r="D60" s="70" t="s">
        <v>289</v>
      </c>
      <c r="E60" s="49" t="s">
        <v>980</v>
      </c>
      <c r="F60" s="72">
        <v>196.67</v>
      </c>
      <c r="G60" s="72">
        <v>196.67</v>
      </c>
      <c r="H60" s="72">
        <v>196.67</v>
      </c>
      <c r="I60" s="72">
        <v>196.67</v>
      </c>
      <c r="J60" s="72">
        <v>196.67</v>
      </c>
      <c r="K60" s="72">
        <v>196.67</v>
      </c>
      <c r="L60" s="72">
        <v>196.67</v>
      </c>
      <c r="M60" s="72">
        <v>196.67</v>
      </c>
      <c r="N60" s="72">
        <v>196.67</v>
      </c>
      <c r="O60" s="72">
        <v>196.67</v>
      </c>
      <c r="P60" s="72">
        <v>196.67</v>
      </c>
      <c r="Q60" s="72">
        <v>196.67</v>
      </c>
      <c r="R60" s="73">
        <f t="shared" si="1"/>
        <v>2360.0400000000004</v>
      </c>
    </row>
    <row r="61" spans="1:18" x14ac:dyDescent="0.25">
      <c r="A61" s="67">
        <v>1000</v>
      </c>
      <c r="B61" s="132">
        <v>20609</v>
      </c>
      <c r="C61" s="69">
        <v>1432</v>
      </c>
      <c r="D61" s="70" t="s">
        <v>290</v>
      </c>
      <c r="E61" s="71"/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3">
        <f t="shared" si="1"/>
        <v>0</v>
      </c>
    </row>
    <row r="62" spans="1:18" x14ac:dyDescent="0.25">
      <c r="A62" s="67">
        <v>1000</v>
      </c>
      <c r="B62" s="132">
        <v>20609</v>
      </c>
      <c r="C62" s="69">
        <v>1441</v>
      </c>
      <c r="D62" s="70" t="s">
        <v>291</v>
      </c>
      <c r="E62" s="49" t="s">
        <v>980</v>
      </c>
      <c r="F62" s="72">
        <v>340.52</v>
      </c>
      <c r="G62" s="72">
        <v>340.52</v>
      </c>
      <c r="H62" s="72">
        <v>340.52</v>
      </c>
      <c r="I62" s="72">
        <v>340.52</v>
      </c>
      <c r="J62" s="72">
        <v>340.52</v>
      </c>
      <c r="K62" s="72">
        <v>340.52</v>
      </c>
      <c r="L62" s="72">
        <v>340.52</v>
      </c>
      <c r="M62" s="72">
        <v>340.52</v>
      </c>
      <c r="N62" s="72">
        <v>340.52</v>
      </c>
      <c r="O62" s="72">
        <v>340.52</v>
      </c>
      <c r="P62" s="72">
        <v>340.52</v>
      </c>
      <c r="Q62" s="72">
        <v>340.52</v>
      </c>
      <c r="R62" s="73">
        <f t="shared" si="1"/>
        <v>4086.24</v>
      </c>
    </row>
    <row r="63" spans="1:18" x14ac:dyDescent="0.25">
      <c r="A63" s="67">
        <v>1000</v>
      </c>
      <c r="B63" s="132">
        <v>20609</v>
      </c>
      <c r="C63" s="69">
        <v>1442</v>
      </c>
      <c r="D63" s="70" t="s">
        <v>292</v>
      </c>
      <c r="E63" s="71"/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3">
        <f t="shared" si="1"/>
        <v>0</v>
      </c>
    </row>
    <row r="64" spans="1:18" x14ac:dyDescent="0.25">
      <c r="A64" s="67">
        <v>1000</v>
      </c>
      <c r="B64" s="132">
        <v>20609</v>
      </c>
      <c r="C64" s="69">
        <v>1511</v>
      </c>
      <c r="D64" s="70" t="s">
        <v>293</v>
      </c>
      <c r="E64" s="49" t="s">
        <v>980</v>
      </c>
      <c r="F64" s="72">
        <v>245.84</v>
      </c>
      <c r="G64" s="72">
        <v>245.84</v>
      </c>
      <c r="H64" s="72">
        <v>245.84</v>
      </c>
      <c r="I64" s="72">
        <v>245.84</v>
      </c>
      <c r="J64" s="72">
        <v>245.84</v>
      </c>
      <c r="K64" s="72">
        <v>245.84</v>
      </c>
      <c r="L64" s="72">
        <v>245.84</v>
      </c>
      <c r="M64" s="72">
        <v>245.84</v>
      </c>
      <c r="N64" s="72">
        <v>245.84</v>
      </c>
      <c r="O64" s="72">
        <v>245.84</v>
      </c>
      <c r="P64" s="72">
        <v>245.84</v>
      </c>
      <c r="Q64" s="72">
        <v>245.84</v>
      </c>
      <c r="R64" s="73">
        <f t="shared" si="1"/>
        <v>2950.0800000000004</v>
      </c>
    </row>
    <row r="65" spans="1:18" x14ac:dyDescent="0.25">
      <c r="A65" s="67">
        <v>1000</v>
      </c>
      <c r="B65" s="132">
        <v>20609</v>
      </c>
      <c r="C65" s="69">
        <v>1512</v>
      </c>
      <c r="D65" s="70" t="s">
        <v>294</v>
      </c>
      <c r="E65" s="71"/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3">
        <f t="shared" si="1"/>
        <v>0</v>
      </c>
    </row>
    <row r="66" spans="1:18" x14ac:dyDescent="0.25">
      <c r="A66" s="67">
        <v>1000</v>
      </c>
      <c r="B66" s="132">
        <v>20609</v>
      </c>
      <c r="C66" s="69">
        <v>1521</v>
      </c>
      <c r="D66" s="70" t="s">
        <v>295</v>
      </c>
      <c r="E66" s="71"/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3">
        <f t="shared" si="1"/>
        <v>0</v>
      </c>
    </row>
    <row r="67" spans="1:18" x14ac:dyDescent="0.25">
      <c r="A67" s="67">
        <v>1000</v>
      </c>
      <c r="B67" s="132">
        <v>20609</v>
      </c>
      <c r="C67" s="69">
        <v>1531</v>
      </c>
      <c r="D67" s="70" t="s">
        <v>296</v>
      </c>
      <c r="E67" s="71"/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3">
        <f t="shared" si="1"/>
        <v>0</v>
      </c>
    </row>
    <row r="68" spans="1:18" x14ac:dyDescent="0.25">
      <c r="A68" s="67">
        <v>1000</v>
      </c>
      <c r="B68" s="132">
        <v>20609</v>
      </c>
      <c r="C68" s="69">
        <v>1541</v>
      </c>
      <c r="D68" s="70" t="s">
        <v>297</v>
      </c>
      <c r="E68" s="49" t="s">
        <v>980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10905.79</v>
      </c>
      <c r="R68" s="73">
        <f t="shared" si="1"/>
        <v>10905.79</v>
      </c>
    </row>
    <row r="69" spans="1:18" x14ac:dyDescent="0.25">
      <c r="A69" s="67">
        <v>1000</v>
      </c>
      <c r="B69" s="132">
        <v>20609</v>
      </c>
      <c r="C69" s="69">
        <v>1542</v>
      </c>
      <c r="D69" s="70" t="s">
        <v>298</v>
      </c>
      <c r="E69" s="71"/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3">
        <f t="shared" si="1"/>
        <v>0</v>
      </c>
    </row>
    <row r="70" spans="1:18" x14ac:dyDescent="0.25">
      <c r="A70" s="67">
        <v>1000</v>
      </c>
      <c r="B70" s="132">
        <v>20609</v>
      </c>
      <c r="C70" s="69">
        <v>1551</v>
      </c>
      <c r="D70" s="70" t="s">
        <v>299</v>
      </c>
      <c r="E70" s="71"/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3">
        <f t="shared" si="1"/>
        <v>0</v>
      </c>
    </row>
    <row r="71" spans="1:18" x14ac:dyDescent="0.25">
      <c r="A71" s="67">
        <v>1000</v>
      </c>
      <c r="B71" s="132">
        <v>20609</v>
      </c>
      <c r="C71" s="69">
        <v>1591</v>
      </c>
      <c r="D71" s="70" t="s">
        <v>300</v>
      </c>
      <c r="E71" s="49" t="s">
        <v>980</v>
      </c>
      <c r="F71" s="72">
        <v>175.55</v>
      </c>
      <c r="G71" s="72">
        <v>175.55</v>
      </c>
      <c r="H71" s="72">
        <v>175.55</v>
      </c>
      <c r="I71" s="72">
        <v>175.55</v>
      </c>
      <c r="J71" s="72">
        <v>175.55</v>
      </c>
      <c r="K71" s="72">
        <v>175.55</v>
      </c>
      <c r="L71" s="72">
        <v>175.55</v>
      </c>
      <c r="M71" s="72">
        <v>175.55</v>
      </c>
      <c r="N71" s="72">
        <v>175.55</v>
      </c>
      <c r="O71" s="72">
        <v>175.55</v>
      </c>
      <c r="P71" s="72">
        <v>175.55</v>
      </c>
      <c r="Q71" s="72">
        <v>175.55</v>
      </c>
      <c r="R71" s="73">
        <f t="shared" si="1"/>
        <v>2106.6</v>
      </c>
    </row>
    <row r="72" spans="1:18" x14ac:dyDescent="0.25">
      <c r="A72" s="67">
        <v>1000</v>
      </c>
      <c r="B72" s="132">
        <v>20609</v>
      </c>
      <c r="C72" s="69">
        <v>1592</v>
      </c>
      <c r="D72" s="70" t="s">
        <v>301</v>
      </c>
      <c r="E72" s="71"/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3">
        <f t="shared" si="1"/>
        <v>0</v>
      </c>
    </row>
    <row r="73" spans="1:18" x14ac:dyDescent="0.25">
      <c r="A73" s="67">
        <v>1000</v>
      </c>
      <c r="B73" s="132">
        <v>20609</v>
      </c>
      <c r="C73" s="69">
        <v>1593</v>
      </c>
      <c r="D73" s="70" t="s">
        <v>302</v>
      </c>
      <c r="E73" s="71"/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3">
        <f t="shared" si="1"/>
        <v>0</v>
      </c>
    </row>
    <row r="74" spans="1:18" x14ac:dyDescent="0.25">
      <c r="A74" s="67">
        <v>1000</v>
      </c>
      <c r="B74" s="132">
        <v>20609</v>
      </c>
      <c r="C74" s="69">
        <v>1594</v>
      </c>
      <c r="D74" s="70" t="s">
        <v>303</v>
      </c>
      <c r="E74" s="49" t="s">
        <v>980</v>
      </c>
      <c r="F74" s="72">
        <v>7159.07</v>
      </c>
      <c r="G74" s="72">
        <v>7159.07</v>
      </c>
      <c r="H74" s="72">
        <v>7159.07</v>
      </c>
      <c r="I74" s="72">
        <v>7159.07</v>
      </c>
      <c r="J74" s="72">
        <v>7159.07</v>
      </c>
      <c r="K74" s="72">
        <v>7159.07</v>
      </c>
      <c r="L74" s="72">
        <v>7159.07</v>
      </c>
      <c r="M74" s="72">
        <v>7159.07</v>
      </c>
      <c r="N74" s="72">
        <v>7159.07</v>
      </c>
      <c r="O74" s="72">
        <v>7159.07</v>
      </c>
      <c r="P74" s="72">
        <v>7159.07</v>
      </c>
      <c r="Q74" s="72">
        <v>7159.07</v>
      </c>
      <c r="R74" s="73">
        <f t="shared" si="1"/>
        <v>85908.84</v>
      </c>
    </row>
    <row r="75" spans="1:18" x14ac:dyDescent="0.25">
      <c r="A75" s="67">
        <v>1000</v>
      </c>
      <c r="B75" s="132">
        <v>20609</v>
      </c>
      <c r="C75" s="69">
        <v>1595</v>
      </c>
      <c r="D75" s="70" t="s">
        <v>304</v>
      </c>
      <c r="E75" s="71"/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3">
        <f t="shared" si="1"/>
        <v>0</v>
      </c>
    </row>
    <row r="76" spans="1:18" x14ac:dyDescent="0.25">
      <c r="A76" s="67">
        <v>1000</v>
      </c>
      <c r="B76" s="132">
        <v>20609</v>
      </c>
      <c r="C76" s="69">
        <v>1596</v>
      </c>
      <c r="D76" s="70" t="s">
        <v>305</v>
      </c>
      <c r="E76" s="71"/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3">
        <f t="shared" si="1"/>
        <v>0</v>
      </c>
    </row>
    <row r="77" spans="1:18" x14ac:dyDescent="0.25">
      <c r="A77" s="67">
        <v>1000</v>
      </c>
      <c r="B77" s="132">
        <v>20609</v>
      </c>
      <c r="C77" s="69">
        <v>1597</v>
      </c>
      <c r="D77" s="70" t="s">
        <v>306</v>
      </c>
      <c r="E77" s="71"/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3">
        <f t="shared" si="1"/>
        <v>0</v>
      </c>
    </row>
    <row r="78" spans="1:18" x14ac:dyDescent="0.25">
      <c r="A78" s="67">
        <v>1000</v>
      </c>
      <c r="B78" s="132">
        <v>20609</v>
      </c>
      <c r="C78" s="69">
        <v>1598</v>
      </c>
      <c r="D78" s="70" t="s">
        <v>307</v>
      </c>
      <c r="E78" s="71"/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3">
        <f t="shared" si="1"/>
        <v>0</v>
      </c>
    </row>
    <row r="79" spans="1:18" x14ac:dyDescent="0.25">
      <c r="A79" s="67">
        <v>1000</v>
      </c>
      <c r="B79" s="132">
        <v>20609</v>
      </c>
      <c r="C79" s="69">
        <v>1599</v>
      </c>
      <c r="D79" s="70" t="s">
        <v>308</v>
      </c>
      <c r="E79" s="71"/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3">
        <f t="shared" si="1"/>
        <v>0</v>
      </c>
    </row>
    <row r="80" spans="1:18" x14ac:dyDescent="0.25">
      <c r="A80" s="67">
        <v>1000</v>
      </c>
      <c r="B80" s="132">
        <v>20609</v>
      </c>
      <c r="C80" s="69">
        <v>1611</v>
      </c>
      <c r="D80" s="70" t="s">
        <v>309</v>
      </c>
      <c r="E80" s="71"/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3">
        <f t="shared" si="1"/>
        <v>0</v>
      </c>
    </row>
    <row r="81" spans="1:20" x14ac:dyDescent="0.25">
      <c r="A81" s="67">
        <v>1000</v>
      </c>
      <c r="B81" s="132">
        <v>20609</v>
      </c>
      <c r="C81" s="69">
        <v>1711</v>
      </c>
      <c r="D81" s="70" t="s">
        <v>310</v>
      </c>
      <c r="E81" s="71"/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3">
        <f t="shared" si="1"/>
        <v>0</v>
      </c>
    </row>
    <row r="82" spans="1:20" x14ac:dyDescent="0.25">
      <c r="A82" s="67">
        <v>1000</v>
      </c>
      <c r="B82" s="132">
        <v>20609</v>
      </c>
      <c r="C82" s="69">
        <v>1712</v>
      </c>
      <c r="D82" s="70" t="s">
        <v>311</v>
      </c>
      <c r="E82" s="71"/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3">
        <f t="shared" si="1"/>
        <v>0</v>
      </c>
    </row>
    <row r="83" spans="1:20" x14ac:dyDescent="0.25">
      <c r="A83" s="67">
        <v>1000</v>
      </c>
      <c r="B83" s="132">
        <v>20609</v>
      </c>
      <c r="C83" s="69">
        <v>1713</v>
      </c>
      <c r="D83" s="70" t="s">
        <v>312</v>
      </c>
      <c r="E83" s="71"/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3">
        <f t="shared" si="1"/>
        <v>0</v>
      </c>
    </row>
    <row r="84" spans="1:20" x14ac:dyDescent="0.25">
      <c r="A84" s="67">
        <v>1000</v>
      </c>
      <c r="B84" s="132">
        <v>20609</v>
      </c>
      <c r="C84" s="69">
        <v>1714</v>
      </c>
      <c r="D84" s="70" t="s">
        <v>313</v>
      </c>
      <c r="E84" s="71"/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3">
        <f t="shared" si="0"/>
        <v>0</v>
      </c>
    </row>
    <row r="85" spans="1:20" x14ac:dyDescent="0.25">
      <c r="A85" s="67">
        <v>1000</v>
      </c>
      <c r="B85" s="132">
        <v>20609</v>
      </c>
      <c r="C85" s="69">
        <v>1715</v>
      </c>
      <c r="D85" s="70" t="s">
        <v>314</v>
      </c>
      <c r="E85" s="71"/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73">
        <f t="shared" si="0"/>
        <v>0</v>
      </c>
    </row>
    <row r="86" spans="1:20" x14ac:dyDescent="0.25">
      <c r="A86" s="67">
        <v>1000</v>
      </c>
      <c r="B86" s="132">
        <v>20609</v>
      </c>
      <c r="C86" s="69">
        <v>1716</v>
      </c>
      <c r="D86" s="70" t="s">
        <v>315</v>
      </c>
      <c r="E86" s="71"/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3">
        <f t="shared" si="0"/>
        <v>0</v>
      </c>
    </row>
    <row r="87" spans="1:20" x14ac:dyDescent="0.25">
      <c r="A87" s="67">
        <v>1000</v>
      </c>
      <c r="B87" s="132">
        <v>20609</v>
      </c>
      <c r="C87" s="69">
        <v>1717</v>
      </c>
      <c r="D87" s="70" t="s">
        <v>316</v>
      </c>
      <c r="E87" s="71"/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3">
        <f t="shared" si="0"/>
        <v>0</v>
      </c>
    </row>
    <row r="88" spans="1:20" x14ac:dyDescent="0.25">
      <c r="A88" s="67">
        <v>1000</v>
      </c>
      <c r="B88" s="132">
        <v>20609</v>
      </c>
      <c r="C88" s="69">
        <v>1721</v>
      </c>
      <c r="D88" s="70" t="s">
        <v>317</v>
      </c>
      <c r="E88" s="71"/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3">
        <f t="shared" si="0"/>
        <v>0</v>
      </c>
    </row>
    <row r="89" spans="1:20" x14ac:dyDescent="0.25">
      <c r="A89" s="74" t="s">
        <v>705</v>
      </c>
      <c r="B89" s="132"/>
      <c r="C89" s="74"/>
      <c r="D89" s="74"/>
      <c r="E89" s="74"/>
      <c r="F89" s="75">
        <f>SUM(F24:F88)</f>
        <v>49821.039999999994</v>
      </c>
      <c r="G89" s="75">
        <f t="shared" ref="G89:Q89" si="2">SUM(G24:G88)</f>
        <v>47155.05999999999</v>
      </c>
      <c r="H89" s="75">
        <f t="shared" si="2"/>
        <v>46097.01999999999</v>
      </c>
      <c r="I89" s="75">
        <f t="shared" si="2"/>
        <v>46097.01999999999</v>
      </c>
      <c r="J89" s="75">
        <f t="shared" si="2"/>
        <v>46097.01999999999</v>
      </c>
      <c r="K89" s="75">
        <f t="shared" si="2"/>
        <v>46097.01999999999</v>
      </c>
      <c r="L89" s="75">
        <f t="shared" si="2"/>
        <v>49821.039999999994</v>
      </c>
      <c r="M89" s="75">
        <f t="shared" si="2"/>
        <v>47155.05999999999</v>
      </c>
      <c r="N89" s="75">
        <f t="shared" si="2"/>
        <v>46097.01999999999</v>
      </c>
      <c r="O89" s="75">
        <f t="shared" si="2"/>
        <v>46097.01999999999</v>
      </c>
      <c r="P89" s="75">
        <f t="shared" si="2"/>
        <v>46097.01999999999</v>
      </c>
      <c r="Q89" s="75">
        <f t="shared" si="2"/>
        <v>111655</v>
      </c>
      <c r="R89" s="76">
        <f>SUM(R24:R88)</f>
        <v>628286.33999999985</v>
      </c>
      <c r="S89" s="122"/>
      <c r="T89" s="127"/>
    </row>
    <row r="90" spans="1:20" x14ac:dyDescent="0.25">
      <c r="A90" s="77"/>
      <c r="B90" s="132"/>
      <c r="C90" s="78"/>
      <c r="D90" s="79"/>
      <c r="E90" s="80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82">
        <v>0</v>
      </c>
    </row>
    <row r="91" spans="1:20" x14ac:dyDescent="0.25">
      <c r="A91" s="67">
        <v>2000</v>
      </c>
      <c r="B91" s="132">
        <v>20609</v>
      </c>
      <c r="C91" s="69">
        <v>2111</v>
      </c>
      <c r="D91" s="70" t="s">
        <v>318</v>
      </c>
      <c r="E91" s="81"/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82">
        <f t="shared" ref="R91:R154" si="3">SUM(F91:Q91)</f>
        <v>0</v>
      </c>
    </row>
    <row r="92" spans="1:20" x14ac:dyDescent="0.25">
      <c r="A92" s="67">
        <v>2000</v>
      </c>
      <c r="B92" s="132">
        <v>20609</v>
      </c>
      <c r="C92" s="69">
        <v>2121</v>
      </c>
      <c r="D92" s="70" t="s">
        <v>319</v>
      </c>
      <c r="E92" s="81"/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82">
        <f t="shared" si="3"/>
        <v>0</v>
      </c>
    </row>
    <row r="93" spans="1:20" x14ac:dyDescent="0.25">
      <c r="A93" s="67">
        <v>2000</v>
      </c>
      <c r="B93" s="132">
        <v>20609</v>
      </c>
      <c r="C93" s="69">
        <v>2131</v>
      </c>
      <c r="D93" s="70" t="s">
        <v>320</v>
      </c>
      <c r="E93" s="81"/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82">
        <f t="shared" si="3"/>
        <v>0</v>
      </c>
    </row>
    <row r="94" spans="1:20" x14ac:dyDescent="0.25">
      <c r="A94" s="67">
        <v>2000</v>
      </c>
      <c r="B94" s="132">
        <v>20609</v>
      </c>
      <c r="C94" s="69">
        <v>2141</v>
      </c>
      <c r="D94" s="70" t="s">
        <v>321</v>
      </c>
      <c r="E94" s="81"/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82">
        <f t="shared" si="3"/>
        <v>0</v>
      </c>
    </row>
    <row r="95" spans="1:20" x14ac:dyDescent="0.25">
      <c r="A95" s="67">
        <v>2000</v>
      </c>
      <c r="B95" s="132">
        <v>20609</v>
      </c>
      <c r="C95" s="69">
        <v>2151</v>
      </c>
      <c r="D95" s="70" t="s">
        <v>322</v>
      </c>
      <c r="E95" s="81"/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82">
        <f t="shared" si="3"/>
        <v>0</v>
      </c>
    </row>
    <row r="96" spans="1:20" x14ac:dyDescent="0.25">
      <c r="A96" s="67">
        <v>2000</v>
      </c>
      <c r="B96" s="132">
        <v>20609</v>
      </c>
      <c r="C96" s="69">
        <v>2152</v>
      </c>
      <c r="D96" s="70" t="s">
        <v>323</v>
      </c>
      <c r="E96" s="81"/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82">
        <f t="shared" si="3"/>
        <v>0</v>
      </c>
    </row>
    <row r="97" spans="1:18" x14ac:dyDescent="0.25">
      <c r="A97" s="67">
        <v>2000</v>
      </c>
      <c r="B97" s="132">
        <v>20609</v>
      </c>
      <c r="C97" s="69">
        <v>2153</v>
      </c>
      <c r="D97" s="70" t="s">
        <v>324</v>
      </c>
      <c r="E97" s="81"/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82">
        <f t="shared" si="3"/>
        <v>0</v>
      </c>
    </row>
    <row r="98" spans="1:18" x14ac:dyDescent="0.25">
      <c r="A98" s="67">
        <v>2000</v>
      </c>
      <c r="B98" s="132">
        <v>20609</v>
      </c>
      <c r="C98" s="69">
        <v>2154</v>
      </c>
      <c r="D98" s="70" t="s">
        <v>325</v>
      </c>
      <c r="E98" s="81"/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82">
        <f t="shared" si="3"/>
        <v>0</v>
      </c>
    </row>
    <row r="99" spans="1:18" x14ac:dyDescent="0.25">
      <c r="A99" s="67">
        <v>2000</v>
      </c>
      <c r="B99" s="132">
        <v>20609</v>
      </c>
      <c r="C99" s="69">
        <v>2161</v>
      </c>
      <c r="D99" s="70" t="s">
        <v>326</v>
      </c>
      <c r="E99" s="81"/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82">
        <f t="shared" si="3"/>
        <v>0</v>
      </c>
    </row>
    <row r="100" spans="1:18" x14ac:dyDescent="0.25">
      <c r="A100" s="67">
        <v>2000</v>
      </c>
      <c r="B100" s="132">
        <v>20609</v>
      </c>
      <c r="C100" s="69">
        <v>2171</v>
      </c>
      <c r="D100" s="70" t="s">
        <v>327</v>
      </c>
      <c r="E100" s="81"/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82">
        <f t="shared" si="3"/>
        <v>0</v>
      </c>
    </row>
    <row r="101" spans="1:18" x14ac:dyDescent="0.25">
      <c r="A101" s="67">
        <v>2000</v>
      </c>
      <c r="B101" s="132">
        <v>20609</v>
      </c>
      <c r="C101" s="69">
        <v>2181</v>
      </c>
      <c r="D101" s="70" t="s">
        <v>328</v>
      </c>
      <c r="E101" s="81"/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82">
        <f t="shared" si="3"/>
        <v>0</v>
      </c>
    </row>
    <row r="102" spans="1:18" x14ac:dyDescent="0.25">
      <c r="A102" s="67">
        <v>2000</v>
      </c>
      <c r="B102" s="132">
        <v>20609</v>
      </c>
      <c r="C102" s="69">
        <v>2211</v>
      </c>
      <c r="D102" s="70" t="s">
        <v>329</v>
      </c>
      <c r="E102" s="81"/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82">
        <f t="shared" si="3"/>
        <v>0</v>
      </c>
    </row>
    <row r="103" spans="1:18" x14ac:dyDescent="0.25">
      <c r="A103" s="67">
        <v>2000</v>
      </c>
      <c r="B103" s="132">
        <v>20609</v>
      </c>
      <c r="C103" s="69">
        <v>2221</v>
      </c>
      <c r="D103" s="70" t="s">
        <v>330</v>
      </c>
      <c r="E103" s="81"/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82">
        <f t="shared" si="3"/>
        <v>0</v>
      </c>
    </row>
    <row r="104" spans="1:18" x14ac:dyDescent="0.25">
      <c r="A104" s="67">
        <v>2000</v>
      </c>
      <c r="B104" s="132">
        <v>20609</v>
      </c>
      <c r="C104" s="69">
        <v>2231</v>
      </c>
      <c r="D104" s="70" t="s">
        <v>331</v>
      </c>
      <c r="E104" s="81"/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82">
        <f t="shared" si="3"/>
        <v>0</v>
      </c>
    </row>
    <row r="105" spans="1:18" x14ac:dyDescent="0.25">
      <c r="A105" s="67">
        <v>2000</v>
      </c>
      <c r="B105" s="132">
        <v>20609</v>
      </c>
      <c r="C105" s="69">
        <v>2311</v>
      </c>
      <c r="D105" s="70" t="s">
        <v>332</v>
      </c>
      <c r="E105" s="81"/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82">
        <f t="shared" si="3"/>
        <v>0</v>
      </c>
    </row>
    <row r="106" spans="1:18" x14ac:dyDescent="0.25">
      <c r="A106" s="67">
        <v>2000</v>
      </c>
      <c r="B106" s="132">
        <v>20609</v>
      </c>
      <c r="C106" s="69">
        <v>2321</v>
      </c>
      <c r="D106" s="70" t="s">
        <v>333</v>
      </c>
      <c r="E106" s="81"/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82">
        <f t="shared" si="3"/>
        <v>0</v>
      </c>
    </row>
    <row r="107" spans="1:18" x14ac:dyDescent="0.25">
      <c r="A107" s="67">
        <v>2000</v>
      </c>
      <c r="B107" s="132">
        <v>20609</v>
      </c>
      <c r="C107" s="69">
        <v>2331</v>
      </c>
      <c r="D107" s="70" t="s">
        <v>334</v>
      </c>
      <c r="E107" s="81"/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82">
        <f t="shared" si="3"/>
        <v>0</v>
      </c>
    </row>
    <row r="108" spans="1:18" x14ac:dyDescent="0.25">
      <c r="A108" s="67">
        <v>2000</v>
      </c>
      <c r="B108" s="132">
        <v>20609</v>
      </c>
      <c r="C108" s="69">
        <v>2341</v>
      </c>
      <c r="D108" s="70" t="s">
        <v>335</v>
      </c>
      <c r="E108" s="81"/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82">
        <f t="shared" si="3"/>
        <v>0</v>
      </c>
    </row>
    <row r="109" spans="1:18" x14ac:dyDescent="0.25">
      <c r="A109" s="67">
        <v>2000</v>
      </c>
      <c r="B109" s="132">
        <v>20609</v>
      </c>
      <c r="C109" s="69">
        <v>2351</v>
      </c>
      <c r="D109" s="70" t="s">
        <v>336</v>
      </c>
      <c r="E109" s="81"/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82">
        <f t="shared" si="3"/>
        <v>0</v>
      </c>
    </row>
    <row r="110" spans="1:18" x14ac:dyDescent="0.25">
      <c r="A110" s="67">
        <v>2000</v>
      </c>
      <c r="B110" s="132">
        <v>20609</v>
      </c>
      <c r="C110" s="69">
        <v>2361</v>
      </c>
      <c r="D110" s="70" t="s">
        <v>337</v>
      </c>
      <c r="E110" s="81"/>
      <c r="F110" s="72">
        <v>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82">
        <f t="shared" si="3"/>
        <v>0</v>
      </c>
    </row>
    <row r="111" spans="1:18" x14ac:dyDescent="0.25">
      <c r="A111" s="67">
        <v>2000</v>
      </c>
      <c r="B111" s="132">
        <v>20609</v>
      </c>
      <c r="C111" s="69">
        <v>2371</v>
      </c>
      <c r="D111" s="70" t="s">
        <v>338</v>
      </c>
      <c r="E111" s="81"/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82">
        <f t="shared" si="3"/>
        <v>0</v>
      </c>
    </row>
    <row r="112" spans="1:18" x14ac:dyDescent="0.25">
      <c r="A112" s="67">
        <v>2000</v>
      </c>
      <c r="B112" s="132">
        <v>20609</v>
      </c>
      <c r="C112" s="69">
        <v>2381</v>
      </c>
      <c r="D112" s="70" t="s">
        <v>339</v>
      </c>
      <c r="E112" s="81"/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82">
        <f t="shared" si="3"/>
        <v>0</v>
      </c>
    </row>
    <row r="113" spans="1:18" x14ac:dyDescent="0.25">
      <c r="A113" s="67">
        <v>2000</v>
      </c>
      <c r="B113" s="132">
        <v>20609</v>
      </c>
      <c r="C113" s="69">
        <v>2391</v>
      </c>
      <c r="D113" s="70" t="s">
        <v>340</v>
      </c>
      <c r="E113" s="81"/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82">
        <f t="shared" si="3"/>
        <v>0</v>
      </c>
    </row>
    <row r="114" spans="1:18" x14ac:dyDescent="0.25">
      <c r="A114" s="67">
        <v>2000</v>
      </c>
      <c r="B114" s="132">
        <v>20609</v>
      </c>
      <c r="C114" s="69">
        <v>2411</v>
      </c>
      <c r="D114" s="70" t="s">
        <v>341</v>
      </c>
      <c r="E114" s="81"/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82">
        <f t="shared" si="3"/>
        <v>0</v>
      </c>
    </row>
    <row r="115" spans="1:18" x14ac:dyDescent="0.25">
      <c r="A115" s="67">
        <v>2000</v>
      </c>
      <c r="B115" s="132">
        <v>20609</v>
      </c>
      <c r="C115" s="69">
        <v>2421</v>
      </c>
      <c r="D115" s="70" t="s">
        <v>342</v>
      </c>
      <c r="E115" s="81"/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82">
        <f t="shared" si="3"/>
        <v>0</v>
      </c>
    </row>
    <row r="116" spans="1:18" x14ac:dyDescent="0.25">
      <c r="A116" s="67">
        <v>2000</v>
      </c>
      <c r="B116" s="132">
        <v>20609</v>
      </c>
      <c r="C116" s="69">
        <v>2431</v>
      </c>
      <c r="D116" s="70" t="s">
        <v>343</v>
      </c>
      <c r="E116" s="81"/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82">
        <f t="shared" si="3"/>
        <v>0</v>
      </c>
    </row>
    <row r="117" spans="1:18" x14ac:dyDescent="0.25">
      <c r="A117" s="67">
        <v>2000</v>
      </c>
      <c r="B117" s="132">
        <v>20609</v>
      </c>
      <c r="C117" s="69">
        <v>2441</v>
      </c>
      <c r="D117" s="70" t="s">
        <v>344</v>
      </c>
      <c r="E117" s="81"/>
      <c r="F117" s="72">
        <v>0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82">
        <f t="shared" si="3"/>
        <v>0</v>
      </c>
    </row>
    <row r="118" spans="1:18" x14ac:dyDescent="0.25">
      <c r="A118" s="67">
        <v>2000</v>
      </c>
      <c r="B118" s="132">
        <v>20609</v>
      </c>
      <c r="C118" s="69">
        <v>2451</v>
      </c>
      <c r="D118" s="70" t="s">
        <v>345</v>
      </c>
      <c r="E118" s="81"/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82">
        <f t="shared" si="3"/>
        <v>0</v>
      </c>
    </row>
    <row r="119" spans="1:18" x14ac:dyDescent="0.25">
      <c r="A119" s="67">
        <v>2000</v>
      </c>
      <c r="B119" s="132">
        <v>20609</v>
      </c>
      <c r="C119" s="69">
        <v>2461</v>
      </c>
      <c r="D119" s="70" t="s">
        <v>346</v>
      </c>
      <c r="E119" s="81"/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82">
        <f t="shared" si="3"/>
        <v>0</v>
      </c>
    </row>
    <row r="120" spans="1:18" x14ac:dyDescent="0.25">
      <c r="A120" s="67">
        <v>2000</v>
      </c>
      <c r="B120" s="132">
        <v>20609</v>
      </c>
      <c r="C120" s="69">
        <v>2462</v>
      </c>
      <c r="D120" s="70" t="s">
        <v>347</v>
      </c>
      <c r="E120" s="81"/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82">
        <f t="shared" si="3"/>
        <v>0</v>
      </c>
    </row>
    <row r="121" spans="1:18" x14ac:dyDescent="0.25">
      <c r="A121" s="67">
        <v>2000</v>
      </c>
      <c r="B121" s="132">
        <v>20609</v>
      </c>
      <c r="C121" s="69">
        <v>2463</v>
      </c>
      <c r="D121" s="70" t="s">
        <v>348</v>
      </c>
      <c r="E121" s="81"/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82">
        <f t="shared" si="3"/>
        <v>0</v>
      </c>
    </row>
    <row r="122" spans="1:18" x14ac:dyDescent="0.25">
      <c r="A122" s="67">
        <v>2000</v>
      </c>
      <c r="B122" s="132">
        <v>20609</v>
      </c>
      <c r="C122" s="69">
        <v>2464</v>
      </c>
      <c r="D122" s="70" t="s">
        <v>349</v>
      </c>
      <c r="E122" s="81"/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82">
        <f t="shared" si="3"/>
        <v>0</v>
      </c>
    </row>
    <row r="123" spans="1:18" x14ac:dyDescent="0.25">
      <c r="A123" s="67">
        <v>2000</v>
      </c>
      <c r="B123" s="132">
        <v>20609</v>
      </c>
      <c r="C123" s="69">
        <v>2465</v>
      </c>
      <c r="D123" s="70" t="s">
        <v>350</v>
      </c>
      <c r="E123" s="81"/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82">
        <f t="shared" si="3"/>
        <v>0</v>
      </c>
    </row>
    <row r="124" spans="1:18" x14ac:dyDescent="0.25">
      <c r="A124" s="67">
        <v>2000</v>
      </c>
      <c r="B124" s="132">
        <v>20609</v>
      </c>
      <c r="C124" s="69">
        <v>2471</v>
      </c>
      <c r="D124" s="70" t="s">
        <v>351</v>
      </c>
      <c r="E124" s="81"/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82">
        <f t="shared" si="3"/>
        <v>0</v>
      </c>
    </row>
    <row r="125" spans="1:18" x14ac:dyDescent="0.25">
      <c r="A125" s="67">
        <v>2000</v>
      </c>
      <c r="B125" s="132">
        <v>20609</v>
      </c>
      <c r="C125" s="69">
        <v>2481</v>
      </c>
      <c r="D125" s="70" t="s">
        <v>352</v>
      </c>
      <c r="E125" s="81"/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82">
        <f t="shared" si="3"/>
        <v>0</v>
      </c>
    </row>
    <row r="126" spans="1:18" x14ac:dyDescent="0.25">
      <c r="A126" s="67">
        <v>2000</v>
      </c>
      <c r="B126" s="132">
        <v>20609</v>
      </c>
      <c r="C126" s="69">
        <v>2482</v>
      </c>
      <c r="D126" s="70" t="s">
        <v>353</v>
      </c>
      <c r="E126" s="81"/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82">
        <f t="shared" si="3"/>
        <v>0</v>
      </c>
    </row>
    <row r="127" spans="1:18" x14ac:dyDescent="0.25">
      <c r="A127" s="67">
        <v>2000</v>
      </c>
      <c r="B127" s="132">
        <v>20609</v>
      </c>
      <c r="C127" s="69">
        <v>2483</v>
      </c>
      <c r="D127" s="70" t="s">
        <v>354</v>
      </c>
      <c r="E127" s="81"/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82">
        <f t="shared" si="3"/>
        <v>0</v>
      </c>
    </row>
    <row r="128" spans="1:18" x14ac:dyDescent="0.25">
      <c r="A128" s="67">
        <v>2000</v>
      </c>
      <c r="B128" s="132">
        <v>20609</v>
      </c>
      <c r="C128" s="69">
        <v>2491</v>
      </c>
      <c r="D128" s="70" t="s">
        <v>355</v>
      </c>
      <c r="E128" s="81"/>
      <c r="F128" s="72">
        <v>0</v>
      </c>
      <c r="G128" s="72">
        <v>0</v>
      </c>
      <c r="H128" s="72">
        <v>0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82">
        <f t="shared" si="3"/>
        <v>0</v>
      </c>
    </row>
    <row r="129" spans="1:18" x14ac:dyDescent="0.25">
      <c r="A129" s="67">
        <v>2000</v>
      </c>
      <c r="B129" s="132">
        <v>20609</v>
      </c>
      <c r="C129" s="69">
        <v>2492</v>
      </c>
      <c r="D129" s="70" t="s">
        <v>356</v>
      </c>
      <c r="E129" s="81"/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82">
        <f t="shared" si="3"/>
        <v>0</v>
      </c>
    </row>
    <row r="130" spans="1:18" x14ac:dyDescent="0.25">
      <c r="A130" s="67">
        <v>2000</v>
      </c>
      <c r="B130" s="132">
        <v>20609</v>
      </c>
      <c r="C130" s="69">
        <v>2511</v>
      </c>
      <c r="D130" s="70" t="s">
        <v>357</v>
      </c>
      <c r="E130" s="81"/>
      <c r="F130" s="72">
        <v>0</v>
      </c>
      <c r="G130" s="72">
        <v>0</v>
      </c>
      <c r="H130" s="72">
        <v>0</v>
      </c>
      <c r="I130" s="72">
        <v>0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82">
        <f t="shared" si="3"/>
        <v>0</v>
      </c>
    </row>
    <row r="131" spans="1:18" x14ac:dyDescent="0.25">
      <c r="A131" s="67">
        <v>2000</v>
      </c>
      <c r="B131" s="132">
        <v>20609</v>
      </c>
      <c r="C131" s="69">
        <v>2521</v>
      </c>
      <c r="D131" s="70" t="s">
        <v>358</v>
      </c>
      <c r="E131" s="81"/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82">
        <f t="shared" si="3"/>
        <v>0</v>
      </c>
    </row>
    <row r="132" spans="1:18" x14ac:dyDescent="0.25">
      <c r="A132" s="67">
        <v>2000</v>
      </c>
      <c r="B132" s="132">
        <v>20609</v>
      </c>
      <c r="C132" s="69">
        <v>2522</v>
      </c>
      <c r="D132" s="70" t="s">
        <v>359</v>
      </c>
      <c r="E132" s="81"/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82">
        <f t="shared" si="3"/>
        <v>0</v>
      </c>
    </row>
    <row r="133" spans="1:18" x14ac:dyDescent="0.25">
      <c r="A133" s="67">
        <v>2000</v>
      </c>
      <c r="B133" s="132">
        <v>20609</v>
      </c>
      <c r="C133" s="69">
        <v>2531</v>
      </c>
      <c r="D133" s="70" t="s">
        <v>360</v>
      </c>
      <c r="E133" s="81"/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82">
        <f t="shared" si="3"/>
        <v>0</v>
      </c>
    </row>
    <row r="134" spans="1:18" x14ac:dyDescent="0.25">
      <c r="A134" s="67">
        <v>2000</v>
      </c>
      <c r="B134" s="132">
        <v>20609</v>
      </c>
      <c r="C134" s="69">
        <v>2532</v>
      </c>
      <c r="D134" s="70" t="s">
        <v>361</v>
      </c>
      <c r="E134" s="81"/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82">
        <f t="shared" si="3"/>
        <v>0</v>
      </c>
    </row>
    <row r="135" spans="1:18" x14ac:dyDescent="0.25">
      <c r="A135" s="67">
        <v>2000</v>
      </c>
      <c r="B135" s="132">
        <v>20609</v>
      </c>
      <c r="C135" s="69">
        <v>2541</v>
      </c>
      <c r="D135" s="70" t="s">
        <v>362</v>
      </c>
      <c r="E135" s="81"/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82">
        <f t="shared" si="3"/>
        <v>0</v>
      </c>
    </row>
    <row r="136" spans="1:18" x14ac:dyDescent="0.25">
      <c r="A136" s="67">
        <v>2000</v>
      </c>
      <c r="B136" s="132">
        <v>20609</v>
      </c>
      <c r="C136" s="69">
        <v>2551</v>
      </c>
      <c r="D136" s="70" t="s">
        <v>363</v>
      </c>
      <c r="E136" s="81"/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82">
        <f t="shared" si="3"/>
        <v>0</v>
      </c>
    </row>
    <row r="137" spans="1:18" x14ac:dyDescent="0.25">
      <c r="A137" s="67">
        <v>2000</v>
      </c>
      <c r="B137" s="132">
        <v>20609</v>
      </c>
      <c r="C137" s="69">
        <v>2561</v>
      </c>
      <c r="D137" s="70" t="s">
        <v>364</v>
      </c>
      <c r="E137" s="81"/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82">
        <f t="shared" si="3"/>
        <v>0</v>
      </c>
    </row>
    <row r="138" spans="1:18" x14ac:dyDescent="0.25">
      <c r="A138" s="67">
        <v>2000</v>
      </c>
      <c r="B138" s="132">
        <v>20609</v>
      </c>
      <c r="C138" s="69">
        <v>2591</v>
      </c>
      <c r="D138" s="70" t="s">
        <v>365</v>
      </c>
      <c r="E138" s="81"/>
      <c r="F138" s="72">
        <v>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82">
        <f t="shared" si="3"/>
        <v>0</v>
      </c>
    </row>
    <row r="139" spans="1:18" x14ac:dyDescent="0.25">
      <c r="A139" s="67">
        <v>2000</v>
      </c>
      <c r="B139" s="132">
        <v>20609</v>
      </c>
      <c r="C139" s="69">
        <v>2611</v>
      </c>
      <c r="D139" s="70" t="s">
        <v>366</v>
      </c>
      <c r="E139" s="49" t="s">
        <v>980</v>
      </c>
      <c r="F139" s="72">
        <v>10000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82">
        <f t="shared" si="3"/>
        <v>10000</v>
      </c>
    </row>
    <row r="140" spans="1:18" x14ac:dyDescent="0.25">
      <c r="A140" s="67">
        <v>2000</v>
      </c>
      <c r="B140" s="132">
        <v>20609</v>
      </c>
      <c r="C140" s="69">
        <v>2612</v>
      </c>
      <c r="D140" s="70" t="s">
        <v>367</v>
      </c>
      <c r="E140" s="49" t="s">
        <v>980</v>
      </c>
      <c r="F140" s="72">
        <v>1000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82">
        <f t="shared" si="3"/>
        <v>1000</v>
      </c>
    </row>
    <row r="141" spans="1:18" x14ac:dyDescent="0.25">
      <c r="A141" s="67">
        <v>2000</v>
      </c>
      <c r="B141" s="132">
        <v>20609</v>
      </c>
      <c r="C141" s="69">
        <v>2621</v>
      </c>
      <c r="D141" s="70" t="s">
        <v>368</v>
      </c>
      <c r="E141" s="81"/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82">
        <f t="shared" si="3"/>
        <v>0</v>
      </c>
    </row>
    <row r="142" spans="1:18" x14ac:dyDescent="0.25">
      <c r="A142" s="67">
        <v>2000</v>
      </c>
      <c r="B142" s="132">
        <v>20609</v>
      </c>
      <c r="C142" s="69">
        <v>2711</v>
      </c>
      <c r="D142" s="70" t="s">
        <v>369</v>
      </c>
      <c r="E142" s="81"/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82">
        <f t="shared" si="3"/>
        <v>0</v>
      </c>
    </row>
    <row r="143" spans="1:18" x14ac:dyDescent="0.25">
      <c r="A143" s="67">
        <v>2000</v>
      </c>
      <c r="B143" s="132">
        <v>20609</v>
      </c>
      <c r="C143" s="69">
        <v>2721</v>
      </c>
      <c r="D143" s="70" t="s">
        <v>370</v>
      </c>
      <c r="E143" s="81"/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82">
        <f t="shared" si="3"/>
        <v>0</v>
      </c>
    </row>
    <row r="144" spans="1:18" x14ac:dyDescent="0.25">
      <c r="A144" s="67">
        <v>2000</v>
      </c>
      <c r="B144" s="132">
        <v>20609</v>
      </c>
      <c r="C144" s="69">
        <v>2731</v>
      </c>
      <c r="D144" s="70" t="s">
        <v>371</v>
      </c>
      <c r="E144" s="81"/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82">
        <f t="shared" si="3"/>
        <v>0</v>
      </c>
    </row>
    <row r="145" spans="1:18" x14ac:dyDescent="0.25">
      <c r="A145" s="67">
        <v>2000</v>
      </c>
      <c r="B145" s="132">
        <v>20609</v>
      </c>
      <c r="C145" s="69">
        <v>2741</v>
      </c>
      <c r="D145" s="70" t="s">
        <v>372</v>
      </c>
      <c r="E145" s="81"/>
      <c r="F145" s="72">
        <v>0</v>
      </c>
      <c r="G145" s="72">
        <v>0</v>
      </c>
      <c r="H145" s="72">
        <v>0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82">
        <f t="shared" si="3"/>
        <v>0</v>
      </c>
    </row>
    <row r="146" spans="1:18" x14ac:dyDescent="0.25">
      <c r="A146" s="67">
        <v>2000</v>
      </c>
      <c r="B146" s="132">
        <v>20609</v>
      </c>
      <c r="C146" s="69">
        <v>2751</v>
      </c>
      <c r="D146" s="70" t="s">
        <v>373</v>
      </c>
      <c r="E146" s="81"/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82">
        <f t="shared" si="3"/>
        <v>0</v>
      </c>
    </row>
    <row r="147" spans="1:18" x14ac:dyDescent="0.25">
      <c r="A147" s="67">
        <v>2000</v>
      </c>
      <c r="B147" s="132">
        <v>20609</v>
      </c>
      <c r="C147" s="69">
        <v>2811</v>
      </c>
      <c r="D147" s="70" t="s">
        <v>374</v>
      </c>
      <c r="E147" s="81"/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82">
        <f t="shared" si="3"/>
        <v>0</v>
      </c>
    </row>
    <row r="148" spans="1:18" x14ac:dyDescent="0.25">
      <c r="A148" s="67">
        <v>2000</v>
      </c>
      <c r="B148" s="132">
        <v>20609</v>
      </c>
      <c r="C148" s="69">
        <v>2821</v>
      </c>
      <c r="D148" s="70" t="s">
        <v>375</v>
      </c>
      <c r="E148" s="81"/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2">
        <v>0</v>
      </c>
      <c r="R148" s="82">
        <f t="shared" si="3"/>
        <v>0</v>
      </c>
    </row>
    <row r="149" spans="1:18" x14ac:dyDescent="0.25">
      <c r="A149" s="67">
        <v>2000</v>
      </c>
      <c r="B149" s="132">
        <v>20609</v>
      </c>
      <c r="C149" s="69">
        <v>2822</v>
      </c>
      <c r="D149" s="70" t="s">
        <v>376</v>
      </c>
      <c r="E149" s="81"/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82">
        <f t="shared" si="3"/>
        <v>0</v>
      </c>
    </row>
    <row r="150" spans="1:18" x14ac:dyDescent="0.25">
      <c r="A150" s="67">
        <v>2000</v>
      </c>
      <c r="B150" s="132">
        <v>20609</v>
      </c>
      <c r="C150" s="69">
        <v>2831</v>
      </c>
      <c r="D150" s="70" t="s">
        <v>377</v>
      </c>
      <c r="E150" s="81"/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82">
        <f t="shared" si="3"/>
        <v>0</v>
      </c>
    </row>
    <row r="151" spans="1:18" x14ac:dyDescent="0.25">
      <c r="A151" s="67">
        <v>2000</v>
      </c>
      <c r="B151" s="132">
        <v>20609</v>
      </c>
      <c r="C151" s="69">
        <v>2911</v>
      </c>
      <c r="D151" s="70" t="s">
        <v>378</v>
      </c>
      <c r="E151" s="81"/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82">
        <f t="shared" si="3"/>
        <v>0</v>
      </c>
    </row>
    <row r="152" spans="1:18" x14ac:dyDescent="0.25">
      <c r="A152" s="67">
        <v>2000</v>
      </c>
      <c r="B152" s="132">
        <v>20609</v>
      </c>
      <c r="C152" s="69">
        <v>2921</v>
      </c>
      <c r="D152" s="70" t="s">
        <v>379</v>
      </c>
      <c r="E152" s="81"/>
      <c r="F152" s="72">
        <v>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82">
        <f t="shared" si="3"/>
        <v>0</v>
      </c>
    </row>
    <row r="153" spans="1:18" x14ac:dyDescent="0.25">
      <c r="A153" s="67">
        <v>2000</v>
      </c>
      <c r="B153" s="132">
        <v>20609</v>
      </c>
      <c r="C153" s="69">
        <v>2931</v>
      </c>
      <c r="D153" s="70" t="s">
        <v>380</v>
      </c>
      <c r="E153" s="81"/>
      <c r="F153" s="72">
        <v>0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82">
        <f t="shared" si="3"/>
        <v>0</v>
      </c>
    </row>
    <row r="154" spans="1:18" x14ac:dyDescent="0.25">
      <c r="A154" s="67">
        <v>2000</v>
      </c>
      <c r="B154" s="132">
        <v>20609</v>
      </c>
      <c r="C154" s="69">
        <v>2941</v>
      </c>
      <c r="D154" s="70" t="s">
        <v>381</v>
      </c>
      <c r="E154" s="81"/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  <c r="P154" s="72">
        <v>0</v>
      </c>
      <c r="Q154" s="72">
        <v>0</v>
      </c>
      <c r="R154" s="82">
        <f t="shared" si="3"/>
        <v>0</v>
      </c>
    </row>
    <row r="155" spans="1:18" x14ac:dyDescent="0.25">
      <c r="A155" s="67">
        <v>2000</v>
      </c>
      <c r="B155" s="132">
        <v>20609</v>
      </c>
      <c r="C155" s="69">
        <v>2951</v>
      </c>
      <c r="D155" s="70" t="s">
        <v>382</v>
      </c>
      <c r="E155" s="81"/>
      <c r="F155" s="72">
        <v>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82">
        <f t="shared" ref="R155:R160" si="4">SUM(F155:Q155)</f>
        <v>0</v>
      </c>
    </row>
    <row r="156" spans="1:18" x14ac:dyDescent="0.25">
      <c r="A156" s="67">
        <v>2000</v>
      </c>
      <c r="B156" s="132">
        <v>20609</v>
      </c>
      <c r="C156" s="69">
        <v>2961</v>
      </c>
      <c r="D156" s="70" t="s">
        <v>383</v>
      </c>
      <c r="E156" s="81"/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82">
        <f t="shared" si="4"/>
        <v>0</v>
      </c>
    </row>
    <row r="157" spans="1:18" x14ac:dyDescent="0.25">
      <c r="A157" s="67">
        <v>2000</v>
      </c>
      <c r="B157" s="132">
        <v>20609</v>
      </c>
      <c r="C157" s="69">
        <v>2962</v>
      </c>
      <c r="D157" s="70" t="s">
        <v>384</v>
      </c>
      <c r="E157" s="81"/>
      <c r="F157" s="72">
        <v>0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82">
        <f t="shared" si="4"/>
        <v>0</v>
      </c>
    </row>
    <row r="158" spans="1:18" x14ac:dyDescent="0.25">
      <c r="A158" s="67">
        <v>2000</v>
      </c>
      <c r="B158" s="132">
        <v>20609</v>
      </c>
      <c r="C158" s="69">
        <v>2971</v>
      </c>
      <c r="D158" s="70" t="s">
        <v>385</v>
      </c>
      <c r="E158" s="81"/>
      <c r="F158" s="72">
        <v>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2">
        <v>0</v>
      </c>
      <c r="R158" s="82">
        <f t="shared" si="4"/>
        <v>0</v>
      </c>
    </row>
    <row r="159" spans="1:18" x14ac:dyDescent="0.25">
      <c r="A159" s="67">
        <v>2000</v>
      </c>
      <c r="B159" s="132">
        <v>20609</v>
      </c>
      <c r="C159" s="69">
        <v>2981</v>
      </c>
      <c r="D159" s="70" t="s">
        <v>386</v>
      </c>
      <c r="E159" s="81"/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2">
        <v>0</v>
      </c>
      <c r="R159" s="82">
        <f t="shared" si="4"/>
        <v>0</v>
      </c>
    </row>
    <row r="160" spans="1:18" x14ac:dyDescent="0.25">
      <c r="A160" s="67">
        <v>2000</v>
      </c>
      <c r="B160" s="132">
        <v>20609</v>
      </c>
      <c r="C160" s="69">
        <v>2991</v>
      </c>
      <c r="D160" s="70" t="s">
        <v>387</v>
      </c>
      <c r="E160" s="81"/>
      <c r="F160" s="72">
        <v>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82">
        <f t="shared" si="4"/>
        <v>0</v>
      </c>
    </row>
    <row r="161" spans="1:18" x14ac:dyDescent="0.25">
      <c r="A161" s="74" t="s">
        <v>704</v>
      </c>
      <c r="B161" s="132"/>
      <c r="C161" s="74"/>
      <c r="D161" s="74"/>
      <c r="E161" s="74"/>
      <c r="F161" s="75">
        <f>SUM(F91:F160)</f>
        <v>11000</v>
      </c>
      <c r="G161" s="75">
        <f t="shared" ref="G161:Q161" si="5">SUM(G91:G160)</f>
        <v>0</v>
      </c>
      <c r="H161" s="75">
        <f t="shared" si="5"/>
        <v>0</v>
      </c>
      <c r="I161" s="75">
        <f t="shared" si="5"/>
        <v>0</v>
      </c>
      <c r="J161" s="75">
        <f t="shared" si="5"/>
        <v>0</v>
      </c>
      <c r="K161" s="75">
        <f t="shared" si="5"/>
        <v>0</v>
      </c>
      <c r="L161" s="75">
        <f t="shared" si="5"/>
        <v>0</v>
      </c>
      <c r="M161" s="75">
        <f t="shared" si="5"/>
        <v>0</v>
      </c>
      <c r="N161" s="75">
        <f t="shared" si="5"/>
        <v>0</v>
      </c>
      <c r="O161" s="75">
        <f t="shared" si="5"/>
        <v>0</v>
      </c>
      <c r="P161" s="75">
        <f t="shared" si="5"/>
        <v>0</v>
      </c>
      <c r="Q161" s="75">
        <f t="shared" si="5"/>
        <v>0</v>
      </c>
      <c r="R161" s="76">
        <f>SUM(R91:R160)</f>
        <v>11000</v>
      </c>
    </row>
    <row r="162" spans="1:18" x14ac:dyDescent="0.25">
      <c r="A162" s="77"/>
      <c r="B162" s="132"/>
      <c r="C162" s="83"/>
      <c r="D162" s="83"/>
      <c r="E162" s="83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73">
        <v>0</v>
      </c>
    </row>
    <row r="163" spans="1:18" x14ac:dyDescent="0.25">
      <c r="A163" s="67">
        <v>3000</v>
      </c>
      <c r="B163" s="132">
        <v>20609</v>
      </c>
      <c r="C163" s="69">
        <v>3111</v>
      </c>
      <c r="D163" s="70" t="s">
        <v>388</v>
      </c>
      <c r="E163" s="84"/>
      <c r="F163" s="72">
        <v>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2">
        <v>0</v>
      </c>
      <c r="Q163" s="72">
        <v>0</v>
      </c>
      <c r="R163" s="82">
        <f t="shared" ref="R163:R226" si="6">SUM(F163:Q163)</f>
        <v>0</v>
      </c>
    </row>
    <row r="164" spans="1:18" x14ac:dyDescent="0.25">
      <c r="A164" s="67">
        <v>3000</v>
      </c>
      <c r="B164" s="132">
        <v>20609</v>
      </c>
      <c r="C164" s="69">
        <v>3121</v>
      </c>
      <c r="D164" s="70" t="s">
        <v>389</v>
      </c>
      <c r="E164" s="84"/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82">
        <f t="shared" si="6"/>
        <v>0</v>
      </c>
    </row>
    <row r="165" spans="1:18" x14ac:dyDescent="0.25">
      <c r="A165" s="67">
        <v>3000</v>
      </c>
      <c r="B165" s="132">
        <v>20609</v>
      </c>
      <c r="C165" s="69">
        <v>3131</v>
      </c>
      <c r="D165" s="70" t="s">
        <v>390</v>
      </c>
      <c r="E165" s="84"/>
      <c r="F165" s="72">
        <v>0</v>
      </c>
      <c r="G165" s="72">
        <v>0</v>
      </c>
      <c r="H165" s="72">
        <v>0</v>
      </c>
      <c r="I165" s="72"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2">
        <v>0</v>
      </c>
      <c r="Q165" s="72">
        <v>0</v>
      </c>
      <c r="R165" s="82">
        <f t="shared" si="6"/>
        <v>0</v>
      </c>
    </row>
    <row r="166" spans="1:18" x14ac:dyDescent="0.25">
      <c r="A166" s="67">
        <v>3000</v>
      </c>
      <c r="B166" s="132">
        <v>20609</v>
      </c>
      <c r="C166" s="69">
        <v>3141</v>
      </c>
      <c r="D166" s="70" t="s">
        <v>391</v>
      </c>
      <c r="E166" s="49" t="s">
        <v>980</v>
      </c>
      <c r="F166" s="72">
        <v>3250</v>
      </c>
      <c r="G166" s="72">
        <v>0</v>
      </c>
      <c r="H166" s="72">
        <v>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82">
        <f t="shared" si="6"/>
        <v>3250</v>
      </c>
    </row>
    <row r="167" spans="1:18" x14ac:dyDescent="0.25">
      <c r="A167" s="67">
        <v>3000</v>
      </c>
      <c r="B167" s="132">
        <v>20609</v>
      </c>
      <c r="C167" s="69">
        <v>3151</v>
      </c>
      <c r="D167" s="70" t="s">
        <v>392</v>
      </c>
      <c r="E167" s="84"/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82">
        <f t="shared" si="6"/>
        <v>0</v>
      </c>
    </row>
    <row r="168" spans="1:18" x14ac:dyDescent="0.25">
      <c r="A168" s="67">
        <v>3000</v>
      </c>
      <c r="B168" s="132">
        <v>20609</v>
      </c>
      <c r="C168" s="69">
        <v>3161</v>
      </c>
      <c r="D168" s="70" t="s">
        <v>393</v>
      </c>
      <c r="E168" s="84"/>
      <c r="F168" s="72">
        <v>0</v>
      </c>
      <c r="G168" s="72">
        <v>0</v>
      </c>
      <c r="H168" s="72">
        <v>0</v>
      </c>
      <c r="I168" s="72">
        <v>0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82">
        <f t="shared" si="6"/>
        <v>0</v>
      </c>
    </row>
    <row r="169" spans="1:18" x14ac:dyDescent="0.25">
      <c r="A169" s="67">
        <v>3000</v>
      </c>
      <c r="B169" s="132">
        <v>20609</v>
      </c>
      <c r="C169" s="69">
        <v>3171</v>
      </c>
      <c r="D169" s="70" t="s">
        <v>394</v>
      </c>
      <c r="E169" s="49" t="s">
        <v>980</v>
      </c>
      <c r="F169" s="72">
        <v>3700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82">
        <f t="shared" si="6"/>
        <v>3700</v>
      </c>
    </row>
    <row r="170" spans="1:18" x14ac:dyDescent="0.25">
      <c r="A170" s="67">
        <v>3000</v>
      </c>
      <c r="B170" s="132">
        <v>20609</v>
      </c>
      <c r="C170" s="69">
        <v>3181</v>
      </c>
      <c r="D170" s="70" t="s">
        <v>395</v>
      </c>
      <c r="E170" s="84"/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82">
        <f t="shared" si="6"/>
        <v>0</v>
      </c>
    </row>
    <row r="171" spans="1:18" x14ac:dyDescent="0.25">
      <c r="A171" s="67">
        <v>3000</v>
      </c>
      <c r="B171" s="132">
        <v>20609</v>
      </c>
      <c r="C171" s="69">
        <v>3191</v>
      </c>
      <c r="D171" s="70" t="s">
        <v>396</v>
      </c>
      <c r="E171" s="84"/>
      <c r="F171" s="72">
        <v>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v>0</v>
      </c>
      <c r="R171" s="82">
        <f t="shared" si="6"/>
        <v>0</v>
      </c>
    </row>
    <row r="172" spans="1:18" x14ac:dyDescent="0.25">
      <c r="A172" s="67">
        <v>3000</v>
      </c>
      <c r="B172" s="132">
        <v>20609</v>
      </c>
      <c r="C172" s="69">
        <v>3211</v>
      </c>
      <c r="D172" s="70" t="s">
        <v>397</v>
      </c>
      <c r="E172" s="84"/>
      <c r="F172" s="72">
        <v>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82">
        <f t="shared" si="6"/>
        <v>0</v>
      </c>
    </row>
    <row r="173" spans="1:18" x14ac:dyDescent="0.25">
      <c r="A173" s="67">
        <v>3000</v>
      </c>
      <c r="B173" s="132">
        <v>20609</v>
      </c>
      <c r="C173" s="69">
        <v>3221</v>
      </c>
      <c r="D173" s="70" t="s">
        <v>398</v>
      </c>
      <c r="E173" s="84"/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0</v>
      </c>
      <c r="O173" s="72">
        <v>0</v>
      </c>
      <c r="P173" s="72">
        <v>0</v>
      </c>
      <c r="Q173" s="72">
        <v>0</v>
      </c>
      <c r="R173" s="82">
        <f t="shared" si="6"/>
        <v>0</v>
      </c>
    </row>
    <row r="174" spans="1:18" x14ac:dyDescent="0.25">
      <c r="A174" s="67">
        <v>3000</v>
      </c>
      <c r="B174" s="132">
        <v>20609</v>
      </c>
      <c r="C174" s="69">
        <v>3222</v>
      </c>
      <c r="D174" s="70" t="s">
        <v>399</v>
      </c>
      <c r="E174" s="84"/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v>0</v>
      </c>
      <c r="R174" s="82">
        <f t="shared" si="6"/>
        <v>0</v>
      </c>
    </row>
    <row r="175" spans="1:18" x14ac:dyDescent="0.25">
      <c r="A175" s="67">
        <v>3000</v>
      </c>
      <c r="B175" s="132">
        <v>20609</v>
      </c>
      <c r="C175" s="69">
        <v>3223</v>
      </c>
      <c r="D175" s="70" t="s">
        <v>400</v>
      </c>
      <c r="E175" s="49" t="s">
        <v>980</v>
      </c>
      <c r="F175" s="72">
        <v>1000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0</v>
      </c>
      <c r="O175" s="72">
        <v>0</v>
      </c>
      <c r="P175" s="72">
        <v>0</v>
      </c>
      <c r="Q175" s="72">
        <v>0</v>
      </c>
      <c r="R175" s="82">
        <f t="shared" si="6"/>
        <v>1000</v>
      </c>
    </row>
    <row r="176" spans="1:18" x14ac:dyDescent="0.25">
      <c r="A176" s="67">
        <v>3000</v>
      </c>
      <c r="B176" s="132">
        <v>20609</v>
      </c>
      <c r="C176" s="69">
        <v>3231</v>
      </c>
      <c r="D176" s="70" t="s">
        <v>401</v>
      </c>
      <c r="E176" s="84"/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2">
        <v>0</v>
      </c>
      <c r="L176" s="72">
        <v>0</v>
      </c>
      <c r="M176" s="72">
        <v>0</v>
      </c>
      <c r="N176" s="72">
        <v>0</v>
      </c>
      <c r="O176" s="72">
        <v>0</v>
      </c>
      <c r="P176" s="72">
        <v>0</v>
      </c>
      <c r="Q176" s="72">
        <v>0</v>
      </c>
      <c r="R176" s="82">
        <f t="shared" si="6"/>
        <v>0</v>
      </c>
    </row>
    <row r="177" spans="1:18" x14ac:dyDescent="0.25">
      <c r="A177" s="67">
        <v>3000</v>
      </c>
      <c r="B177" s="132">
        <v>20609</v>
      </c>
      <c r="C177" s="69">
        <v>3232</v>
      </c>
      <c r="D177" s="70" t="s">
        <v>402</v>
      </c>
      <c r="E177" s="84"/>
      <c r="F177" s="72">
        <v>0</v>
      </c>
      <c r="G177" s="72">
        <v>0</v>
      </c>
      <c r="H177" s="72">
        <v>0</v>
      </c>
      <c r="I177" s="72">
        <v>0</v>
      </c>
      <c r="J177" s="72">
        <v>0</v>
      </c>
      <c r="K177" s="72">
        <v>0</v>
      </c>
      <c r="L177" s="72">
        <v>0</v>
      </c>
      <c r="M177" s="72">
        <v>0</v>
      </c>
      <c r="N177" s="72">
        <v>0</v>
      </c>
      <c r="O177" s="72">
        <v>0</v>
      </c>
      <c r="P177" s="72">
        <v>0</v>
      </c>
      <c r="Q177" s="72">
        <v>0</v>
      </c>
      <c r="R177" s="82">
        <f t="shared" si="6"/>
        <v>0</v>
      </c>
    </row>
    <row r="178" spans="1:18" x14ac:dyDescent="0.25">
      <c r="A178" s="67">
        <v>3000</v>
      </c>
      <c r="B178" s="132">
        <v>20609</v>
      </c>
      <c r="C178" s="69">
        <v>3233</v>
      </c>
      <c r="D178" s="70" t="s">
        <v>403</v>
      </c>
      <c r="E178" s="84"/>
      <c r="F178" s="72">
        <v>0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  <c r="P178" s="72">
        <v>0</v>
      </c>
      <c r="Q178" s="72">
        <v>0</v>
      </c>
      <c r="R178" s="82">
        <f t="shared" si="6"/>
        <v>0</v>
      </c>
    </row>
    <row r="179" spans="1:18" x14ac:dyDescent="0.25">
      <c r="A179" s="67">
        <v>3000</v>
      </c>
      <c r="B179" s="132">
        <v>20609</v>
      </c>
      <c r="C179" s="69">
        <v>3234</v>
      </c>
      <c r="D179" s="70" t="s">
        <v>404</v>
      </c>
      <c r="E179" s="84"/>
      <c r="F179" s="72">
        <v>0</v>
      </c>
      <c r="G179" s="72">
        <v>0</v>
      </c>
      <c r="H179" s="72">
        <v>0</v>
      </c>
      <c r="I179" s="72">
        <v>0</v>
      </c>
      <c r="J179" s="72">
        <v>0</v>
      </c>
      <c r="K179" s="72">
        <v>0</v>
      </c>
      <c r="L179" s="72">
        <v>0</v>
      </c>
      <c r="M179" s="72">
        <v>0</v>
      </c>
      <c r="N179" s="72">
        <v>0</v>
      </c>
      <c r="O179" s="72">
        <v>0</v>
      </c>
      <c r="P179" s="72">
        <v>0</v>
      </c>
      <c r="Q179" s="72">
        <v>0</v>
      </c>
      <c r="R179" s="82">
        <f t="shared" si="6"/>
        <v>0</v>
      </c>
    </row>
    <row r="180" spans="1:18" x14ac:dyDescent="0.25">
      <c r="A180" s="67">
        <v>3000</v>
      </c>
      <c r="B180" s="132">
        <v>20609</v>
      </c>
      <c r="C180" s="69">
        <v>3241</v>
      </c>
      <c r="D180" s="70" t="s">
        <v>405</v>
      </c>
      <c r="E180" s="84"/>
      <c r="F180" s="72">
        <v>0</v>
      </c>
      <c r="G180" s="72">
        <v>0</v>
      </c>
      <c r="H180" s="72">
        <v>0</v>
      </c>
      <c r="I180" s="72">
        <v>0</v>
      </c>
      <c r="J180" s="72">
        <v>0</v>
      </c>
      <c r="K180" s="72">
        <v>0</v>
      </c>
      <c r="L180" s="72">
        <v>0</v>
      </c>
      <c r="M180" s="72">
        <v>0</v>
      </c>
      <c r="N180" s="72">
        <v>0</v>
      </c>
      <c r="O180" s="72">
        <v>0</v>
      </c>
      <c r="P180" s="72">
        <v>0</v>
      </c>
      <c r="Q180" s="72">
        <v>0</v>
      </c>
      <c r="R180" s="82">
        <f t="shared" si="6"/>
        <v>0</v>
      </c>
    </row>
    <row r="181" spans="1:18" x14ac:dyDescent="0.25">
      <c r="A181" s="67">
        <v>3000</v>
      </c>
      <c r="B181" s="132">
        <v>20609</v>
      </c>
      <c r="C181" s="69">
        <v>3251</v>
      </c>
      <c r="D181" s="70" t="s">
        <v>406</v>
      </c>
      <c r="E181" s="84"/>
      <c r="F181" s="72">
        <v>0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72">
        <v>0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82">
        <f t="shared" si="6"/>
        <v>0</v>
      </c>
    </row>
    <row r="182" spans="1:18" x14ac:dyDescent="0.25">
      <c r="A182" s="67">
        <v>3000</v>
      </c>
      <c r="B182" s="132">
        <v>20609</v>
      </c>
      <c r="C182" s="69">
        <v>3261</v>
      </c>
      <c r="D182" s="70" t="s">
        <v>407</v>
      </c>
      <c r="E182" s="84"/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82">
        <f t="shared" si="6"/>
        <v>0</v>
      </c>
    </row>
    <row r="183" spans="1:18" x14ac:dyDescent="0.25">
      <c r="A183" s="67">
        <v>3000</v>
      </c>
      <c r="B183" s="132">
        <v>20609</v>
      </c>
      <c r="C183" s="69">
        <v>3271</v>
      </c>
      <c r="D183" s="70" t="s">
        <v>408</v>
      </c>
      <c r="E183" s="84"/>
      <c r="F183" s="72">
        <v>0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82">
        <f t="shared" si="6"/>
        <v>0</v>
      </c>
    </row>
    <row r="184" spans="1:18" x14ac:dyDescent="0.25">
      <c r="A184" s="67">
        <v>3000</v>
      </c>
      <c r="B184" s="132">
        <v>20609</v>
      </c>
      <c r="C184" s="69">
        <v>3281</v>
      </c>
      <c r="D184" s="70" t="s">
        <v>409</v>
      </c>
      <c r="E184" s="84"/>
      <c r="F184" s="72">
        <v>0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82">
        <f t="shared" si="6"/>
        <v>0</v>
      </c>
    </row>
    <row r="185" spans="1:18" x14ac:dyDescent="0.25">
      <c r="A185" s="67">
        <v>3000</v>
      </c>
      <c r="B185" s="132">
        <v>20609</v>
      </c>
      <c r="C185" s="69">
        <v>3291</v>
      </c>
      <c r="D185" s="70" t="s">
        <v>410</v>
      </c>
      <c r="E185" s="84"/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  <c r="P185" s="72">
        <v>0</v>
      </c>
      <c r="Q185" s="72">
        <v>0</v>
      </c>
      <c r="R185" s="82">
        <f t="shared" si="6"/>
        <v>0</v>
      </c>
    </row>
    <row r="186" spans="1:18" x14ac:dyDescent="0.25">
      <c r="A186" s="67">
        <v>3000</v>
      </c>
      <c r="B186" s="132">
        <v>20609</v>
      </c>
      <c r="C186" s="69">
        <v>3311</v>
      </c>
      <c r="D186" s="70" t="s">
        <v>411</v>
      </c>
      <c r="E186" s="84"/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72">
        <v>0</v>
      </c>
      <c r="M186" s="72">
        <v>0</v>
      </c>
      <c r="N186" s="72">
        <v>0</v>
      </c>
      <c r="O186" s="72">
        <v>0</v>
      </c>
      <c r="P186" s="72">
        <v>0</v>
      </c>
      <c r="Q186" s="72">
        <v>0</v>
      </c>
      <c r="R186" s="82">
        <f t="shared" si="6"/>
        <v>0</v>
      </c>
    </row>
    <row r="187" spans="1:18" x14ac:dyDescent="0.25">
      <c r="A187" s="67">
        <v>3000</v>
      </c>
      <c r="B187" s="132">
        <v>20609</v>
      </c>
      <c r="C187" s="69">
        <v>3312</v>
      </c>
      <c r="D187" s="70" t="s">
        <v>412</v>
      </c>
      <c r="E187" s="84"/>
      <c r="F187" s="72">
        <v>0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  <c r="P187" s="72">
        <v>0</v>
      </c>
      <c r="Q187" s="72">
        <v>0</v>
      </c>
      <c r="R187" s="82">
        <f t="shared" si="6"/>
        <v>0</v>
      </c>
    </row>
    <row r="188" spans="1:18" x14ac:dyDescent="0.25">
      <c r="A188" s="67">
        <v>3000</v>
      </c>
      <c r="B188" s="132">
        <v>20609</v>
      </c>
      <c r="C188" s="69">
        <v>3321</v>
      </c>
      <c r="D188" s="70" t="s">
        <v>413</v>
      </c>
      <c r="E188" s="84"/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82">
        <f t="shared" si="6"/>
        <v>0</v>
      </c>
    </row>
    <row r="189" spans="1:18" x14ac:dyDescent="0.25">
      <c r="A189" s="67">
        <v>3000</v>
      </c>
      <c r="B189" s="132">
        <v>20609</v>
      </c>
      <c r="C189" s="69">
        <v>3322</v>
      </c>
      <c r="D189" s="70" t="s">
        <v>414</v>
      </c>
      <c r="E189" s="84"/>
      <c r="F189" s="72">
        <v>0</v>
      </c>
      <c r="G189" s="72">
        <v>0</v>
      </c>
      <c r="H189" s="72">
        <v>0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  <c r="P189" s="72">
        <v>0</v>
      </c>
      <c r="Q189" s="72">
        <v>0</v>
      </c>
      <c r="R189" s="82">
        <f t="shared" si="6"/>
        <v>0</v>
      </c>
    </row>
    <row r="190" spans="1:18" x14ac:dyDescent="0.25">
      <c r="A190" s="67">
        <v>3000</v>
      </c>
      <c r="B190" s="132">
        <v>20609</v>
      </c>
      <c r="C190" s="69">
        <v>3331</v>
      </c>
      <c r="D190" s="70" t="s">
        <v>415</v>
      </c>
      <c r="E190" s="84"/>
      <c r="F190" s="72">
        <v>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  <c r="P190" s="72">
        <v>0</v>
      </c>
      <c r="Q190" s="72">
        <v>0</v>
      </c>
      <c r="R190" s="82">
        <f t="shared" si="6"/>
        <v>0</v>
      </c>
    </row>
    <row r="191" spans="1:18" x14ac:dyDescent="0.25">
      <c r="A191" s="67">
        <v>3000</v>
      </c>
      <c r="B191" s="132">
        <v>20609</v>
      </c>
      <c r="C191" s="69">
        <v>3341</v>
      </c>
      <c r="D191" s="70" t="s">
        <v>416</v>
      </c>
      <c r="E191" s="49" t="s">
        <v>980</v>
      </c>
      <c r="F191" s="72">
        <v>4000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72">
        <v>0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82">
        <f t="shared" si="6"/>
        <v>4000</v>
      </c>
    </row>
    <row r="192" spans="1:18" x14ac:dyDescent="0.25">
      <c r="A192" s="67">
        <v>3000</v>
      </c>
      <c r="B192" s="132">
        <v>20609</v>
      </c>
      <c r="C192" s="69">
        <v>3351</v>
      </c>
      <c r="D192" s="70" t="s">
        <v>417</v>
      </c>
      <c r="E192" s="84"/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  <c r="P192" s="72">
        <v>0</v>
      </c>
      <c r="Q192" s="72">
        <v>0</v>
      </c>
      <c r="R192" s="82">
        <f t="shared" si="6"/>
        <v>0</v>
      </c>
    </row>
    <row r="193" spans="1:18" x14ac:dyDescent="0.25">
      <c r="A193" s="67">
        <v>3000</v>
      </c>
      <c r="B193" s="132">
        <v>20609</v>
      </c>
      <c r="C193" s="69">
        <v>3361</v>
      </c>
      <c r="D193" s="70" t="s">
        <v>418</v>
      </c>
      <c r="E193" s="84"/>
      <c r="F193" s="72">
        <v>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82">
        <f t="shared" si="6"/>
        <v>0</v>
      </c>
    </row>
    <row r="194" spans="1:18" x14ac:dyDescent="0.25">
      <c r="A194" s="67">
        <v>3000</v>
      </c>
      <c r="B194" s="132">
        <v>20609</v>
      </c>
      <c r="C194" s="69">
        <v>3371</v>
      </c>
      <c r="D194" s="70" t="s">
        <v>419</v>
      </c>
      <c r="E194" s="84"/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82">
        <f t="shared" si="6"/>
        <v>0</v>
      </c>
    </row>
    <row r="195" spans="1:18" x14ac:dyDescent="0.25">
      <c r="A195" s="67">
        <v>3000</v>
      </c>
      <c r="B195" s="132">
        <v>20609</v>
      </c>
      <c r="C195" s="69">
        <v>3381</v>
      </c>
      <c r="D195" s="70" t="s">
        <v>420</v>
      </c>
      <c r="E195" s="84"/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82">
        <f t="shared" si="6"/>
        <v>0</v>
      </c>
    </row>
    <row r="196" spans="1:18" x14ac:dyDescent="0.25">
      <c r="A196" s="67">
        <v>3000</v>
      </c>
      <c r="B196" s="132">
        <v>20609</v>
      </c>
      <c r="C196" s="69">
        <v>3391</v>
      </c>
      <c r="D196" s="70" t="s">
        <v>421</v>
      </c>
      <c r="E196" s="84"/>
      <c r="F196" s="72">
        <v>0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72">
        <v>0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82">
        <f t="shared" si="6"/>
        <v>0</v>
      </c>
    </row>
    <row r="197" spans="1:18" x14ac:dyDescent="0.25">
      <c r="A197" s="67">
        <v>3000</v>
      </c>
      <c r="B197" s="132">
        <v>20609</v>
      </c>
      <c r="C197" s="69">
        <v>3411</v>
      </c>
      <c r="D197" s="70" t="s">
        <v>422</v>
      </c>
      <c r="E197" s="84"/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82">
        <f t="shared" si="6"/>
        <v>0</v>
      </c>
    </row>
    <row r="198" spans="1:18" x14ac:dyDescent="0.25">
      <c r="A198" s="67">
        <v>3000</v>
      </c>
      <c r="B198" s="132">
        <v>20609</v>
      </c>
      <c r="C198" s="69">
        <v>3412</v>
      </c>
      <c r="D198" s="70" t="s">
        <v>423</v>
      </c>
      <c r="E198" s="84"/>
      <c r="F198" s="72">
        <v>0</v>
      </c>
      <c r="G198" s="72">
        <v>0</v>
      </c>
      <c r="H198" s="72">
        <v>0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82">
        <f t="shared" si="6"/>
        <v>0</v>
      </c>
    </row>
    <row r="199" spans="1:18" x14ac:dyDescent="0.25">
      <c r="A199" s="67">
        <v>3000</v>
      </c>
      <c r="B199" s="132">
        <v>20609</v>
      </c>
      <c r="C199" s="69">
        <v>3413</v>
      </c>
      <c r="D199" s="70" t="s">
        <v>424</v>
      </c>
      <c r="E199" s="84"/>
      <c r="F199" s="72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82">
        <f t="shared" si="6"/>
        <v>0</v>
      </c>
    </row>
    <row r="200" spans="1:18" x14ac:dyDescent="0.25">
      <c r="A200" s="67">
        <v>3000</v>
      </c>
      <c r="B200" s="132">
        <v>20609</v>
      </c>
      <c r="C200" s="69">
        <v>3414</v>
      </c>
      <c r="D200" s="70" t="s">
        <v>425</v>
      </c>
      <c r="E200" s="84"/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82">
        <f t="shared" si="6"/>
        <v>0</v>
      </c>
    </row>
    <row r="201" spans="1:18" x14ac:dyDescent="0.25">
      <c r="A201" s="67">
        <v>3000</v>
      </c>
      <c r="B201" s="132">
        <v>20609</v>
      </c>
      <c r="C201" s="69">
        <v>3415</v>
      </c>
      <c r="D201" s="70" t="s">
        <v>426</v>
      </c>
      <c r="E201" s="84"/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2">
        <v>0</v>
      </c>
      <c r="P201" s="72">
        <v>0</v>
      </c>
      <c r="Q201" s="72">
        <v>0</v>
      </c>
      <c r="R201" s="82">
        <f t="shared" si="6"/>
        <v>0</v>
      </c>
    </row>
    <row r="202" spans="1:18" x14ac:dyDescent="0.25">
      <c r="A202" s="67">
        <v>3000</v>
      </c>
      <c r="B202" s="132">
        <v>20609</v>
      </c>
      <c r="C202" s="69">
        <v>3416</v>
      </c>
      <c r="D202" s="70" t="s">
        <v>427</v>
      </c>
      <c r="E202" s="84"/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  <c r="P202" s="72">
        <v>0</v>
      </c>
      <c r="Q202" s="72">
        <v>0</v>
      </c>
      <c r="R202" s="82">
        <f t="shared" si="6"/>
        <v>0</v>
      </c>
    </row>
    <row r="203" spans="1:18" x14ac:dyDescent="0.25">
      <c r="A203" s="67">
        <v>3000</v>
      </c>
      <c r="B203" s="132">
        <v>20609</v>
      </c>
      <c r="C203" s="69">
        <v>3417</v>
      </c>
      <c r="D203" s="70" t="s">
        <v>428</v>
      </c>
      <c r="E203" s="84"/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72">
        <v>0</v>
      </c>
      <c r="Q203" s="72">
        <v>0</v>
      </c>
      <c r="R203" s="82">
        <f t="shared" si="6"/>
        <v>0</v>
      </c>
    </row>
    <row r="204" spans="1:18" x14ac:dyDescent="0.25">
      <c r="A204" s="67">
        <v>3000</v>
      </c>
      <c r="B204" s="132">
        <v>20609</v>
      </c>
      <c r="C204" s="69">
        <v>3421</v>
      </c>
      <c r="D204" s="70" t="s">
        <v>429</v>
      </c>
      <c r="E204" s="84"/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82">
        <f t="shared" si="6"/>
        <v>0</v>
      </c>
    </row>
    <row r="205" spans="1:18" x14ac:dyDescent="0.25">
      <c r="A205" s="67">
        <v>3000</v>
      </c>
      <c r="B205" s="132">
        <v>20609</v>
      </c>
      <c r="C205" s="69">
        <v>3431</v>
      </c>
      <c r="D205" s="70" t="s">
        <v>430</v>
      </c>
      <c r="E205" s="84"/>
      <c r="F205" s="72">
        <v>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82">
        <f t="shared" si="6"/>
        <v>0</v>
      </c>
    </row>
    <row r="206" spans="1:18" x14ac:dyDescent="0.25">
      <c r="A206" s="67">
        <v>3000</v>
      </c>
      <c r="B206" s="132">
        <v>20609</v>
      </c>
      <c r="C206" s="69">
        <v>3441</v>
      </c>
      <c r="D206" s="70" t="s">
        <v>431</v>
      </c>
      <c r="E206" s="84"/>
      <c r="F206" s="72">
        <v>0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82">
        <f t="shared" si="6"/>
        <v>0</v>
      </c>
    </row>
    <row r="207" spans="1:18" x14ac:dyDescent="0.25">
      <c r="A207" s="67">
        <v>3000</v>
      </c>
      <c r="B207" s="132">
        <v>20609</v>
      </c>
      <c r="C207" s="69">
        <v>3451</v>
      </c>
      <c r="D207" s="70" t="s">
        <v>432</v>
      </c>
      <c r="E207" s="49" t="s">
        <v>980</v>
      </c>
      <c r="F207" s="72">
        <v>5000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0</v>
      </c>
      <c r="Q207" s="72">
        <v>0</v>
      </c>
      <c r="R207" s="82">
        <f t="shared" si="6"/>
        <v>5000</v>
      </c>
    </row>
    <row r="208" spans="1:18" x14ac:dyDescent="0.25">
      <c r="A208" s="67">
        <v>3000</v>
      </c>
      <c r="B208" s="132">
        <v>20609</v>
      </c>
      <c r="C208" s="69">
        <v>3452</v>
      </c>
      <c r="D208" s="70" t="s">
        <v>433</v>
      </c>
      <c r="E208" s="84"/>
      <c r="F208" s="72">
        <v>0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82">
        <f t="shared" si="6"/>
        <v>0</v>
      </c>
    </row>
    <row r="209" spans="1:18" x14ac:dyDescent="0.25">
      <c r="A209" s="67">
        <v>3000</v>
      </c>
      <c r="B209" s="132">
        <v>20609</v>
      </c>
      <c r="C209" s="69">
        <v>3453</v>
      </c>
      <c r="D209" s="70" t="s">
        <v>434</v>
      </c>
      <c r="E209" s="84"/>
      <c r="F209" s="72">
        <v>0</v>
      </c>
      <c r="G209" s="72">
        <v>0</v>
      </c>
      <c r="H209" s="72">
        <v>0</v>
      </c>
      <c r="I209" s="72">
        <v>0</v>
      </c>
      <c r="J209" s="72">
        <v>0</v>
      </c>
      <c r="K209" s="72">
        <v>0</v>
      </c>
      <c r="L209" s="72">
        <v>0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82">
        <f t="shared" si="6"/>
        <v>0</v>
      </c>
    </row>
    <row r="210" spans="1:18" x14ac:dyDescent="0.25">
      <c r="A210" s="67">
        <v>3000</v>
      </c>
      <c r="B210" s="132">
        <v>20609</v>
      </c>
      <c r="C210" s="69">
        <v>3461</v>
      </c>
      <c r="D210" s="70" t="s">
        <v>435</v>
      </c>
      <c r="E210" s="84"/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82">
        <f t="shared" si="6"/>
        <v>0</v>
      </c>
    </row>
    <row r="211" spans="1:18" x14ac:dyDescent="0.25">
      <c r="A211" s="67">
        <v>3000</v>
      </c>
      <c r="B211" s="132">
        <v>20609</v>
      </c>
      <c r="C211" s="69">
        <v>3471</v>
      </c>
      <c r="D211" s="70" t="s">
        <v>436</v>
      </c>
      <c r="E211" s="84"/>
      <c r="F211" s="72">
        <v>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82">
        <f t="shared" si="6"/>
        <v>0</v>
      </c>
    </row>
    <row r="212" spans="1:18" x14ac:dyDescent="0.25">
      <c r="A212" s="67">
        <v>3000</v>
      </c>
      <c r="B212" s="132">
        <v>20609</v>
      </c>
      <c r="C212" s="69">
        <v>3481</v>
      </c>
      <c r="D212" s="70" t="s">
        <v>437</v>
      </c>
      <c r="E212" s="84"/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82">
        <f t="shared" si="6"/>
        <v>0</v>
      </c>
    </row>
    <row r="213" spans="1:18" x14ac:dyDescent="0.25">
      <c r="A213" s="67">
        <v>3000</v>
      </c>
      <c r="B213" s="132">
        <v>20609</v>
      </c>
      <c r="C213" s="69">
        <v>3491</v>
      </c>
      <c r="D213" s="70" t="s">
        <v>438</v>
      </c>
      <c r="E213" s="84"/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82">
        <f t="shared" si="6"/>
        <v>0</v>
      </c>
    </row>
    <row r="214" spans="1:18" x14ac:dyDescent="0.25">
      <c r="A214" s="67">
        <v>3000</v>
      </c>
      <c r="B214" s="132">
        <v>20609</v>
      </c>
      <c r="C214" s="69">
        <v>3511</v>
      </c>
      <c r="D214" s="70" t="s">
        <v>439</v>
      </c>
      <c r="E214" s="84"/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82">
        <f t="shared" si="6"/>
        <v>0</v>
      </c>
    </row>
    <row r="215" spans="1:18" x14ac:dyDescent="0.25">
      <c r="A215" s="67">
        <v>3000</v>
      </c>
      <c r="B215" s="132">
        <v>20609</v>
      </c>
      <c r="C215" s="69">
        <v>3521</v>
      </c>
      <c r="D215" s="70" t="s">
        <v>440</v>
      </c>
      <c r="E215" s="84"/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82">
        <f t="shared" si="6"/>
        <v>0</v>
      </c>
    </row>
    <row r="216" spans="1:18" x14ac:dyDescent="0.25">
      <c r="A216" s="67">
        <v>3000</v>
      </c>
      <c r="B216" s="132">
        <v>20609</v>
      </c>
      <c r="C216" s="69">
        <v>3522</v>
      </c>
      <c r="D216" s="70" t="s">
        <v>441</v>
      </c>
      <c r="E216" s="84"/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82">
        <f t="shared" si="6"/>
        <v>0</v>
      </c>
    </row>
    <row r="217" spans="1:18" x14ac:dyDescent="0.25">
      <c r="A217" s="67">
        <v>3000</v>
      </c>
      <c r="B217" s="132">
        <v>20609</v>
      </c>
      <c r="C217" s="69">
        <v>3523</v>
      </c>
      <c r="D217" s="70" t="s">
        <v>442</v>
      </c>
      <c r="E217" s="84"/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82">
        <f t="shared" si="6"/>
        <v>0</v>
      </c>
    </row>
    <row r="218" spans="1:18" x14ac:dyDescent="0.25">
      <c r="A218" s="67">
        <v>3000</v>
      </c>
      <c r="B218" s="132">
        <v>20609</v>
      </c>
      <c r="C218" s="69">
        <v>3531</v>
      </c>
      <c r="D218" s="70" t="s">
        <v>443</v>
      </c>
      <c r="E218" s="84"/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  <c r="P218" s="72">
        <v>0</v>
      </c>
      <c r="Q218" s="72">
        <v>0</v>
      </c>
      <c r="R218" s="82">
        <f t="shared" si="6"/>
        <v>0</v>
      </c>
    </row>
    <row r="219" spans="1:18" x14ac:dyDescent="0.25">
      <c r="A219" s="67">
        <v>3000</v>
      </c>
      <c r="B219" s="132">
        <v>20609</v>
      </c>
      <c r="C219" s="69">
        <v>3541</v>
      </c>
      <c r="D219" s="70" t="s">
        <v>444</v>
      </c>
      <c r="E219" s="84"/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82">
        <f t="shared" si="6"/>
        <v>0</v>
      </c>
    </row>
    <row r="220" spans="1:18" x14ac:dyDescent="0.25">
      <c r="A220" s="67">
        <v>3000</v>
      </c>
      <c r="B220" s="132">
        <v>20609</v>
      </c>
      <c r="C220" s="69">
        <v>3551</v>
      </c>
      <c r="D220" s="70" t="s">
        <v>445</v>
      </c>
      <c r="E220" s="49" t="s">
        <v>980</v>
      </c>
      <c r="F220" s="72">
        <v>3500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82">
        <f t="shared" si="6"/>
        <v>3500</v>
      </c>
    </row>
    <row r="221" spans="1:18" x14ac:dyDescent="0.25">
      <c r="A221" s="67">
        <v>3000</v>
      </c>
      <c r="B221" s="132">
        <v>20609</v>
      </c>
      <c r="C221" s="69">
        <v>3561</v>
      </c>
      <c r="D221" s="70" t="s">
        <v>446</v>
      </c>
      <c r="E221" s="84"/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82">
        <f t="shared" si="6"/>
        <v>0</v>
      </c>
    </row>
    <row r="222" spans="1:18" x14ac:dyDescent="0.25">
      <c r="A222" s="67">
        <v>3000</v>
      </c>
      <c r="B222" s="132">
        <v>20609</v>
      </c>
      <c r="C222" s="69">
        <v>3571</v>
      </c>
      <c r="D222" s="70" t="s">
        <v>447</v>
      </c>
      <c r="E222" s="84"/>
      <c r="F222" s="72">
        <v>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82">
        <f t="shared" si="6"/>
        <v>0</v>
      </c>
    </row>
    <row r="223" spans="1:18" x14ac:dyDescent="0.25">
      <c r="A223" s="67">
        <v>3000</v>
      </c>
      <c r="B223" s="132">
        <v>20609</v>
      </c>
      <c r="C223" s="69">
        <v>3572</v>
      </c>
      <c r="D223" s="70" t="s">
        <v>448</v>
      </c>
      <c r="E223" s="84"/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  <c r="P223" s="72">
        <v>0</v>
      </c>
      <c r="Q223" s="72">
        <v>0</v>
      </c>
      <c r="R223" s="82">
        <f t="shared" si="6"/>
        <v>0</v>
      </c>
    </row>
    <row r="224" spans="1:18" x14ac:dyDescent="0.25">
      <c r="A224" s="67">
        <v>3000</v>
      </c>
      <c r="B224" s="132">
        <v>20609</v>
      </c>
      <c r="C224" s="69">
        <v>3573</v>
      </c>
      <c r="D224" s="70" t="s">
        <v>449</v>
      </c>
      <c r="E224" s="84"/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82">
        <f t="shared" si="6"/>
        <v>0</v>
      </c>
    </row>
    <row r="225" spans="1:18" x14ac:dyDescent="0.25">
      <c r="A225" s="67">
        <v>3000</v>
      </c>
      <c r="B225" s="132">
        <v>20609</v>
      </c>
      <c r="C225" s="69">
        <v>3574</v>
      </c>
      <c r="D225" s="70" t="s">
        <v>450</v>
      </c>
      <c r="E225" s="49" t="s">
        <v>980</v>
      </c>
      <c r="F225" s="72">
        <v>2000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  <c r="P225" s="72">
        <v>0</v>
      </c>
      <c r="Q225" s="72">
        <v>0</v>
      </c>
      <c r="R225" s="82">
        <f t="shared" si="6"/>
        <v>2000</v>
      </c>
    </row>
    <row r="226" spans="1:18" x14ac:dyDescent="0.25">
      <c r="A226" s="67">
        <v>3000</v>
      </c>
      <c r="B226" s="132">
        <v>20609</v>
      </c>
      <c r="C226" s="69">
        <v>3581</v>
      </c>
      <c r="D226" s="70" t="s">
        <v>451</v>
      </c>
      <c r="E226" s="84"/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</v>
      </c>
      <c r="O226" s="72">
        <v>0</v>
      </c>
      <c r="P226" s="72">
        <v>0</v>
      </c>
      <c r="Q226" s="72">
        <v>0</v>
      </c>
      <c r="R226" s="82">
        <f t="shared" si="6"/>
        <v>0</v>
      </c>
    </row>
    <row r="227" spans="1:18" x14ac:dyDescent="0.25">
      <c r="A227" s="67">
        <v>3000</v>
      </c>
      <c r="B227" s="132">
        <v>20609</v>
      </c>
      <c r="C227" s="69">
        <v>3582</v>
      </c>
      <c r="D227" s="70" t="s">
        <v>452</v>
      </c>
      <c r="E227" s="84"/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82">
        <f t="shared" ref="R227:R269" si="7">SUM(F227:Q227)</f>
        <v>0</v>
      </c>
    </row>
    <row r="228" spans="1:18" x14ac:dyDescent="0.25">
      <c r="A228" s="67">
        <v>3000</v>
      </c>
      <c r="B228" s="132">
        <v>20609</v>
      </c>
      <c r="C228" s="69">
        <v>3583</v>
      </c>
      <c r="D228" s="70" t="s">
        <v>235</v>
      </c>
      <c r="E228" s="84"/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82">
        <f t="shared" si="7"/>
        <v>0</v>
      </c>
    </row>
    <row r="229" spans="1:18" x14ac:dyDescent="0.25">
      <c r="A229" s="67">
        <v>3000</v>
      </c>
      <c r="B229" s="132">
        <v>20609</v>
      </c>
      <c r="C229" s="69">
        <v>3591</v>
      </c>
      <c r="D229" s="70" t="s">
        <v>453</v>
      </c>
      <c r="E229" s="49" t="s">
        <v>980</v>
      </c>
      <c r="F229" s="72">
        <v>1300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82">
        <f t="shared" si="7"/>
        <v>1300</v>
      </c>
    </row>
    <row r="230" spans="1:18" x14ac:dyDescent="0.25">
      <c r="A230" s="67">
        <v>3000</v>
      </c>
      <c r="B230" s="132">
        <v>20609</v>
      </c>
      <c r="C230" s="69">
        <v>3592</v>
      </c>
      <c r="D230" s="70" t="s">
        <v>454</v>
      </c>
      <c r="E230" s="84"/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82">
        <f t="shared" si="7"/>
        <v>0</v>
      </c>
    </row>
    <row r="231" spans="1:18" x14ac:dyDescent="0.25">
      <c r="A231" s="67">
        <v>3000</v>
      </c>
      <c r="B231" s="132">
        <v>20609</v>
      </c>
      <c r="C231" s="69">
        <v>3611</v>
      </c>
      <c r="D231" s="70" t="s">
        <v>455</v>
      </c>
      <c r="E231" s="84"/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82">
        <f t="shared" si="7"/>
        <v>0</v>
      </c>
    </row>
    <row r="232" spans="1:18" x14ac:dyDescent="0.25">
      <c r="A232" s="67">
        <v>3000</v>
      </c>
      <c r="B232" s="132">
        <v>20609</v>
      </c>
      <c r="C232" s="69">
        <v>3612</v>
      </c>
      <c r="D232" s="70" t="s">
        <v>456</v>
      </c>
      <c r="E232" s="84"/>
      <c r="F232" s="72">
        <v>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82">
        <f t="shared" si="7"/>
        <v>0</v>
      </c>
    </row>
    <row r="233" spans="1:18" x14ac:dyDescent="0.25">
      <c r="A233" s="67">
        <v>3000</v>
      </c>
      <c r="B233" s="132">
        <v>20609</v>
      </c>
      <c r="C233" s="69">
        <v>3613</v>
      </c>
      <c r="D233" s="70" t="s">
        <v>457</v>
      </c>
      <c r="E233" s="84"/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82">
        <f t="shared" si="7"/>
        <v>0</v>
      </c>
    </row>
    <row r="234" spans="1:18" x14ac:dyDescent="0.25">
      <c r="A234" s="67">
        <v>3000</v>
      </c>
      <c r="B234" s="132">
        <v>20609</v>
      </c>
      <c r="C234" s="69">
        <v>3621</v>
      </c>
      <c r="D234" s="70" t="s">
        <v>458</v>
      </c>
      <c r="E234" s="84"/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82">
        <f t="shared" si="7"/>
        <v>0</v>
      </c>
    </row>
    <row r="235" spans="1:18" x14ac:dyDescent="0.25">
      <c r="A235" s="67">
        <v>3000</v>
      </c>
      <c r="B235" s="132">
        <v>20609</v>
      </c>
      <c r="C235" s="69">
        <v>3631</v>
      </c>
      <c r="D235" s="70" t="s">
        <v>459</v>
      </c>
      <c r="E235" s="84"/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82">
        <f t="shared" si="7"/>
        <v>0</v>
      </c>
    </row>
    <row r="236" spans="1:18" x14ac:dyDescent="0.25">
      <c r="A236" s="67">
        <v>3000</v>
      </c>
      <c r="B236" s="132">
        <v>20609</v>
      </c>
      <c r="C236" s="69">
        <v>3641</v>
      </c>
      <c r="D236" s="70" t="s">
        <v>460</v>
      </c>
      <c r="E236" s="84"/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82">
        <f t="shared" si="7"/>
        <v>0</v>
      </c>
    </row>
    <row r="237" spans="1:18" x14ac:dyDescent="0.25">
      <c r="A237" s="67">
        <v>3000</v>
      </c>
      <c r="B237" s="132">
        <v>20609</v>
      </c>
      <c r="C237" s="69">
        <v>3651</v>
      </c>
      <c r="D237" s="70" t="s">
        <v>461</v>
      </c>
      <c r="E237" s="84"/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82">
        <f t="shared" si="7"/>
        <v>0</v>
      </c>
    </row>
    <row r="238" spans="1:18" x14ac:dyDescent="0.25">
      <c r="A238" s="67">
        <v>3000</v>
      </c>
      <c r="B238" s="132">
        <v>20609</v>
      </c>
      <c r="C238" s="69">
        <v>3661</v>
      </c>
      <c r="D238" s="70" t="s">
        <v>462</v>
      </c>
      <c r="E238" s="84"/>
      <c r="F238" s="72">
        <v>0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82">
        <f t="shared" si="7"/>
        <v>0</v>
      </c>
    </row>
    <row r="239" spans="1:18" x14ac:dyDescent="0.25">
      <c r="A239" s="67">
        <v>3000</v>
      </c>
      <c r="B239" s="132">
        <v>20609</v>
      </c>
      <c r="C239" s="69">
        <v>3691</v>
      </c>
      <c r="D239" s="70" t="s">
        <v>463</v>
      </c>
      <c r="E239" s="84"/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82">
        <f t="shared" si="7"/>
        <v>0</v>
      </c>
    </row>
    <row r="240" spans="1:18" x14ac:dyDescent="0.25">
      <c r="A240" s="67">
        <v>3000</v>
      </c>
      <c r="B240" s="132">
        <v>20609</v>
      </c>
      <c r="C240" s="69">
        <v>3692</v>
      </c>
      <c r="D240" s="70" t="s">
        <v>464</v>
      </c>
      <c r="E240" s="84"/>
      <c r="F240" s="72">
        <v>0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82">
        <f t="shared" si="7"/>
        <v>0</v>
      </c>
    </row>
    <row r="241" spans="1:18" x14ac:dyDescent="0.25">
      <c r="A241" s="67">
        <v>3000</v>
      </c>
      <c r="B241" s="132">
        <v>20609</v>
      </c>
      <c r="C241" s="69">
        <v>3711</v>
      </c>
      <c r="D241" s="70" t="s">
        <v>465</v>
      </c>
      <c r="E241" s="84"/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82">
        <f t="shared" si="7"/>
        <v>0</v>
      </c>
    </row>
    <row r="242" spans="1:18" x14ac:dyDescent="0.25">
      <c r="A242" s="67">
        <v>3000</v>
      </c>
      <c r="B242" s="132">
        <v>20609</v>
      </c>
      <c r="C242" s="69">
        <v>3721</v>
      </c>
      <c r="D242" s="70" t="s">
        <v>466</v>
      </c>
      <c r="E242" s="84"/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82">
        <f t="shared" si="7"/>
        <v>0</v>
      </c>
    </row>
    <row r="243" spans="1:18" x14ac:dyDescent="0.25">
      <c r="A243" s="67">
        <v>3000</v>
      </c>
      <c r="B243" s="132">
        <v>20609</v>
      </c>
      <c r="C243" s="69">
        <v>3731</v>
      </c>
      <c r="D243" s="70" t="s">
        <v>467</v>
      </c>
      <c r="E243" s="84"/>
      <c r="F243" s="72">
        <v>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82">
        <f t="shared" si="7"/>
        <v>0</v>
      </c>
    </row>
    <row r="244" spans="1:18" x14ac:dyDescent="0.25">
      <c r="A244" s="67">
        <v>3000</v>
      </c>
      <c r="B244" s="132">
        <v>20609</v>
      </c>
      <c r="C244" s="69">
        <v>3741</v>
      </c>
      <c r="D244" s="70" t="s">
        <v>468</v>
      </c>
      <c r="E244" s="84"/>
      <c r="F244" s="72">
        <v>0</v>
      </c>
      <c r="G244" s="72">
        <v>0</v>
      </c>
      <c r="H244" s="72">
        <v>0</v>
      </c>
      <c r="I244" s="72"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82">
        <f t="shared" si="7"/>
        <v>0</v>
      </c>
    </row>
    <row r="245" spans="1:18" x14ac:dyDescent="0.25">
      <c r="A245" s="67">
        <v>3000</v>
      </c>
      <c r="B245" s="132">
        <v>20609</v>
      </c>
      <c r="C245" s="69">
        <v>3751</v>
      </c>
      <c r="D245" s="70" t="s">
        <v>469</v>
      </c>
      <c r="E245" s="84"/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82">
        <f t="shared" si="7"/>
        <v>0</v>
      </c>
    </row>
    <row r="246" spans="1:18" x14ac:dyDescent="0.25">
      <c r="A246" s="67">
        <v>3000</v>
      </c>
      <c r="B246" s="132">
        <v>20609</v>
      </c>
      <c r="C246" s="69">
        <v>3761</v>
      </c>
      <c r="D246" s="70" t="s">
        <v>470</v>
      </c>
      <c r="E246" s="84"/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82">
        <f t="shared" si="7"/>
        <v>0</v>
      </c>
    </row>
    <row r="247" spans="1:18" x14ac:dyDescent="0.25">
      <c r="A247" s="67">
        <v>3000</v>
      </c>
      <c r="B247" s="132">
        <v>20609</v>
      </c>
      <c r="C247" s="69">
        <v>3771</v>
      </c>
      <c r="D247" s="70" t="s">
        <v>471</v>
      </c>
      <c r="E247" s="84"/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82">
        <f t="shared" si="7"/>
        <v>0</v>
      </c>
    </row>
    <row r="248" spans="1:18" x14ac:dyDescent="0.25">
      <c r="A248" s="67">
        <v>3000</v>
      </c>
      <c r="B248" s="132">
        <v>20609</v>
      </c>
      <c r="C248" s="69">
        <v>3781</v>
      </c>
      <c r="D248" s="70" t="s">
        <v>472</v>
      </c>
      <c r="E248" s="84"/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  <c r="P248" s="72">
        <v>0</v>
      </c>
      <c r="Q248" s="72">
        <v>0</v>
      </c>
      <c r="R248" s="82">
        <f t="shared" si="7"/>
        <v>0</v>
      </c>
    </row>
    <row r="249" spans="1:18" x14ac:dyDescent="0.25">
      <c r="A249" s="67">
        <v>3000</v>
      </c>
      <c r="B249" s="132">
        <v>20609</v>
      </c>
      <c r="C249" s="69">
        <v>3791</v>
      </c>
      <c r="D249" s="70" t="s">
        <v>473</v>
      </c>
      <c r="E249" s="84"/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82">
        <f t="shared" si="7"/>
        <v>0</v>
      </c>
    </row>
    <row r="250" spans="1:18" x14ac:dyDescent="0.25">
      <c r="A250" s="67">
        <v>3000</v>
      </c>
      <c r="B250" s="132">
        <v>20609</v>
      </c>
      <c r="C250" s="69">
        <v>3811</v>
      </c>
      <c r="D250" s="70" t="s">
        <v>474</v>
      </c>
      <c r="E250" s="84"/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0</v>
      </c>
      <c r="Q250" s="72">
        <v>0</v>
      </c>
      <c r="R250" s="82">
        <f t="shared" si="7"/>
        <v>0</v>
      </c>
    </row>
    <row r="251" spans="1:18" x14ac:dyDescent="0.25">
      <c r="A251" s="67">
        <v>3000</v>
      </c>
      <c r="B251" s="132">
        <v>20609</v>
      </c>
      <c r="C251" s="69">
        <v>3812</v>
      </c>
      <c r="D251" s="70" t="s">
        <v>475</v>
      </c>
      <c r="E251" s="84"/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</v>
      </c>
      <c r="Q251" s="72">
        <v>0</v>
      </c>
      <c r="R251" s="82">
        <f t="shared" si="7"/>
        <v>0</v>
      </c>
    </row>
    <row r="252" spans="1:18" x14ac:dyDescent="0.25">
      <c r="A252" s="67">
        <v>3000</v>
      </c>
      <c r="B252" s="132">
        <v>20609</v>
      </c>
      <c r="C252" s="69">
        <v>3821</v>
      </c>
      <c r="D252" s="70" t="s">
        <v>476</v>
      </c>
      <c r="E252" s="49" t="s">
        <v>980</v>
      </c>
      <c r="F252" s="72">
        <v>3750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82">
        <f t="shared" si="7"/>
        <v>3750</v>
      </c>
    </row>
    <row r="253" spans="1:18" x14ac:dyDescent="0.25">
      <c r="A253" s="67">
        <v>3000</v>
      </c>
      <c r="B253" s="132">
        <v>20609</v>
      </c>
      <c r="C253" s="69">
        <v>3831</v>
      </c>
      <c r="D253" s="70" t="s">
        <v>477</v>
      </c>
      <c r="E253" s="84"/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0</v>
      </c>
      <c r="Q253" s="72">
        <v>0</v>
      </c>
      <c r="R253" s="82">
        <f t="shared" si="7"/>
        <v>0</v>
      </c>
    </row>
    <row r="254" spans="1:18" x14ac:dyDescent="0.25">
      <c r="A254" s="67">
        <v>3000</v>
      </c>
      <c r="B254" s="132">
        <v>20609</v>
      </c>
      <c r="C254" s="69">
        <v>3841</v>
      </c>
      <c r="D254" s="70" t="s">
        <v>478</v>
      </c>
      <c r="E254" s="84"/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82">
        <f t="shared" si="7"/>
        <v>0</v>
      </c>
    </row>
    <row r="255" spans="1:18" x14ac:dyDescent="0.25">
      <c r="A255" s="67">
        <v>3000</v>
      </c>
      <c r="B255" s="132">
        <v>20609</v>
      </c>
      <c r="C255" s="69">
        <v>3851</v>
      </c>
      <c r="D255" s="70" t="s">
        <v>479</v>
      </c>
      <c r="E255" s="84"/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82">
        <f t="shared" si="7"/>
        <v>0</v>
      </c>
    </row>
    <row r="256" spans="1:18" x14ac:dyDescent="0.25">
      <c r="A256" s="67">
        <v>3000</v>
      </c>
      <c r="B256" s="132">
        <v>20609</v>
      </c>
      <c r="C256" s="69">
        <v>3911</v>
      </c>
      <c r="D256" s="70" t="s">
        <v>480</v>
      </c>
      <c r="E256" s="84"/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72">
        <v>0</v>
      </c>
      <c r="L256" s="72">
        <v>0</v>
      </c>
      <c r="M256" s="72">
        <v>0</v>
      </c>
      <c r="N256" s="72">
        <v>0</v>
      </c>
      <c r="O256" s="72">
        <v>0</v>
      </c>
      <c r="P256" s="72">
        <v>0</v>
      </c>
      <c r="Q256" s="72">
        <v>0</v>
      </c>
      <c r="R256" s="82">
        <f t="shared" si="7"/>
        <v>0</v>
      </c>
    </row>
    <row r="257" spans="1:18" x14ac:dyDescent="0.25">
      <c r="A257" s="67">
        <v>3000</v>
      </c>
      <c r="B257" s="132">
        <v>20609</v>
      </c>
      <c r="C257" s="69">
        <v>3921</v>
      </c>
      <c r="D257" s="70" t="s">
        <v>481</v>
      </c>
      <c r="E257" s="84"/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  <c r="P257" s="72">
        <v>0</v>
      </c>
      <c r="Q257" s="72">
        <v>0</v>
      </c>
      <c r="R257" s="82">
        <f t="shared" si="7"/>
        <v>0</v>
      </c>
    </row>
    <row r="258" spans="1:18" x14ac:dyDescent="0.25">
      <c r="A258" s="67">
        <v>3000</v>
      </c>
      <c r="B258" s="132">
        <v>20609</v>
      </c>
      <c r="C258" s="69">
        <v>3922</v>
      </c>
      <c r="D258" s="70" t="s">
        <v>482</v>
      </c>
      <c r="E258" s="49" t="s">
        <v>980</v>
      </c>
      <c r="F258" s="72">
        <v>2000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82">
        <f t="shared" si="7"/>
        <v>2000</v>
      </c>
    </row>
    <row r="259" spans="1:18" x14ac:dyDescent="0.25">
      <c r="A259" s="67">
        <v>3000</v>
      </c>
      <c r="B259" s="132">
        <v>20609</v>
      </c>
      <c r="C259" s="69">
        <v>3923</v>
      </c>
      <c r="D259" s="70" t="s">
        <v>483</v>
      </c>
      <c r="E259" s="49" t="s">
        <v>980</v>
      </c>
      <c r="F259" s="72">
        <v>600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  <c r="P259" s="72">
        <v>0</v>
      </c>
      <c r="Q259" s="72">
        <v>0</v>
      </c>
      <c r="R259" s="82">
        <f t="shared" si="7"/>
        <v>600</v>
      </c>
    </row>
    <row r="260" spans="1:18" x14ac:dyDescent="0.25">
      <c r="A260" s="67">
        <v>3000</v>
      </c>
      <c r="B260" s="132">
        <v>20609</v>
      </c>
      <c r="C260" s="69">
        <v>3924</v>
      </c>
      <c r="D260" s="70" t="s">
        <v>484</v>
      </c>
      <c r="E260" s="84"/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82">
        <f t="shared" si="7"/>
        <v>0</v>
      </c>
    </row>
    <row r="261" spans="1:18" x14ac:dyDescent="0.25">
      <c r="A261" s="67">
        <v>3000</v>
      </c>
      <c r="B261" s="132">
        <v>20609</v>
      </c>
      <c r="C261" s="69">
        <v>3931</v>
      </c>
      <c r="D261" s="70" t="s">
        <v>485</v>
      </c>
      <c r="E261" s="84"/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72">
        <v>0</v>
      </c>
      <c r="L261" s="72">
        <v>0</v>
      </c>
      <c r="M261" s="72">
        <v>0</v>
      </c>
      <c r="N261" s="72">
        <v>0</v>
      </c>
      <c r="O261" s="72">
        <v>0</v>
      </c>
      <c r="P261" s="72">
        <v>0</v>
      </c>
      <c r="Q261" s="72">
        <v>0</v>
      </c>
      <c r="R261" s="82">
        <f t="shared" si="7"/>
        <v>0</v>
      </c>
    </row>
    <row r="262" spans="1:18" x14ac:dyDescent="0.25">
      <c r="A262" s="67">
        <v>3000</v>
      </c>
      <c r="B262" s="132">
        <v>20609</v>
      </c>
      <c r="C262" s="69">
        <v>3941</v>
      </c>
      <c r="D262" s="70" t="s">
        <v>486</v>
      </c>
      <c r="E262" s="84"/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82">
        <f t="shared" si="7"/>
        <v>0</v>
      </c>
    </row>
    <row r="263" spans="1:18" x14ac:dyDescent="0.25">
      <c r="A263" s="67">
        <v>3000</v>
      </c>
      <c r="B263" s="132">
        <v>20609</v>
      </c>
      <c r="C263" s="69">
        <v>3951</v>
      </c>
      <c r="D263" s="70" t="s">
        <v>487</v>
      </c>
      <c r="E263" s="84"/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  <c r="P263" s="72">
        <v>0</v>
      </c>
      <c r="Q263" s="72">
        <v>0</v>
      </c>
      <c r="R263" s="82">
        <f t="shared" si="7"/>
        <v>0</v>
      </c>
    </row>
    <row r="264" spans="1:18" x14ac:dyDescent="0.25">
      <c r="A264" s="67">
        <v>3000</v>
      </c>
      <c r="B264" s="132">
        <v>20609</v>
      </c>
      <c r="C264" s="69">
        <v>3961</v>
      </c>
      <c r="D264" s="70" t="s">
        <v>488</v>
      </c>
      <c r="E264" s="84"/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2">
        <v>0</v>
      </c>
      <c r="P264" s="72">
        <v>0</v>
      </c>
      <c r="Q264" s="72">
        <v>0</v>
      </c>
      <c r="R264" s="82">
        <f t="shared" si="7"/>
        <v>0</v>
      </c>
    </row>
    <row r="265" spans="1:18" x14ac:dyDescent="0.25">
      <c r="A265" s="67">
        <v>3000</v>
      </c>
      <c r="B265" s="132">
        <v>20609</v>
      </c>
      <c r="C265" s="69">
        <v>3971</v>
      </c>
      <c r="D265" s="70" t="s">
        <v>489</v>
      </c>
      <c r="E265" s="84"/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82">
        <f t="shared" si="7"/>
        <v>0</v>
      </c>
    </row>
    <row r="266" spans="1:18" x14ac:dyDescent="0.25">
      <c r="A266" s="67">
        <v>3000</v>
      </c>
      <c r="B266" s="132">
        <v>20609</v>
      </c>
      <c r="C266" s="69">
        <v>3981</v>
      </c>
      <c r="D266" s="70" t="s">
        <v>490</v>
      </c>
      <c r="E266" s="10" t="s">
        <v>980</v>
      </c>
      <c r="F266" s="72">
        <v>747.57</v>
      </c>
      <c r="G266" s="72">
        <v>694.25</v>
      </c>
      <c r="H266" s="72">
        <v>673.09</v>
      </c>
      <c r="I266" s="72">
        <v>673.09</v>
      </c>
      <c r="J266" s="72">
        <v>673.09</v>
      </c>
      <c r="K266" s="72">
        <v>673.09</v>
      </c>
      <c r="L266" s="72">
        <v>747.57</v>
      </c>
      <c r="M266" s="72">
        <v>694.25</v>
      </c>
      <c r="N266" s="72">
        <v>673.09</v>
      </c>
      <c r="O266" s="72">
        <v>673.09</v>
      </c>
      <c r="P266" s="72">
        <v>673.09</v>
      </c>
      <c r="Q266" s="72">
        <v>1766.13</v>
      </c>
      <c r="R266" s="82">
        <f t="shared" si="7"/>
        <v>9361.4000000000015</v>
      </c>
    </row>
    <row r="267" spans="1:18" x14ac:dyDescent="0.25">
      <c r="A267" s="67">
        <v>3000</v>
      </c>
      <c r="B267" s="132">
        <v>20609</v>
      </c>
      <c r="C267" s="69">
        <v>3982</v>
      </c>
      <c r="D267" s="70" t="s">
        <v>491</v>
      </c>
      <c r="E267" s="84"/>
      <c r="F267" s="72">
        <v>0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82">
        <f t="shared" si="7"/>
        <v>0</v>
      </c>
    </row>
    <row r="268" spans="1:18" x14ac:dyDescent="0.25">
      <c r="A268" s="67">
        <v>3000</v>
      </c>
      <c r="B268" s="132">
        <v>20609</v>
      </c>
      <c r="C268" s="69">
        <v>3991</v>
      </c>
      <c r="D268" s="70" t="s">
        <v>492</v>
      </c>
      <c r="E268" s="84"/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82">
        <f t="shared" si="7"/>
        <v>0</v>
      </c>
    </row>
    <row r="269" spans="1:18" x14ac:dyDescent="0.25">
      <c r="A269" s="67">
        <v>3000</v>
      </c>
      <c r="B269" s="132">
        <v>20609</v>
      </c>
      <c r="C269" s="69">
        <v>3992</v>
      </c>
      <c r="D269" s="70" t="s">
        <v>493</v>
      </c>
      <c r="E269" s="84"/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  <c r="P269" s="72">
        <v>0</v>
      </c>
      <c r="Q269" s="72">
        <v>0</v>
      </c>
      <c r="R269" s="82">
        <f t="shared" si="7"/>
        <v>0</v>
      </c>
    </row>
    <row r="270" spans="1:18" x14ac:dyDescent="0.25">
      <c r="A270" s="74" t="s">
        <v>703</v>
      </c>
      <c r="B270" s="133"/>
      <c r="C270" s="74"/>
      <c r="D270" s="74"/>
      <c r="E270" s="74"/>
      <c r="F270" s="75">
        <f>SUM(F163:F269)</f>
        <v>30847.57</v>
      </c>
      <c r="G270" s="75">
        <f t="shared" ref="G270:P270" si="8">SUM(G163:G269)</f>
        <v>694.25</v>
      </c>
      <c r="H270" s="75">
        <f t="shared" si="8"/>
        <v>673.09</v>
      </c>
      <c r="I270" s="75">
        <f t="shared" si="8"/>
        <v>673.09</v>
      </c>
      <c r="J270" s="75">
        <f t="shared" si="8"/>
        <v>673.09</v>
      </c>
      <c r="K270" s="75">
        <f t="shared" si="8"/>
        <v>673.09</v>
      </c>
      <c r="L270" s="75">
        <f t="shared" si="8"/>
        <v>747.57</v>
      </c>
      <c r="M270" s="75">
        <f t="shared" si="8"/>
        <v>694.25</v>
      </c>
      <c r="N270" s="75">
        <f t="shared" si="8"/>
        <v>673.09</v>
      </c>
      <c r="O270" s="75">
        <f t="shared" si="8"/>
        <v>673.09</v>
      </c>
      <c r="P270" s="75">
        <f t="shared" si="8"/>
        <v>673.09</v>
      </c>
      <c r="Q270" s="75">
        <f>SUM(Q163:Q269)</f>
        <v>1766.13</v>
      </c>
      <c r="R270" s="76">
        <f>SUM(R163:R269)</f>
        <v>39461.4</v>
      </c>
    </row>
    <row r="271" spans="1:18" x14ac:dyDescent="0.25">
      <c r="A271" s="80"/>
      <c r="B271" s="134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73"/>
    </row>
    <row r="272" spans="1:18" x14ac:dyDescent="0.25">
      <c r="A272" s="67">
        <v>4000</v>
      </c>
      <c r="B272" s="132"/>
      <c r="C272" s="69">
        <v>4111</v>
      </c>
      <c r="D272" s="70" t="s">
        <v>494</v>
      </c>
      <c r="E272" s="84"/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82">
        <f t="shared" ref="R272:R327" si="9">SUM(F272:Q272)</f>
        <v>0</v>
      </c>
    </row>
    <row r="273" spans="1:18" x14ac:dyDescent="0.25">
      <c r="A273" s="67">
        <v>4000</v>
      </c>
      <c r="B273" s="132"/>
      <c r="C273" s="69">
        <v>4121</v>
      </c>
      <c r="D273" s="70" t="s">
        <v>495</v>
      </c>
      <c r="E273" s="84"/>
      <c r="F273" s="72">
        <v>0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  <c r="P273" s="72">
        <v>0</v>
      </c>
      <c r="Q273" s="72">
        <v>0</v>
      </c>
      <c r="R273" s="82">
        <f t="shared" si="9"/>
        <v>0</v>
      </c>
    </row>
    <row r="274" spans="1:18" x14ac:dyDescent="0.25">
      <c r="A274" s="67">
        <v>4000</v>
      </c>
      <c r="B274" s="132"/>
      <c r="C274" s="69">
        <v>4131</v>
      </c>
      <c r="D274" s="70" t="s">
        <v>496</v>
      </c>
      <c r="E274" s="84"/>
      <c r="F274" s="72">
        <v>0</v>
      </c>
      <c r="G274" s="72">
        <v>0</v>
      </c>
      <c r="H274" s="72">
        <v>0</v>
      </c>
      <c r="I274" s="72"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82">
        <f t="shared" si="9"/>
        <v>0</v>
      </c>
    </row>
    <row r="275" spans="1:18" x14ac:dyDescent="0.25">
      <c r="A275" s="67">
        <v>4000</v>
      </c>
      <c r="B275" s="132"/>
      <c r="C275" s="69">
        <v>4141</v>
      </c>
      <c r="D275" s="70" t="s">
        <v>497</v>
      </c>
      <c r="E275" s="84"/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82">
        <f t="shared" si="9"/>
        <v>0</v>
      </c>
    </row>
    <row r="276" spans="1:18" x14ac:dyDescent="0.25">
      <c r="A276" s="67">
        <v>4000</v>
      </c>
      <c r="B276" s="132"/>
      <c r="C276" s="69">
        <v>4151</v>
      </c>
      <c r="D276" s="70" t="s">
        <v>498</v>
      </c>
      <c r="E276" s="84"/>
      <c r="F276" s="72">
        <v>0</v>
      </c>
      <c r="G276" s="72">
        <v>0</v>
      </c>
      <c r="H276" s="72">
        <v>0</v>
      </c>
      <c r="I276" s="72"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82">
        <f t="shared" si="9"/>
        <v>0</v>
      </c>
    </row>
    <row r="277" spans="1:18" x14ac:dyDescent="0.25">
      <c r="A277" s="67">
        <v>4000</v>
      </c>
      <c r="B277" s="132"/>
      <c r="C277" s="69">
        <v>4161</v>
      </c>
      <c r="D277" s="70" t="s">
        <v>499</v>
      </c>
      <c r="E277" s="84"/>
      <c r="F277" s="72">
        <v>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82">
        <f t="shared" si="9"/>
        <v>0</v>
      </c>
    </row>
    <row r="278" spans="1:18" x14ac:dyDescent="0.25">
      <c r="A278" s="67">
        <v>4000</v>
      </c>
      <c r="B278" s="132"/>
      <c r="C278" s="69">
        <v>4171</v>
      </c>
      <c r="D278" s="70" t="s">
        <v>500</v>
      </c>
      <c r="E278" s="84"/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2">
        <v>0</v>
      </c>
      <c r="P278" s="72">
        <v>0</v>
      </c>
      <c r="Q278" s="72">
        <v>0</v>
      </c>
      <c r="R278" s="82">
        <f t="shared" si="9"/>
        <v>0</v>
      </c>
    </row>
    <row r="279" spans="1:18" x14ac:dyDescent="0.25">
      <c r="A279" s="67">
        <v>4000</v>
      </c>
      <c r="B279" s="132"/>
      <c r="C279" s="69">
        <v>4181</v>
      </c>
      <c r="D279" s="70" t="s">
        <v>501</v>
      </c>
      <c r="E279" s="84"/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82">
        <f t="shared" si="9"/>
        <v>0</v>
      </c>
    </row>
    <row r="280" spans="1:18" x14ac:dyDescent="0.25">
      <c r="A280" s="67">
        <v>4000</v>
      </c>
      <c r="B280" s="132"/>
      <c r="C280" s="69">
        <v>4191</v>
      </c>
      <c r="D280" s="70" t="s">
        <v>502</v>
      </c>
      <c r="E280" s="84"/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82">
        <f t="shared" si="9"/>
        <v>0</v>
      </c>
    </row>
    <row r="281" spans="1:18" x14ac:dyDescent="0.25">
      <c r="A281" s="67">
        <v>4000</v>
      </c>
      <c r="B281" s="132"/>
      <c r="C281" s="69">
        <v>4211</v>
      </c>
      <c r="D281" s="70" t="s">
        <v>503</v>
      </c>
      <c r="E281" s="84"/>
      <c r="F281" s="72">
        <v>0</v>
      </c>
      <c r="G281" s="72">
        <v>0</v>
      </c>
      <c r="H281" s="72">
        <v>0</v>
      </c>
      <c r="I281" s="72">
        <v>0</v>
      </c>
      <c r="J281" s="72">
        <v>0</v>
      </c>
      <c r="K281" s="72">
        <v>0</v>
      </c>
      <c r="L281" s="72">
        <v>0</v>
      </c>
      <c r="M281" s="72">
        <v>0</v>
      </c>
      <c r="N281" s="72">
        <v>0</v>
      </c>
      <c r="O281" s="72">
        <v>0</v>
      </c>
      <c r="P281" s="72">
        <v>0</v>
      </c>
      <c r="Q281" s="72">
        <v>0</v>
      </c>
      <c r="R281" s="82">
        <f t="shared" si="9"/>
        <v>0</v>
      </c>
    </row>
    <row r="282" spans="1:18" x14ac:dyDescent="0.25">
      <c r="A282" s="67">
        <v>4000</v>
      </c>
      <c r="B282" s="132"/>
      <c r="C282" s="69">
        <v>4212</v>
      </c>
      <c r="D282" s="70" t="s">
        <v>504</v>
      </c>
      <c r="E282" s="84"/>
      <c r="F282" s="72">
        <v>0</v>
      </c>
      <c r="G282" s="72">
        <v>0</v>
      </c>
      <c r="H282" s="72">
        <v>0</v>
      </c>
      <c r="I282" s="72">
        <v>0</v>
      </c>
      <c r="J282" s="72">
        <v>0</v>
      </c>
      <c r="K282" s="72">
        <v>0</v>
      </c>
      <c r="L282" s="72">
        <v>0</v>
      </c>
      <c r="M282" s="72">
        <v>0</v>
      </c>
      <c r="N282" s="72">
        <v>0</v>
      </c>
      <c r="O282" s="72">
        <v>0</v>
      </c>
      <c r="P282" s="72">
        <v>0</v>
      </c>
      <c r="Q282" s="72">
        <v>0</v>
      </c>
      <c r="R282" s="82">
        <f t="shared" si="9"/>
        <v>0</v>
      </c>
    </row>
    <row r="283" spans="1:18" x14ac:dyDescent="0.25">
      <c r="A283" s="67">
        <v>4000</v>
      </c>
      <c r="B283" s="132"/>
      <c r="C283" s="69">
        <v>4213</v>
      </c>
      <c r="D283" s="70" t="s">
        <v>505</v>
      </c>
      <c r="E283" s="84"/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82">
        <f t="shared" si="9"/>
        <v>0</v>
      </c>
    </row>
    <row r="284" spans="1:18" x14ac:dyDescent="0.25">
      <c r="A284" s="67">
        <v>4000</v>
      </c>
      <c r="B284" s="132"/>
      <c r="C284" s="69">
        <v>4214</v>
      </c>
      <c r="D284" s="70" t="s">
        <v>506</v>
      </c>
      <c r="E284" s="84"/>
      <c r="F284" s="72">
        <v>0</v>
      </c>
      <c r="G284" s="72">
        <v>0</v>
      </c>
      <c r="H284" s="72">
        <v>0</v>
      </c>
      <c r="I284" s="72">
        <v>0</v>
      </c>
      <c r="J284" s="72">
        <v>0</v>
      </c>
      <c r="K284" s="72">
        <v>0</v>
      </c>
      <c r="L284" s="72">
        <v>0</v>
      </c>
      <c r="M284" s="72">
        <v>0</v>
      </c>
      <c r="N284" s="72">
        <v>0</v>
      </c>
      <c r="O284" s="72">
        <v>0</v>
      </c>
      <c r="P284" s="72">
        <v>0</v>
      </c>
      <c r="Q284" s="72">
        <v>0</v>
      </c>
      <c r="R284" s="82">
        <f t="shared" si="9"/>
        <v>0</v>
      </c>
    </row>
    <row r="285" spans="1:18" x14ac:dyDescent="0.25">
      <c r="A285" s="67">
        <v>4000</v>
      </c>
      <c r="B285" s="132"/>
      <c r="C285" s="69">
        <v>4221</v>
      </c>
      <c r="D285" s="70" t="s">
        <v>507</v>
      </c>
      <c r="E285" s="84"/>
      <c r="F285" s="72">
        <v>0</v>
      </c>
      <c r="G285" s="72">
        <v>0</v>
      </c>
      <c r="H285" s="72">
        <v>0</v>
      </c>
      <c r="I285" s="72">
        <v>0</v>
      </c>
      <c r="J285" s="72">
        <v>0</v>
      </c>
      <c r="K285" s="72">
        <v>0</v>
      </c>
      <c r="L285" s="72">
        <v>0</v>
      </c>
      <c r="M285" s="72">
        <v>0</v>
      </c>
      <c r="N285" s="72">
        <v>0</v>
      </c>
      <c r="O285" s="72">
        <v>0</v>
      </c>
      <c r="P285" s="72">
        <v>0</v>
      </c>
      <c r="Q285" s="72">
        <v>0</v>
      </c>
      <c r="R285" s="82">
        <f t="shared" si="9"/>
        <v>0</v>
      </c>
    </row>
    <row r="286" spans="1:18" x14ac:dyDescent="0.25">
      <c r="A286" s="67">
        <v>4000</v>
      </c>
      <c r="B286" s="132"/>
      <c r="C286" s="69">
        <v>4231</v>
      </c>
      <c r="D286" s="70" t="s">
        <v>508</v>
      </c>
      <c r="E286" s="84"/>
      <c r="F286" s="72">
        <v>0</v>
      </c>
      <c r="G286" s="72">
        <v>0</v>
      </c>
      <c r="H286" s="72">
        <v>0</v>
      </c>
      <c r="I286" s="72">
        <v>0</v>
      </c>
      <c r="J286" s="72">
        <v>0</v>
      </c>
      <c r="K286" s="72">
        <v>0</v>
      </c>
      <c r="L286" s="72">
        <v>0</v>
      </c>
      <c r="M286" s="72">
        <v>0</v>
      </c>
      <c r="N286" s="72">
        <v>0</v>
      </c>
      <c r="O286" s="72">
        <v>0</v>
      </c>
      <c r="P286" s="72">
        <v>0</v>
      </c>
      <c r="Q286" s="72">
        <v>0</v>
      </c>
      <c r="R286" s="82">
        <f t="shared" si="9"/>
        <v>0</v>
      </c>
    </row>
    <row r="287" spans="1:18" x14ac:dyDescent="0.25">
      <c r="A287" s="67">
        <v>4000</v>
      </c>
      <c r="B287" s="132"/>
      <c r="C287" s="69">
        <v>4241</v>
      </c>
      <c r="D287" s="70" t="s">
        <v>509</v>
      </c>
      <c r="E287" s="84"/>
      <c r="F287" s="72">
        <v>0</v>
      </c>
      <c r="G287" s="72">
        <v>0</v>
      </c>
      <c r="H287" s="72">
        <v>0</v>
      </c>
      <c r="I287" s="72">
        <v>0</v>
      </c>
      <c r="J287" s="72">
        <v>0</v>
      </c>
      <c r="K287" s="72">
        <v>0</v>
      </c>
      <c r="L287" s="72">
        <v>0</v>
      </c>
      <c r="M287" s="72">
        <v>0</v>
      </c>
      <c r="N287" s="72">
        <v>0</v>
      </c>
      <c r="O287" s="72">
        <v>0</v>
      </c>
      <c r="P287" s="72">
        <v>0</v>
      </c>
      <c r="Q287" s="72">
        <v>0</v>
      </c>
      <c r="R287" s="82">
        <f t="shared" si="9"/>
        <v>0</v>
      </c>
    </row>
    <row r="288" spans="1:18" x14ac:dyDescent="0.25">
      <c r="A288" s="67">
        <v>4000</v>
      </c>
      <c r="B288" s="132"/>
      <c r="C288" s="69">
        <v>4251</v>
      </c>
      <c r="D288" s="70" t="s">
        <v>510</v>
      </c>
      <c r="E288" s="84"/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82">
        <f t="shared" si="9"/>
        <v>0</v>
      </c>
    </row>
    <row r="289" spans="1:18" x14ac:dyDescent="0.25">
      <c r="A289" s="67">
        <v>4000</v>
      </c>
      <c r="B289" s="132"/>
      <c r="C289" s="69">
        <v>4311</v>
      </c>
      <c r="D289" s="70" t="s">
        <v>511</v>
      </c>
      <c r="E289" s="84"/>
      <c r="F289" s="72">
        <v>0</v>
      </c>
      <c r="G289" s="72">
        <v>0</v>
      </c>
      <c r="H289" s="72">
        <v>0</v>
      </c>
      <c r="I289" s="72">
        <v>0</v>
      </c>
      <c r="J289" s="72">
        <v>0</v>
      </c>
      <c r="K289" s="72">
        <v>0</v>
      </c>
      <c r="L289" s="72">
        <v>0</v>
      </c>
      <c r="M289" s="72">
        <v>0</v>
      </c>
      <c r="N289" s="72">
        <v>0</v>
      </c>
      <c r="O289" s="72">
        <v>0</v>
      </c>
      <c r="P289" s="72">
        <v>0</v>
      </c>
      <c r="Q289" s="72">
        <v>0</v>
      </c>
      <c r="R289" s="82">
        <f t="shared" si="9"/>
        <v>0</v>
      </c>
    </row>
    <row r="290" spans="1:18" x14ac:dyDescent="0.25">
      <c r="A290" s="67">
        <v>4000</v>
      </c>
      <c r="B290" s="132"/>
      <c r="C290" s="69">
        <v>4321</v>
      </c>
      <c r="D290" s="70" t="s">
        <v>512</v>
      </c>
      <c r="E290" s="84"/>
      <c r="F290" s="72">
        <v>0</v>
      </c>
      <c r="G290" s="72">
        <v>0</v>
      </c>
      <c r="H290" s="72">
        <v>0</v>
      </c>
      <c r="I290" s="72">
        <v>0</v>
      </c>
      <c r="J290" s="72">
        <v>0</v>
      </c>
      <c r="K290" s="72">
        <v>0</v>
      </c>
      <c r="L290" s="72">
        <v>0</v>
      </c>
      <c r="M290" s="72">
        <v>0</v>
      </c>
      <c r="N290" s="72">
        <v>0</v>
      </c>
      <c r="O290" s="72">
        <v>0</v>
      </c>
      <c r="P290" s="72">
        <v>0</v>
      </c>
      <c r="Q290" s="72">
        <v>0</v>
      </c>
      <c r="R290" s="82">
        <f t="shared" si="9"/>
        <v>0</v>
      </c>
    </row>
    <row r="291" spans="1:18" x14ac:dyDescent="0.25">
      <c r="A291" s="67">
        <v>4000</v>
      </c>
      <c r="B291" s="132"/>
      <c r="C291" s="69">
        <v>4331</v>
      </c>
      <c r="D291" s="70" t="s">
        <v>513</v>
      </c>
      <c r="E291" s="84"/>
      <c r="F291" s="72">
        <v>0</v>
      </c>
      <c r="G291" s="72">
        <v>0</v>
      </c>
      <c r="H291" s="72">
        <v>0</v>
      </c>
      <c r="I291" s="72">
        <v>0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2">
        <v>0</v>
      </c>
      <c r="R291" s="82">
        <f t="shared" si="9"/>
        <v>0</v>
      </c>
    </row>
    <row r="292" spans="1:18" x14ac:dyDescent="0.25">
      <c r="A292" s="67">
        <v>4000</v>
      </c>
      <c r="B292" s="132"/>
      <c r="C292" s="69">
        <v>4341</v>
      </c>
      <c r="D292" s="70" t="s">
        <v>514</v>
      </c>
      <c r="E292" s="84"/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82">
        <f t="shared" si="9"/>
        <v>0</v>
      </c>
    </row>
    <row r="293" spans="1:18" x14ac:dyDescent="0.25">
      <c r="A293" s="67">
        <v>4000</v>
      </c>
      <c r="B293" s="132"/>
      <c r="C293" s="69">
        <v>4351</v>
      </c>
      <c r="D293" s="70" t="s">
        <v>515</v>
      </c>
      <c r="E293" s="84"/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  <c r="P293" s="72">
        <v>0</v>
      </c>
      <c r="Q293" s="72">
        <v>0</v>
      </c>
      <c r="R293" s="82">
        <f t="shared" si="9"/>
        <v>0</v>
      </c>
    </row>
    <row r="294" spans="1:18" x14ac:dyDescent="0.25">
      <c r="A294" s="67">
        <v>4000</v>
      </c>
      <c r="B294" s="132"/>
      <c r="C294" s="69">
        <v>4361</v>
      </c>
      <c r="D294" s="70" t="s">
        <v>516</v>
      </c>
      <c r="E294" s="84"/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2">
        <v>0</v>
      </c>
      <c r="P294" s="72">
        <v>0</v>
      </c>
      <c r="Q294" s="72">
        <v>0</v>
      </c>
      <c r="R294" s="82">
        <f t="shared" si="9"/>
        <v>0</v>
      </c>
    </row>
    <row r="295" spans="1:18" x14ac:dyDescent="0.25">
      <c r="A295" s="67">
        <v>4000</v>
      </c>
      <c r="B295" s="132"/>
      <c r="C295" s="69">
        <v>4371</v>
      </c>
      <c r="D295" s="70" t="s">
        <v>517</v>
      </c>
      <c r="E295" s="84"/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  <c r="P295" s="72">
        <v>0</v>
      </c>
      <c r="Q295" s="72">
        <v>0</v>
      </c>
      <c r="R295" s="82">
        <f t="shared" si="9"/>
        <v>0</v>
      </c>
    </row>
    <row r="296" spans="1:18" x14ac:dyDescent="0.25">
      <c r="A296" s="67">
        <v>4000</v>
      </c>
      <c r="B296" s="132"/>
      <c r="C296" s="69">
        <v>4381</v>
      </c>
      <c r="D296" s="70" t="s">
        <v>518</v>
      </c>
      <c r="E296" s="84"/>
      <c r="F296" s="72">
        <v>0</v>
      </c>
      <c r="G296" s="72">
        <v>0</v>
      </c>
      <c r="H296" s="72">
        <v>0</v>
      </c>
      <c r="I296" s="72">
        <v>0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82">
        <f t="shared" si="9"/>
        <v>0</v>
      </c>
    </row>
    <row r="297" spans="1:18" x14ac:dyDescent="0.25">
      <c r="A297" s="67">
        <v>4000</v>
      </c>
      <c r="B297" s="132"/>
      <c r="C297" s="69">
        <v>4391</v>
      </c>
      <c r="D297" s="70" t="s">
        <v>519</v>
      </c>
      <c r="E297" s="84"/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  <c r="P297" s="72">
        <v>0</v>
      </c>
      <c r="Q297" s="72">
        <v>0</v>
      </c>
      <c r="R297" s="82">
        <f t="shared" si="9"/>
        <v>0</v>
      </c>
    </row>
    <row r="298" spans="1:18" x14ac:dyDescent="0.25">
      <c r="A298" s="67">
        <v>4000</v>
      </c>
      <c r="B298" s="132"/>
      <c r="C298" s="69">
        <v>4392</v>
      </c>
      <c r="D298" s="70" t="s">
        <v>520</v>
      </c>
      <c r="E298" s="84"/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2">
        <v>0</v>
      </c>
      <c r="P298" s="72">
        <v>0</v>
      </c>
      <c r="Q298" s="72">
        <v>0</v>
      </c>
      <c r="R298" s="82">
        <f t="shared" si="9"/>
        <v>0</v>
      </c>
    </row>
    <row r="299" spans="1:18" x14ac:dyDescent="0.25">
      <c r="A299" s="67">
        <v>4000</v>
      </c>
      <c r="B299" s="132"/>
      <c r="C299" s="69">
        <v>4393</v>
      </c>
      <c r="D299" s="70" t="s">
        <v>521</v>
      </c>
      <c r="E299" s="84"/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  <c r="P299" s="72">
        <v>0</v>
      </c>
      <c r="Q299" s="72">
        <v>0</v>
      </c>
      <c r="R299" s="82">
        <f t="shared" si="9"/>
        <v>0</v>
      </c>
    </row>
    <row r="300" spans="1:18" x14ac:dyDescent="0.25">
      <c r="A300" s="67">
        <v>4000</v>
      </c>
      <c r="B300" s="132"/>
      <c r="C300" s="69">
        <v>4394</v>
      </c>
      <c r="D300" s="70" t="s">
        <v>522</v>
      </c>
      <c r="E300" s="84"/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  <c r="P300" s="72">
        <v>0</v>
      </c>
      <c r="Q300" s="72">
        <v>0</v>
      </c>
      <c r="R300" s="82">
        <f t="shared" si="9"/>
        <v>0</v>
      </c>
    </row>
    <row r="301" spans="1:18" x14ac:dyDescent="0.25">
      <c r="A301" s="67">
        <v>4000</v>
      </c>
      <c r="B301" s="132"/>
      <c r="C301" s="69">
        <v>4411</v>
      </c>
      <c r="D301" s="70" t="s">
        <v>523</v>
      </c>
      <c r="E301" s="84"/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2">
        <v>0</v>
      </c>
      <c r="P301" s="72">
        <v>0</v>
      </c>
      <c r="Q301" s="72">
        <v>0</v>
      </c>
      <c r="R301" s="82">
        <f t="shared" si="9"/>
        <v>0</v>
      </c>
    </row>
    <row r="302" spans="1:18" x14ac:dyDescent="0.25">
      <c r="A302" s="67">
        <v>4000</v>
      </c>
      <c r="B302" s="132"/>
      <c r="C302" s="69">
        <v>4421</v>
      </c>
      <c r="D302" s="70" t="s">
        <v>524</v>
      </c>
      <c r="E302" s="84"/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82">
        <f t="shared" si="9"/>
        <v>0</v>
      </c>
    </row>
    <row r="303" spans="1:18" x14ac:dyDescent="0.25">
      <c r="A303" s="67">
        <v>4000</v>
      </c>
      <c r="B303" s="132"/>
      <c r="C303" s="69">
        <v>4431</v>
      </c>
      <c r="D303" s="70" t="s">
        <v>525</v>
      </c>
      <c r="E303" s="84"/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  <c r="P303" s="72">
        <v>0</v>
      </c>
      <c r="Q303" s="72">
        <v>0</v>
      </c>
      <c r="R303" s="82">
        <f t="shared" si="9"/>
        <v>0</v>
      </c>
    </row>
    <row r="304" spans="1:18" x14ac:dyDescent="0.25">
      <c r="A304" s="67">
        <v>4000</v>
      </c>
      <c r="B304" s="132"/>
      <c r="C304" s="69">
        <v>4441</v>
      </c>
      <c r="D304" s="70" t="s">
        <v>526</v>
      </c>
      <c r="E304" s="84"/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82">
        <f t="shared" si="9"/>
        <v>0</v>
      </c>
    </row>
    <row r="305" spans="1:18" x14ac:dyDescent="0.25">
      <c r="A305" s="67">
        <v>4000</v>
      </c>
      <c r="B305" s="132"/>
      <c r="C305" s="69">
        <v>4451</v>
      </c>
      <c r="D305" s="70" t="s">
        <v>527</v>
      </c>
      <c r="E305" s="84"/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82">
        <f t="shared" si="9"/>
        <v>0</v>
      </c>
    </row>
    <row r="306" spans="1:18" x14ac:dyDescent="0.25">
      <c r="A306" s="67">
        <v>4000</v>
      </c>
      <c r="B306" s="132"/>
      <c r="C306" s="69">
        <v>4461</v>
      </c>
      <c r="D306" s="70" t="s">
        <v>528</v>
      </c>
      <c r="E306" s="84"/>
      <c r="F306" s="72">
        <v>0</v>
      </c>
      <c r="G306" s="72">
        <v>0</v>
      </c>
      <c r="H306" s="72">
        <v>0</v>
      </c>
      <c r="I306" s="72">
        <v>0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82">
        <f t="shared" si="9"/>
        <v>0</v>
      </c>
    </row>
    <row r="307" spans="1:18" x14ac:dyDescent="0.25">
      <c r="A307" s="67">
        <v>4000</v>
      </c>
      <c r="B307" s="132"/>
      <c r="C307" s="69">
        <v>4471</v>
      </c>
      <c r="D307" s="70" t="s">
        <v>529</v>
      </c>
      <c r="E307" s="84"/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  <c r="P307" s="72">
        <v>0</v>
      </c>
      <c r="Q307" s="72">
        <v>0</v>
      </c>
      <c r="R307" s="82">
        <f t="shared" si="9"/>
        <v>0</v>
      </c>
    </row>
    <row r="308" spans="1:18" x14ac:dyDescent="0.25">
      <c r="A308" s="67">
        <v>4000</v>
      </c>
      <c r="B308" s="132"/>
      <c r="C308" s="69">
        <v>4481</v>
      </c>
      <c r="D308" s="70" t="s">
        <v>530</v>
      </c>
      <c r="E308" s="84"/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  <c r="P308" s="72">
        <v>0</v>
      </c>
      <c r="Q308" s="72">
        <v>0</v>
      </c>
      <c r="R308" s="82">
        <f t="shared" si="9"/>
        <v>0</v>
      </c>
    </row>
    <row r="309" spans="1:18" x14ac:dyDescent="0.25">
      <c r="A309" s="67">
        <v>4000</v>
      </c>
      <c r="B309" s="132"/>
      <c r="C309" s="69">
        <v>4511</v>
      </c>
      <c r="D309" s="70" t="s">
        <v>531</v>
      </c>
      <c r="E309" s="84"/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82">
        <f t="shared" si="9"/>
        <v>0</v>
      </c>
    </row>
    <row r="310" spans="1:18" x14ac:dyDescent="0.25">
      <c r="A310" s="67">
        <v>4000</v>
      </c>
      <c r="B310" s="132"/>
      <c r="C310" s="69">
        <v>4521</v>
      </c>
      <c r="D310" s="70" t="s">
        <v>532</v>
      </c>
      <c r="E310" s="84"/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  <c r="P310" s="72">
        <v>0</v>
      </c>
      <c r="Q310" s="72">
        <v>0</v>
      </c>
      <c r="R310" s="82">
        <f t="shared" si="9"/>
        <v>0</v>
      </c>
    </row>
    <row r="311" spans="1:18" x14ac:dyDescent="0.25">
      <c r="A311" s="67">
        <v>4000</v>
      </c>
      <c r="B311" s="132"/>
      <c r="C311" s="69">
        <v>4591</v>
      </c>
      <c r="D311" s="70" t="s">
        <v>533</v>
      </c>
      <c r="E311" s="84"/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2">
        <v>0</v>
      </c>
      <c r="P311" s="72">
        <v>0</v>
      </c>
      <c r="Q311" s="72">
        <v>0</v>
      </c>
      <c r="R311" s="82">
        <f t="shared" si="9"/>
        <v>0</v>
      </c>
    </row>
    <row r="312" spans="1:18" x14ac:dyDescent="0.25">
      <c r="A312" s="67">
        <v>4000</v>
      </c>
      <c r="B312" s="132"/>
      <c r="C312" s="69">
        <v>4611</v>
      </c>
      <c r="D312" s="70" t="s">
        <v>534</v>
      </c>
      <c r="E312" s="84"/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  <c r="P312" s="72">
        <v>0</v>
      </c>
      <c r="Q312" s="72">
        <v>0</v>
      </c>
      <c r="R312" s="82">
        <f t="shared" si="9"/>
        <v>0</v>
      </c>
    </row>
    <row r="313" spans="1:18" x14ac:dyDescent="0.25">
      <c r="A313" s="67">
        <v>4000</v>
      </c>
      <c r="B313" s="132"/>
      <c r="C313" s="69">
        <v>4621</v>
      </c>
      <c r="D313" s="70" t="s">
        <v>535</v>
      </c>
      <c r="E313" s="84"/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  <c r="P313" s="72">
        <v>0</v>
      </c>
      <c r="Q313" s="72">
        <v>0</v>
      </c>
      <c r="R313" s="82">
        <f t="shared" si="9"/>
        <v>0</v>
      </c>
    </row>
    <row r="314" spans="1:18" x14ac:dyDescent="0.25">
      <c r="A314" s="67">
        <v>4000</v>
      </c>
      <c r="B314" s="132"/>
      <c r="C314" s="69">
        <v>4631</v>
      </c>
      <c r="D314" s="70" t="s">
        <v>536</v>
      </c>
      <c r="E314" s="84"/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82">
        <f t="shared" si="9"/>
        <v>0</v>
      </c>
    </row>
    <row r="315" spans="1:18" x14ac:dyDescent="0.25">
      <c r="A315" s="67">
        <v>4000</v>
      </c>
      <c r="B315" s="132"/>
      <c r="C315" s="69">
        <v>4641</v>
      </c>
      <c r="D315" s="70" t="s">
        <v>537</v>
      </c>
      <c r="E315" s="84"/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82">
        <f t="shared" si="9"/>
        <v>0</v>
      </c>
    </row>
    <row r="316" spans="1:18" x14ac:dyDescent="0.25">
      <c r="A316" s="67">
        <v>4000</v>
      </c>
      <c r="B316" s="132"/>
      <c r="C316" s="69">
        <v>4651</v>
      </c>
      <c r="D316" s="70" t="s">
        <v>538</v>
      </c>
      <c r="E316" s="84"/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82">
        <f t="shared" si="9"/>
        <v>0</v>
      </c>
    </row>
    <row r="317" spans="1:18" x14ac:dyDescent="0.25">
      <c r="A317" s="67">
        <v>4000</v>
      </c>
      <c r="B317" s="132"/>
      <c r="C317" s="69">
        <v>4661</v>
      </c>
      <c r="D317" s="70" t="s">
        <v>539</v>
      </c>
      <c r="E317" s="84"/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  <c r="P317" s="72">
        <v>0</v>
      </c>
      <c r="Q317" s="72">
        <v>0</v>
      </c>
      <c r="R317" s="82">
        <f t="shared" si="9"/>
        <v>0</v>
      </c>
    </row>
    <row r="318" spans="1:18" x14ac:dyDescent="0.25">
      <c r="A318" s="67">
        <v>4000</v>
      </c>
      <c r="B318" s="132"/>
      <c r="C318" s="69">
        <v>4711</v>
      </c>
      <c r="D318" s="70" t="s">
        <v>540</v>
      </c>
      <c r="E318" s="84"/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  <c r="P318" s="72">
        <v>0</v>
      </c>
      <c r="Q318" s="72">
        <v>0</v>
      </c>
      <c r="R318" s="82">
        <f t="shared" si="9"/>
        <v>0</v>
      </c>
    </row>
    <row r="319" spans="1:18" x14ac:dyDescent="0.25">
      <c r="A319" s="67">
        <v>4000</v>
      </c>
      <c r="B319" s="132"/>
      <c r="C319" s="69">
        <v>4811</v>
      </c>
      <c r="D319" s="70" t="s">
        <v>541</v>
      </c>
      <c r="E319" s="84"/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2">
        <v>0</v>
      </c>
      <c r="P319" s="72">
        <v>0</v>
      </c>
      <c r="Q319" s="72">
        <v>0</v>
      </c>
      <c r="R319" s="82">
        <f t="shared" si="9"/>
        <v>0</v>
      </c>
    </row>
    <row r="320" spans="1:18" x14ac:dyDescent="0.25">
      <c r="A320" s="67">
        <v>4000</v>
      </c>
      <c r="B320" s="132"/>
      <c r="C320" s="69">
        <v>4821</v>
      </c>
      <c r="D320" s="70" t="s">
        <v>542</v>
      </c>
      <c r="E320" s="84"/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  <c r="P320" s="72">
        <v>0</v>
      </c>
      <c r="Q320" s="72">
        <v>0</v>
      </c>
      <c r="R320" s="82">
        <f t="shared" si="9"/>
        <v>0</v>
      </c>
    </row>
    <row r="321" spans="1:18" x14ac:dyDescent="0.25">
      <c r="A321" s="67">
        <v>4000</v>
      </c>
      <c r="B321" s="132"/>
      <c r="C321" s="69">
        <v>4822</v>
      </c>
      <c r="D321" s="70" t="s">
        <v>543</v>
      </c>
      <c r="E321" s="84"/>
      <c r="F321" s="72">
        <v>0</v>
      </c>
      <c r="G321" s="72">
        <v>0</v>
      </c>
      <c r="H321" s="72">
        <v>0</v>
      </c>
      <c r="I321" s="72">
        <v>0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2">
        <v>0</v>
      </c>
      <c r="P321" s="72">
        <v>0</v>
      </c>
      <c r="Q321" s="72">
        <v>0</v>
      </c>
      <c r="R321" s="82">
        <f t="shared" si="9"/>
        <v>0</v>
      </c>
    </row>
    <row r="322" spans="1:18" x14ac:dyDescent="0.25">
      <c r="A322" s="67">
        <v>4000</v>
      </c>
      <c r="B322" s="132"/>
      <c r="C322" s="69">
        <v>4831</v>
      </c>
      <c r="D322" s="70" t="s">
        <v>544</v>
      </c>
      <c r="E322" s="84"/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82">
        <f t="shared" si="9"/>
        <v>0</v>
      </c>
    </row>
    <row r="323" spans="1:18" x14ac:dyDescent="0.25">
      <c r="A323" s="67">
        <v>4000</v>
      </c>
      <c r="B323" s="132"/>
      <c r="C323" s="69">
        <v>4841</v>
      </c>
      <c r="D323" s="70" t="s">
        <v>545</v>
      </c>
      <c r="E323" s="84"/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82">
        <f t="shared" si="9"/>
        <v>0</v>
      </c>
    </row>
    <row r="324" spans="1:18" x14ac:dyDescent="0.25">
      <c r="A324" s="67">
        <v>4000</v>
      </c>
      <c r="B324" s="132"/>
      <c r="C324" s="69">
        <v>4851</v>
      </c>
      <c r="D324" s="70" t="s">
        <v>546</v>
      </c>
      <c r="E324" s="84"/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82">
        <f t="shared" si="9"/>
        <v>0</v>
      </c>
    </row>
    <row r="325" spans="1:18" x14ac:dyDescent="0.25">
      <c r="A325" s="67">
        <v>4000</v>
      </c>
      <c r="B325" s="132"/>
      <c r="C325" s="69">
        <v>4911</v>
      </c>
      <c r="D325" s="70" t="s">
        <v>547</v>
      </c>
      <c r="E325" s="84"/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82">
        <f t="shared" si="9"/>
        <v>0</v>
      </c>
    </row>
    <row r="326" spans="1:18" x14ac:dyDescent="0.25">
      <c r="A326" s="67">
        <v>4000</v>
      </c>
      <c r="B326" s="132"/>
      <c r="C326" s="69">
        <v>4921</v>
      </c>
      <c r="D326" s="70" t="s">
        <v>548</v>
      </c>
      <c r="E326" s="84"/>
      <c r="F326" s="72">
        <v>0</v>
      </c>
      <c r="G326" s="72">
        <v>0</v>
      </c>
      <c r="H326" s="72">
        <v>0</v>
      </c>
      <c r="I326" s="72">
        <v>0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82">
        <f t="shared" si="9"/>
        <v>0</v>
      </c>
    </row>
    <row r="327" spans="1:18" x14ac:dyDescent="0.25">
      <c r="A327" s="67">
        <v>4000</v>
      </c>
      <c r="B327" s="132"/>
      <c r="C327" s="69">
        <v>4931</v>
      </c>
      <c r="D327" s="70" t="s">
        <v>549</v>
      </c>
      <c r="E327" s="84"/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72">
        <v>0</v>
      </c>
      <c r="Q327" s="72">
        <v>0</v>
      </c>
      <c r="R327" s="82">
        <f t="shared" si="9"/>
        <v>0</v>
      </c>
    </row>
    <row r="328" spans="1:18" x14ac:dyDescent="0.25">
      <c r="A328" s="74" t="s">
        <v>702</v>
      </c>
      <c r="B328" s="133"/>
      <c r="C328" s="74"/>
      <c r="D328" s="74"/>
      <c r="E328" s="74"/>
      <c r="F328" s="75">
        <f>SUM(F272:F327)</f>
        <v>0</v>
      </c>
      <c r="G328" s="75">
        <f t="shared" ref="G328:Q328" si="10">SUM(G272:G327)</f>
        <v>0</v>
      </c>
      <c r="H328" s="75">
        <f t="shared" si="10"/>
        <v>0</v>
      </c>
      <c r="I328" s="75">
        <f t="shared" si="10"/>
        <v>0</v>
      </c>
      <c r="J328" s="75">
        <f t="shared" si="10"/>
        <v>0</v>
      </c>
      <c r="K328" s="75">
        <f t="shared" si="10"/>
        <v>0</v>
      </c>
      <c r="L328" s="75">
        <f t="shared" si="10"/>
        <v>0</v>
      </c>
      <c r="M328" s="75">
        <f t="shared" si="10"/>
        <v>0</v>
      </c>
      <c r="N328" s="75">
        <f t="shared" si="10"/>
        <v>0</v>
      </c>
      <c r="O328" s="75">
        <f t="shared" si="10"/>
        <v>0</v>
      </c>
      <c r="P328" s="75">
        <f t="shared" si="10"/>
        <v>0</v>
      </c>
      <c r="Q328" s="75">
        <f t="shared" si="10"/>
        <v>0</v>
      </c>
      <c r="R328" s="76">
        <f>SUM(R272:R327)</f>
        <v>0</v>
      </c>
    </row>
    <row r="329" spans="1:18" x14ac:dyDescent="0.25">
      <c r="A329" s="80"/>
      <c r="B329" s="134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73"/>
    </row>
    <row r="330" spans="1:18" x14ac:dyDescent="0.25">
      <c r="A330" s="67">
        <v>5000</v>
      </c>
      <c r="B330" s="132"/>
      <c r="C330" s="69">
        <v>5111</v>
      </c>
      <c r="D330" s="70" t="s">
        <v>550</v>
      </c>
      <c r="E330" s="85"/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72">
        <v>0</v>
      </c>
      <c r="Q330" s="72">
        <v>0</v>
      </c>
      <c r="R330" s="82">
        <f t="shared" ref="R330:R381" si="11">SUM(F330:Q330)</f>
        <v>0</v>
      </c>
    </row>
    <row r="331" spans="1:18" x14ac:dyDescent="0.25">
      <c r="A331" s="67">
        <v>5000</v>
      </c>
      <c r="B331" s="132"/>
      <c r="C331" s="69">
        <v>5121</v>
      </c>
      <c r="D331" s="70" t="s">
        <v>551</v>
      </c>
      <c r="E331" s="85"/>
      <c r="F331" s="72">
        <v>0</v>
      </c>
      <c r="G331" s="72">
        <v>0</v>
      </c>
      <c r="H331" s="72">
        <v>0</v>
      </c>
      <c r="I331" s="72">
        <v>0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2">
        <v>0</v>
      </c>
      <c r="P331" s="72">
        <v>0</v>
      </c>
      <c r="Q331" s="72">
        <v>0</v>
      </c>
      <c r="R331" s="82">
        <f t="shared" si="11"/>
        <v>0</v>
      </c>
    </row>
    <row r="332" spans="1:18" x14ac:dyDescent="0.25">
      <c r="A332" s="67">
        <v>5000</v>
      </c>
      <c r="B332" s="132"/>
      <c r="C332" s="69">
        <v>5131</v>
      </c>
      <c r="D332" s="70" t="s">
        <v>552</v>
      </c>
      <c r="E332" s="85"/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82">
        <f t="shared" si="11"/>
        <v>0</v>
      </c>
    </row>
    <row r="333" spans="1:18" x14ac:dyDescent="0.25">
      <c r="A333" s="67">
        <v>5000</v>
      </c>
      <c r="B333" s="132"/>
      <c r="C333" s="69">
        <v>5141</v>
      </c>
      <c r="D333" s="70" t="s">
        <v>553</v>
      </c>
      <c r="E333" s="85"/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2">
        <v>0</v>
      </c>
      <c r="P333" s="72">
        <v>0</v>
      </c>
      <c r="Q333" s="72">
        <v>0</v>
      </c>
      <c r="R333" s="82">
        <f t="shared" si="11"/>
        <v>0</v>
      </c>
    </row>
    <row r="334" spans="1:18" x14ac:dyDescent="0.25">
      <c r="A334" s="67">
        <v>5000</v>
      </c>
      <c r="B334" s="132"/>
      <c r="C334" s="69">
        <v>5151</v>
      </c>
      <c r="D334" s="70" t="s">
        <v>554</v>
      </c>
      <c r="E334" s="85"/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82">
        <f t="shared" si="11"/>
        <v>0</v>
      </c>
    </row>
    <row r="335" spans="1:18" x14ac:dyDescent="0.25">
      <c r="A335" s="67">
        <v>5000</v>
      </c>
      <c r="B335" s="132"/>
      <c r="C335" s="69">
        <v>5191</v>
      </c>
      <c r="D335" s="70" t="s">
        <v>555</v>
      </c>
      <c r="E335" s="85"/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72">
        <v>0</v>
      </c>
      <c r="Q335" s="72">
        <v>0</v>
      </c>
      <c r="R335" s="82">
        <f t="shared" si="11"/>
        <v>0</v>
      </c>
    </row>
    <row r="336" spans="1:18" x14ac:dyDescent="0.25">
      <c r="A336" s="67">
        <v>5000</v>
      </c>
      <c r="B336" s="132"/>
      <c r="C336" s="69">
        <v>5192</v>
      </c>
      <c r="D336" s="70" t="s">
        <v>556</v>
      </c>
      <c r="E336" s="85"/>
      <c r="F336" s="72">
        <v>0</v>
      </c>
      <c r="G336" s="72">
        <v>0</v>
      </c>
      <c r="H336" s="72">
        <v>0</v>
      </c>
      <c r="I336" s="72">
        <v>0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82">
        <f t="shared" si="11"/>
        <v>0</v>
      </c>
    </row>
    <row r="337" spans="1:18" x14ac:dyDescent="0.25">
      <c r="A337" s="67">
        <v>5000</v>
      </c>
      <c r="B337" s="132"/>
      <c r="C337" s="69">
        <v>5211</v>
      </c>
      <c r="D337" s="70" t="s">
        <v>557</v>
      </c>
      <c r="E337" s="85"/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72">
        <v>0</v>
      </c>
      <c r="Q337" s="72">
        <v>0</v>
      </c>
      <c r="R337" s="82">
        <f t="shared" si="11"/>
        <v>0</v>
      </c>
    </row>
    <row r="338" spans="1:18" x14ac:dyDescent="0.25">
      <c r="A338" s="67">
        <v>5000</v>
      </c>
      <c r="B338" s="132"/>
      <c r="C338" s="69">
        <v>5221</v>
      </c>
      <c r="D338" s="70" t="s">
        <v>558</v>
      </c>
      <c r="E338" s="85"/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2">
        <v>0</v>
      </c>
      <c r="P338" s="72">
        <v>0</v>
      </c>
      <c r="Q338" s="72">
        <v>0</v>
      </c>
      <c r="R338" s="82">
        <f t="shared" si="11"/>
        <v>0</v>
      </c>
    </row>
    <row r="339" spans="1:18" x14ac:dyDescent="0.25">
      <c r="A339" s="67">
        <v>5000</v>
      </c>
      <c r="B339" s="132"/>
      <c r="C339" s="69">
        <v>5231</v>
      </c>
      <c r="D339" s="70" t="s">
        <v>559</v>
      </c>
      <c r="E339" s="85"/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82">
        <f t="shared" si="11"/>
        <v>0</v>
      </c>
    </row>
    <row r="340" spans="1:18" x14ac:dyDescent="0.25">
      <c r="A340" s="67">
        <v>5000</v>
      </c>
      <c r="B340" s="132"/>
      <c r="C340" s="69">
        <v>5291</v>
      </c>
      <c r="D340" s="70" t="s">
        <v>560</v>
      </c>
      <c r="E340" s="85"/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82">
        <f t="shared" si="11"/>
        <v>0</v>
      </c>
    </row>
    <row r="341" spans="1:18" x14ac:dyDescent="0.25">
      <c r="A341" s="67">
        <v>5000</v>
      </c>
      <c r="B341" s="132"/>
      <c r="C341" s="69">
        <v>5311</v>
      </c>
      <c r="D341" s="70" t="s">
        <v>561</v>
      </c>
      <c r="E341" s="85"/>
      <c r="F341" s="72">
        <v>0</v>
      </c>
      <c r="G341" s="72">
        <v>0</v>
      </c>
      <c r="H341" s="72">
        <v>0</v>
      </c>
      <c r="I341" s="72">
        <v>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82">
        <f t="shared" si="11"/>
        <v>0</v>
      </c>
    </row>
    <row r="342" spans="1:18" x14ac:dyDescent="0.25">
      <c r="A342" s="67">
        <v>5000</v>
      </c>
      <c r="B342" s="132"/>
      <c r="C342" s="69">
        <v>5321</v>
      </c>
      <c r="D342" s="70" t="s">
        <v>562</v>
      </c>
      <c r="E342" s="85"/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72">
        <v>0</v>
      </c>
      <c r="Q342" s="72">
        <v>0</v>
      </c>
      <c r="R342" s="82">
        <f t="shared" si="11"/>
        <v>0</v>
      </c>
    </row>
    <row r="343" spans="1:18" x14ac:dyDescent="0.25">
      <c r="A343" s="67">
        <v>5000</v>
      </c>
      <c r="B343" s="132"/>
      <c r="C343" s="69">
        <v>5411</v>
      </c>
      <c r="D343" s="70" t="s">
        <v>563</v>
      </c>
      <c r="E343" s="85"/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2">
        <v>0</v>
      </c>
      <c r="P343" s="72">
        <v>0</v>
      </c>
      <c r="Q343" s="72">
        <v>0</v>
      </c>
      <c r="R343" s="82">
        <f t="shared" si="11"/>
        <v>0</v>
      </c>
    </row>
    <row r="344" spans="1:18" x14ac:dyDescent="0.25">
      <c r="A344" s="67">
        <v>5000</v>
      </c>
      <c r="B344" s="132"/>
      <c r="C344" s="69">
        <v>5421</v>
      </c>
      <c r="D344" s="70" t="s">
        <v>564</v>
      </c>
      <c r="E344" s="85"/>
      <c r="F344" s="72">
        <v>0</v>
      </c>
      <c r="G344" s="72">
        <v>0</v>
      </c>
      <c r="H344" s="72">
        <v>0</v>
      </c>
      <c r="I344" s="72">
        <v>0</v>
      </c>
      <c r="J344" s="72">
        <v>0</v>
      </c>
      <c r="K344" s="72">
        <v>0</v>
      </c>
      <c r="L344" s="72">
        <v>0</v>
      </c>
      <c r="M344" s="72">
        <v>0</v>
      </c>
      <c r="N344" s="72">
        <v>0</v>
      </c>
      <c r="O344" s="72">
        <v>0</v>
      </c>
      <c r="P344" s="72">
        <v>0</v>
      </c>
      <c r="Q344" s="72">
        <v>0</v>
      </c>
      <c r="R344" s="82">
        <f t="shared" si="11"/>
        <v>0</v>
      </c>
    </row>
    <row r="345" spans="1:18" x14ac:dyDescent="0.25">
      <c r="A345" s="67">
        <v>5000</v>
      </c>
      <c r="B345" s="132"/>
      <c r="C345" s="69">
        <v>5431</v>
      </c>
      <c r="D345" s="70" t="s">
        <v>565</v>
      </c>
      <c r="E345" s="85"/>
      <c r="F345" s="72">
        <v>0</v>
      </c>
      <c r="G345" s="72">
        <v>0</v>
      </c>
      <c r="H345" s="72">
        <v>0</v>
      </c>
      <c r="I345" s="72">
        <v>0</v>
      </c>
      <c r="J345" s="72">
        <v>0</v>
      </c>
      <c r="K345" s="72">
        <v>0</v>
      </c>
      <c r="L345" s="72">
        <v>0</v>
      </c>
      <c r="M345" s="72">
        <v>0</v>
      </c>
      <c r="N345" s="72">
        <v>0</v>
      </c>
      <c r="O345" s="72">
        <v>0</v>
      </c>
      <c r="P345" s="72">
        <v>0</v>
      </c>
      <c r="Q345" s="72">
        <v>0</v>
      </c>
      <c r="R345" s="82">
        <f t="shared" si="11"/>
        <v>0</v>
      </c>
    </row>
    <row r="346" spans="1:18" x14ac:dyDescent="0.25">
      <c r="A346" s="67">
        <v>5000</v>
      </c>
      <c r="B346" s="132"/>
      <c r="C346" s="69">
        <v>5441</v>
      </c>
      <c r="D346" s="70" t="s">
        <v>566</v>
      </c>
      <c r="E346" s="85"/>
      <c r="F346" s="72">
        <v>0</v>
      </c>
      <c r="G346" s="72">
        <v>0</v>
      </c>
      <c r="H346" s="72">
        <v>0</v>
      </c>
      <c r="I346" s="72">
        <v>0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82">
        <f t="shared" si="11"/>
        <v>0</v>
      </c>
    </row>
    <row r="347" spans="1:18" x14ac:dyDescent="0.25">
      <c r="A347" s="67">
        <v>5000</v>
      </c>
      <c r="B347" s="132"/>
      <c r="C347" s="69">
        <v>5451</v>
      </c>
      <c r="D347" s="70" t="s">
        <v>567</v>
      </c>
      <c r="E347" s="85"/>
      <c r="F347" s="72">
        <v>0</v>
      </c>
      <c r="G347" s="72">
        <v>0</v>
      </c>
      <c r="H347" s="72">
        <v>0</v>
      </c>
      <c r="I347" s="72">
        <v>0</v>
      </c>
      <c r="J347" s="72">
        <v>0</v>
      </c>
      <c r="K347" s="72">
        <v>0</v>
      </c>
      <c r="L347" s="72">
        <v>0</v>
      </c>
      <c r="M347" s="72">
        <v>0</v>
      </c>
      <c r="N347" s="72">
        <v>0</v>
      </c>
      <c r="O347" s="72">
        <v>0</v>
      </c>
      <c r="P347" s="72">
        <v>0</v>
      </c>
      <c r="Q347" s="72">
        <v>0</v>
      </c>
      <c r="R347" s="82">
        <f t="shared" si="11"/>
        <v>0</v>
      </c>
    </row>
    <row r="348" spans="1:18" x14ac:dyDescent="0.25">
      <c r="A348" s="67">
        <v>5000</v>
      </c>
      <c r="B348" s="132"/>
      <c r="C348" s="69">
        <v>5491</v>
      </c>
      <c r="D348" s="70" t="s">
        <v>568</v>
      </c>
      <c r="E348" s="85"/>
      <c r="F348" s="72">
        <v>0</v>
      </c>
      <c r="G348" s="72">
        <v>0</v>
      </c>
      <c r="H348" s="72">
        <v>0</v>
      </c>
      <c r="I348" s="72">
        <v>0</v>
      </c>
      <c r="J348" s="72">
        <v>0</v>
      </c>
      <c r="K348" s="72">
        <v>0</v>
      </c>
      <c r="L348" s="72">
        <v>0</v>
      </c>
      <c r="M348" s="72">
        <v>0</v>
      </c>
      <c r="N348" s="72">
        <v>0</v>
      </c>
      <c r="O348" s="72">
        <v>0</v>
      </c>
      <c r="P348" s="72">
        <v>0</v>
      </c>
      <c r="Q348" s="72">
        <v>0</v>
      </c>
      <c r="R348" s="82">
        <f t="shared" si="11"/>
        <v>0</v>
      </c>
    </row>
    <row r="349" spans="1:18" x14ac:dyDescent="0.25">
      <c r="A349" s="67">
        <v>5000</v>
      </c>
      <c r="B349" s="132"/>
      <c r="C349" s="69">
        <v>5511</v>
      </c>
      <c r="D349" s="70" t="s">
        <v>569</v>
      </c>
      <c r="E349" s="85"/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82">
        <f t="shared" si="11"/>
        <v>0</v>
      </c>
    </row>
    <row r="350" spans="1:18" x14ac:dyDescent="0.25">
      <c r="A350" s="67">
        <v>5000</v>
      </c>
      <c r="B350" s="132"/>
      <c r="C350" s="69">
        <v>5611</v>
      </c>
      <c r="D350" s="70" t="s">
        <v>570</v>
      </c>
      <c r="E350" s="85"/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82">
        <f t="shared" si="11"/>
        <v>0</v>
      </c>
    </row>
    <row r="351" spans="1:18" x14ac:dyDescent="0.25">
      <c r="A351" s="67">
        <v>5000</v>
      </c>
      <c r="B351" s="132"/>
      <c r="C351" s="69">
        <v>5621</v>
      </c>
      <c r="D351" s="70" t="s">
        <v>571</v>
      </c>
      <c r="E351" s="85"/>
      <c r="F351" s="72">
        <v>0</v>
      </c>
      <c r="G351" s="72">
        <v>0</v>
      </c>
      <c r="H351" s="72">
        <v>0</v>
      </c>
      <c r="I351" s="72">
        <v>0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82">
        <f t="shared" si="11"/>
        <v>0</v>
      </c>
    </row>
    <row r="352" spans="1:18" x14ac:dyDescent="0.25">
      <c r="A352" s="67">
        <v>5000</v>
      </c>
      <c r="B352" s="132"/>
      <c r="C352" s="69">
        <v>5631</v>
      </c>
      <c r="D352" s="70" t="s">
        <v>572</v>
      </c>
      <c r="E352" s="85"/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72">
        <v>0</v>
      </c>
      <c r="Q352" s="72">
        <v>0</v>
      </c>
      <c r="R352" s="82">
        <f t="shared" si="11"/>
        <v>0</v>
      </c>
    </row>
    <row r="353" spans="1:18" x14ac:dyDescent="0.25">
      <c r="A353" s="67">
        <v>5000</v>
      </c>
      <c r="B353" s="132"/>
      <c r="C353" s="69">
        <v>5641</v>
      </c>
      <c r="D353" s="70" t="s">
        <v>573</v>
      </c>
      <c r="E353" s="85"/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72">
        <v>0</v>
      </c>
      <c r="Q353" s="72">
        <v>0</v>
      </c>
      <c r="R353" s="82">
        <f t="shared" si="11"/>
        <v>0</v>
      </c>
    </row>
    <row r="354" spans="1:18" x14ac:dyDescent="0.25">
      <c r="A354" s="67">
        <v>5000</v>
      </c>
      <c r="B354" s="132"/>
      <c r="C354" s="69">
        <v>5651</v>
      </c>
      <c r="D354" s="70" t="s">
        <v>574</v>
      </c>
      <c r="E354" s="85"/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2">
        <v>0</v>
      </c>
      <c r="P354" s="72">
        <v>0</v>
      </c>
      <c r="Q354" s="72">
        <v>0</v>
      </c>
      <c r="R354" s="82">
        <f t="shared" si="11"/>
        <v>0</v>
      </c>
    </row>
    <row r="355" spans="1:18" x14ac:dyDescent="0.25">
      <c r="A355" s="67">
        <v>5000</v>
      </c>
      <c r="B355" s="132"/>
      <c r="C355" s="69">
        <v>5661</v>
      </c>
      <c r="D355" s="70" t="s">
        <v>575</v>
      </c>
      <c r="E355" s="85"/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82">
        <f t="shared" si="11"/>
        <v>0</v>
      </c>
    </row>
    <row r="356" spans="1:18" x14ac:dyDescent="0.25">
      <c r="A356" s="67">
        <v>5000</v>
      </c>
      <c r="B356" s="132"/>
      <c r="C356" s="69">
        <v>5671</v>
      </c>
      <c r="D356" s="70" t="s">
        <v>576</v>
      </c>
      <c r="E356" s="85"/>
      <c r="F356" s="72">
        <v>0</v>
      </c>
      <c r="G356" s="72">
        <v>0</v>
      </c>
      <c r="H356" s="72">
        <v>0</v>
      </c>
      <c r="I356" s="72">
        <v>0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82">
        <f t="shared" si="11"/>
        <v>0</v>
      </c>
    </row>
    <row r="357" spans="1:18" x14ac:dyDescent="0.25">
      <c r="A357" s="67">
        <v>5000</v>
      </c>
      <c r="B357" s="132"/>
      <c r="C357" s="69">
        <v>5691</v>
      </c>
      <c r="D357" s="70" t="s">
        <v>577</v>
      </c>
      <c r="E357" s="85"/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82">
        <f t="shared" si="11"/>
        <v>0</v>
      </c>
    </row>
    <row r="358" spans="1:18" x14ac:dyDescent="0.25">
      <c r="A358" s="67">
        <v>5000</v>
      </c>
      <c r="B358" s="132"/>
      <c r="C358" s="69">
        <v>5692</v>
      </c>
      <c r="D358" s="70" t="s">
        <v>578</v>
      </c>
      <c r="E358" s="85"/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82">
        <f t="shared" si="11"/>
        <v>0</v>
      </c>
    </row>
    <row r="359" spans="1:18" x14ac:dyDescent="0.25">
      <c r="A359" s="67">
        <v>5000</v>
      </c>
      <c r="B359" s="132"/>
      <c r="C359" s="69">
        <v>5693</v>
      </c>
      <c r="D359" s="70" t="s">
        <v>579</v>
      </c>
      <c r="E359" s="85"/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2">
        <v>0</v>
      </c>
      <c r="P359" s="72">
        <v>0</v>
      </c>
      <c r="Q359" s="72">
        <v>0</v>
      </c>
      <c r="R359" s="82">
        <f t="shared" si="11"/>
        <v>0</v>
      </c>
    </row>
    <row r="360" spans="1:18" x14ac:dyDescent="0.25">
      <c r="A360" s="67">
        <v>5000</v>
      </c>
      <c r="B360" s="132"/>
      <c r="C360" s="69">
        <v>5711</v>
      </c>
      <c r="D360" s="70" t="s">
        <v>580</v>
      </c>
      <c r="E360" s="85"/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2">
        <v>0</v>
      </c>
      <c r="P360" s="72">
        <v>0</v>
      </c>
      <c r="Q360" s="72">
        <v>0</v>
      </c>
      <c r="R360" s="82">
        <f t="shared" si="11"/>
        <v>0</v>
      </c>
    </row>
    <row r="361" spans="1:18" x14ac:dyDescent="0.25">
      <c r="A361" s="67">
        <v>5000</v>
      </c>
      <c r="B361" s="132"/>
      <c r="C361" s="69">
        <v>5721</v>
      </c>
      <c r="D361" s="70" t="s">
        <v>581</v>
      </c>
      <c r="E361" s="85"/>
      <c r="F361" s="72">
        <v>0</v>
      </c>
      <c r="G361" s="72">
        <v>0</v>
      </c>
      <c r="H361" s="72">
        <v>0</v>
      </c>
      <c r="I361" s="72">
        <v>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82">
        <f t="shared" si="11"/>
        <v>0</v>
      </c>
    </row>
    <row r="362" spans="1:18" x14ac:dyDescent="0.25">
      <c r="A362" s="67">
        <v>5000</v>
      </c>
      <c r="B362" s="132"/>
      <c r="C362" s="69">
        <v>5731</v>
      </c>
      <c r="D362" s="70" t="s">
        <v>582</v>
      </c>
      <c r="E362" s="85"/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72">
        <v>0</v>
      </c>
      <c r="Q362" s="72">
        <v>0</v>
      </c>
      <c r="R362" s="82">
        <f t="shared" si="11"/>
        <v>0</v>
      </c>
    </row>
    <row r="363" spans="1:18" x14ac:dyDescent="0.25">
      <c r="A363" s="67">
        <v>5000</v>
      </c>
      <c r="B363" s="132"/>
      <c r="C363" s="69">
        <v>5741</v>
      </c>
      <c r="D363" s="70" t="s">
        <v>583</v>
      </c>
      <c r="E363" s="85"/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82">
        <f t="shared" si="11"/>
        <v>0</v>
      </c>
    </row>
    <row r="364" spans="1:18" x14ac:dyDescent="0.25">
      <c r="A364" s="67">
        <v>5000</v>
      </c>
      <c r="B364" s="132"/>
      <c r="C364" s="69">
        <v>5751</v>
      </c>
      <c r="D364" s="70" t="s">
        <v>584</v>
      </c>
      <c r="E364" s="85"/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82">
        <f t="shared" si="11"/>
        <v>0</v>
      </c>
    </row>
    <row r="365" spans="1:18" x14ac:dyDescent="0.25">
      <c r="A365" s="67">
        <v>5000</v>
      </c>
      <c r="B365" s="132"/>
      <c r="C365" s="69">
        <v>5761</v>
      </c>
      <c r="D365" s="70" t="s">
        <v>585</v>
      </c>
      <c r="E365" s="85"/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82">
        <f t="shared" si="11"/>
        <v>0</v>
      </c>
    </row>
    <row r="366" spans="1:18" x14ac:dyDescent="0.25">
      <c r="A366" s="67">
        <v>5000</v>
      </c>
      <c r="B366" s="132"/>
      <c r="C366" s="69">
        <v>5771</v>
      </c>
      <c r="D366" s="70" t="s">
        <v>586</v>
      </c>
      <c r="E366" s="85"/>
      <c r="F366" s="72">
        <v>0</v>
      </c>
      <c r="G366" s="72">
        <v>0</v>
      </c>
      <c r="H366" s="72">
        <v>0</v>
      </c>
      <c r="I366" s="72">
        <v>0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2">
        <v>0</v>
      </c>
      <c r="P366" s="72">
        <v>0</v>
      </c>
      <c r="Q366" s="72">
        <v>0</v>
      </c>
      <c r="R366" s="82">
        <f t="shared" si="11"/>
        <v>0</v>
      </c>
    </row>
    <row r="367" spans="1:18" x14ac:dyDescent="0.25">
      <c r="A367" s="67">
        <v>5000</v>
      </c>
      <c r="B367" s="132"/>
      <c r="C367" s="69">
        <v>5781</v>
      </c>
      <c r="D367" s="70" t="s">
        <v>587</v>
      </c>
      <c r="E367" s="85"/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72">
        <v>0</v>
      </c>
      <c r="Q367" s="72">
        <v>0</v>
      </c>
      <c r="R367" s="82">
        <f t="shared" si="11"/>
        <v>0</v>
      </c>
    </row>
    <row r="368" spans="1:18" x14ac:dyDescent="0.25">
      <c r="A368" s="67">
        <v>5000</v>
      </c>
      <c r="B368" s="132"/>
      <c r="C368" s="69">
        <v>5791</v>
      </c>
      <c r="D368" s="70" t="s">
        <v>588</v>
      </c>
      <c r="E368" s="85"/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2">
        <v>0</v>
      </c>
      <c r="P368" s="72">
        <v>0</v>
      </c>
      <c r="Q368" s="72">
        <v>0</v>
      </c>
      <c r="R368" s="82">
        <f t="shared" si="11"/>
        <v>0</v>
      </c>
    </row>
    <row r="369" spans="1:18" x14ac:dyDescent="0.25">
      <c r="A369" s="67">
        <v>5000</v>
      </c>
      <c r="B369" s="132"/>
      <c r="C369" s="69">
        <v>5811</v>
      </c>
      <c r="D369" s="70" t="s">
        <v>589</v>
      </c>
      <c r="E369" s="85"/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2">
        <v>0</v>
      </c>
      <c r="P369" s="72">
        <v>0</v>
      </c>
      <c r="Q369" s="72">
        <v>0</v>
      </c>
      <c r="R369" s="82">
        <f t="shared" si="11"/>
        <v>0</v>
      </c>
    </row>
    <row r="370" spans="1:18" x14ac:dyDescent="0.25">
      <c r="A370" s="67">
        <v>5000</v>
      </c>
      <c r="B370" s="132"/>
      <c r="C370" s="69">
        <v>5821</v>
      </c>
      <c r="D370" s="70" t="s">
        <v>590</v>
      </c>
      <c r="E370" s="85"/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72">
        <v>0</v>
      </c>
      <c r="Q370" s="72">
        <v>0</v>
      </c>
      <c r="R370" s="82">
        <f t="shared" si="11"/>
        <v>0</v>
      </c>
    </row>
    <row r="371" spans="1:18" x14ac:dyDescent="0.25">
      <c r="A371" s="67">
        <v>5000</v>
      </c>
      <c r="B371" s="132"/>
      <c r="C371" s="69">
        <v>5831</v>
      </c>
      <c r="D371" s="70" t="s">
        <v>591</v>
      </c>
      <c r="E371" s="85"/>
      <c r="F371" s="72">
        <v>0</v>
      </c>
      <c r="G371" s="72">
        <v>0</v>
      </c>
      <c r="H371" s="72">
        <v>0</v>
      </c>
      <c r="I371" s="72">
        <v>0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82">
        <f t="shared" si="11"/>
        <v>0</v>
      </c>
    </row>
    <row r="372" spans="1:18" x14ac:dyDescent="0.25">
      <c r="A372" s="67">
        <v>5000</v>
      </c>
      <c r="B372" s="132"/>
      <c r="C372" s="69">
        <v>5891</v>
      </c>
      <c r="D372" s="70" t="s">
        <v>592</v>
      </c>
      <c r="E372" s="85"/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0</v>
      </c>
      <c r="Q372" s="72">
        <v>0</v>
      </c>
      <c r="R372" s="82">
        <f t="shared" si="11"/>
        <v>0</v>
      </c>
    </row>
    <row r="373" spans="1:18" x14ac:dyDescent="0.25">
      <c r="A373" s="67">
        <v>5000</v>
      </c>
      <c r="B373" s="132"/>
      <c r="C373" s="69">
        <v>5911</v>
      </c>
      <c r="D373" s="70" t="s">
        <v>593</v>
      </c>
      <c r="E373" s="85"/>
      <c r="F373" s="72">
        <v>0</v>
      </c>
      <c r="G373" s="72">
        <v>0</v>
      </c>
      <c r="H373" s="72">
        <v>0</v>
      </c>
      <c r="I373" s="72">
        <v>0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2">
        <v>0</v>
      </c>
      <c r="P373" s="72">
        <v>0</v>
      </c>
      <c r="Q373" s="72">
        <v>0</v>
      </c>
      <c r="R373" s="82">
        <f t="shared" si="11"/>
        <v>0</v>
      </c>
    </row>
    <row r="374" spans="1:18" x14ac:dyDescent="0.25">
      <c r="A374" s="67">
        <v>5000</v>
      </c>
      <c r="B374" s="132"/>
      <c r="C374" s="69">
        <v>5921</v>
      </c>
      <c r="D374" s="70" t="s">
        <v>594</v>
      </c>
      <c r="E374" s="85"/>
      <c r="F374" s="72">
        <v>0</v>
      </c>
      <c r="G374" s="72">
        <v>0</v>
      </c>
      <c r="H374" s="72">
        <v>0</v>
      </c>
      <c r="I374" s="72">
        <v>0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82">
        <f t="shared" si="11"/>
        <v>0</v>
      </c>
    </row>
    <row r="375" spans="1:18" x14ac:dyDescent="0.25">
      <c r="A375" s="67">
        <v>5000</v>
      </c>
      <c r="B375" s="132"/>
      <c r="C375" s="69">
        <v>5931</v>
      </c>
      <c r="D375" s="70" t="s">
        <v>595</v>
      </c>
      <c r="E375" s="85"/>
      <c r="F375" s="72">
        <v>0</v>
      </c>
      <c r="G375" s="72">
        <v>0</v>
      </c>
      <c r="H375" s="72">
        <v>0</v>
      </c>
      <c r="I375" s="72">
        <v>0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2">
        <v>0</v>
      </c>
      <c r="P375" s="72">
        <v>0</v>
      </c>
      <c r="Q375" s="72">
        <v>0</v>
      </c>
      <c r="R375" s="82">
        <f t="shared" si="11"/>
        <v>0</v>
      </c>
    </row>
    <row r="376" spans="1:18" x14ac:dyDescent="0.25">
      <c r="A376" s="67">
        <v>5000</v>
      </c>
      <c r="B376" s="132"/>
      <c r="C376" s="69">
        <v>5941</v>
      </c>
      <c r="D376" s="70" t="s">
        <v>596</v>
      </c>
      <c r="E376" s="85"/>
      <c r="F376" s="72">
        <v>0</v>
      </c>
      <c r="G376" s="72">
        <v>0</v>
      </c>
      <c r="H376" s="72">
        <v>0</v>
      </c>
      <c r="I376" s="72">
        <v>0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82">
        <f t="shared" si="11"/>
        <v>0</v>
      </c>
    </row>
    <row r="377" spans="1:18" x14ac:dyDescent="0.25">
      <c r="A377" s="67">
        <v>5000</v>
      </c>
      <c r="B377" s="132"/>
      <c r="C377" s="69">
        <v>5951</v>
      </c>
      <c r="D377" s="70" t="s">
        <v>597</v>
      </c>
      <c r="E377" s="85"/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82">
        <f t="shared" si="11"/>
        <v>0</v>
      </c>
    </row>
    <row r="378" spans="1:18" x14ac:dyDescent="0.25">
      <c r="A378" s="67">
        <v>5000</v>
      </c>
      <c r="B378" s="132"/>
      <c r="C378" s="69">
        <v>5961</v>
      </c>
      <c r="D378" s="70" t="s">
        <v>598</v>
      </c>
      <c r="E378" s="85"/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82">
        <f t="shared" si="11"/>
        <v>0</v>
      </c>
    </row>
    <row r="379" spans="1:18" x14ac:dyDescent="0.25">
      <c r="A379" s="67">
        <v>5000</v>
      </c>
      <c r="B379" s="132"/>
      <c r="C379" s="69">
        <v>5971</v>
      </c>
      <c r="D379" s="70" t="s">
        <v>599</v>
      </c>
      <c r="E379" s="85"/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82">
        <f t="shared" si="11"/>
        <v>0</v>
      </c>
    </row>
    <row r="380" spans="1:18" x14ac:dyDescent="0.25">
      <c r="A380" s="67">
        <v>5000</v>
      </c>
      <c r="B380" s="132"/>
      <c r="C380" s="69">
        <v>5981</v>
      </c>
      <c r="D380" s="70" t="s">
        <v>600</v>
      </c>
      <c r="E380" s="85"/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R380" s="82">
        <f t="shared" si="11"/>
        <v>0</v>
      </c>
    </row>
    <row r="381" spans="1:18" x14ac:dyDescent="0.25">
      <c r="A381" s="67">
        <v>5000</v>
      </c>
      <c r="B381" s="132"/>
      <c r="C381" s="69">
        <v>5991</v>
      </c>
      <c r="D381" s="70" t="s">
        <v>601</v>
      </c>
      <c r="E381" s="85"/>
      <c r="F381" s="72">
        <v>0</v>
      </c>
      <c r="G381" s="72">
        <v>0</v>
      </c>
      <c r="H381" s="72">
        <v>0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2">
        <v>0</v>
      </c>
      <c r="P381" s="72">
        <v>0</v>
      </c>
      <c r="Q381" s="72">
        <v>0</v>
      </c>
      <c r="R381" s="82">
        <f t="shared" si="11"/>
        <v>0</v>
      </c>
    </row>
    <row r="382" spans="1:18" x14ac:dyDescent="0.25">
      <c r="A382" s="74" t="s">
        <v>701</v>
      </c>
      <c r="B382" s="133"/>
      <c r="C382" s="74"/>
      <c r="D382" s="74"/>
      <c r="E382" s="74"/>
      <c r="F382" s="75">
        <f>SUM(F330:F381)</f>
        <v>0</v>
      </c>
      <c r="G382" s="75">
        <f t="shared" ref="G382:Q382" si="12">SUM(G330:G381)</f>
        <v>0</v>
      </c>
      <c r="H382" s="75">
        <f t="shared" si="12"/>
        <v>0</v>
      </c>
      <c r="I382" s="75">
        <f t="shared" si="12"/>
        <v>0</v>
      </c>
      <c r="J382" s="75">
        <f t="shared" si="12"/>
        <v>0</v>
      </c>
      <c r="K382" s="75">
        <f t="shared" si="12"/>
        <v>0</v>
      </c>
      <c r="L382" s="75">
        <f t="shared" si="12"/>
        <v>0</v>
      </c>
      <c r="M382" s="75">
        <f t="shared" si="12"/>
        <v>0</v>
      </c>
      <c r="N382" s="75">
        <f t="shared" si="12"/>
        <v>0</v>
      </c>
      <c r="O382" s="75">
        <f t="shared" si="12"/>
        <v>0</v>
      </c>
      <c r="P382" s="75">
        <f t="shared" si="12"/>
        <v>0</v>
      </c>
      <c r="Q382" s="75">
        <f t="shared" si="12"/>
        <v>0</v>
      </c>
      <c r="R382" s="76">
        <f>SUM(R330:R381)</f>
        <v>0</v>
      </c>
    </row>
    <row r="383" spans="1:18" x14ac:dyDescent="0.25">
      <c r="A383" s="80"/>
      <c r="B383" s="134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73"/>
    </row>
    <row r="384" spans="1:18" x14ac:dyDescent="0.25">
      <c r="A384" s="67">
        <v>6000</v>
      </c>
      <c r="B384" s="132"/>
      <c r="C384" s="69">
        <v>6111</v>
      </c>
      <c r="D384" s="70" t="s">
        <v>602</v>
      </c>
      <c r="E384" s="81"/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  <c r="P384" s="72">
        <v>0</v>
      </c>
      <c r="Q384" s="72">
        <v>0</v>
      </c>
      <c r="R384" s="82">
        <f t="shared" ref="R384:R412" si="13">SUM(F384:Q384)</f>
        <v>0</v>
      </c>
    </row>
    <row r="385" spans="1:18" x14ac:dyDescent="0.25">
      <c r="A385" s="67">
        <v>6000</v>
      </c>
      <c r="B385" s="132"/>
      <c r="C385" s="69">
        <v>6121</v>
      </c>
      <c r="D385" s="70" t="s">
        <v>603</v>
      </c>
      <c r="E385" s="81"/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82">
        <f t="shared" si="13"/>
        <v>0</v>
      </c>
    </row>
    <row r="386" spans="1:18" x14ac:dyDescent="0.25">
      <c r="A386" s="67">
        <v>6000</v>
      </c>
      <c r="B386" s="132"/>
      <c r="C386" s="69">
        <v>6122</v>
      </c>
      <c r="D386" s="70" t="s">
        <v>604</v>
      </c>
      <c r="E386" s="81"/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82">
        <f t="shared" si="13"/>
        <v>0</v>
      </c>
    </row>
    <row r="387" spans="1:18" x14ac:dyDescent="0.25">
      <c r="A387" s="67">
        <v>6000</v>
      </c>
      <c r="B387" s="132"/>
      <c r="C387" s="69">
        <v>6123</v>
      </c>
      <c r="D387" s="70" t="s">
        <v>605</v>
      </c>
      <c r="E387" s="81"/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82">
        <f t="shared" si="13"/>
        <v>0</v>
      </c>
    </row>
    <row r="388" spans="1:18" x14ac:dyDescent="0.25">
      <c r="A388" s="67">
        <v>6000</v>
      </c>
      <c r="B388" s="132"/>
      <c r="C388" s="69">
        <v>6124</v>
      </c>
      <c r="D388" s="70" t="s">
        <v>606</v>
      </c>
      <c r="E388" s="81"/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  <c r="P388" s="72">
        <v>0</v>
      </c>
      <c r="Q388" s="72">
        <v>0</v>
      </c>
      <c r="R388" s="82">
        <f t="shared" si="13"/>
        <v>0</v>
      </c>
    </row>
    <row r="389" spans="1:18" x14ac:dyDescent="0.25">
      <c r="A389" s="67">
        <v>6000</v>
      </c>
      <c r="B389" s="132"/>
      <c r="C389" s="69">
        <v>6125</v>
      </c>
      <c r="D389" s="70" t="s">
        <v>602</v>
      </c>
      <c r="E389" s="81"/>
      <c r="F389" s="72">
        <v>0</v>
      </c>
      <c r="G389" s="72">
        <v>0</v>
      </c>
      <c r="H389" s="72">
        <v>0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82">
        <f t="shared" si="13"/>
        <v>0</v>
      </c>
    </row>
    <row r="390" spans="1:18" x14ac:dyDescent="0.25">
      <c r="A390" s="67">
        <v>6000</v>
      </c>
      <c r="B390" s="132"/>
      <c r="C390" s="69">
        <v>6131</v>
      </c>
      <c r="D390" s="70" t="s">
        <v>607</v>
      </c>
      <c r="E390" s="81"/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  <c r="P390" s="72">
        <v>0</v>
      </c>
      <c r="Q390" s="72">
        <v>0</v>
      </c>
      <c r="R390" s="82">
        <f t="shared" si="13"/>
        <v>0</v>
      </c>
    </row>
    <row r="391" spans="1:18" x14ac:dyDescent="0.25">
      <c r="A391" s="67">
        <v>6000</v>
      </c>
      <c r="B391" s="132"/>
      <c r="C391" s="69">
        <v>6141</v>
      </c>
      <c r="D391" s="70" t="s">
        <v>607</v>
      </c>
      <c r="E391" s="81"/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82">
        <f t="shared" si="13"/>
        <v>0</v>
      </c>
    </row>
    <row r="392" spans="1:18" x14ac:dyDescent="0.25">
      <c r="A392" s="67">
        <v>6000</v>
      </c>
      <c r="B392" s="132"/>
      <c r="C392" s="69">
        <v>6142</v>
      </c>
      <c r="D392" s="70" t="s">
        <v>608</v>
      </c>
      <c r="E392" s="81"/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82">
        <f t="shared" si="13"/>
        <v>0</v>
      </c>
    </row>
    <row r="393" spans="1:18" x14ac:dyDescent="0.25">
      <c r="A393" s="67">
        <v>6000</v>
      </c>
      <c r="B393" s="132"/>
      <c r="C393" s="69">
        <v>6143</v>
      </c>
      <c r="D393" s="70" t="s">
        <v>609</v>
      </c>
      <c r="E393" s="81"/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  <c r="P393" s="72">
        <v>0</v>
      </c>
      <c r="Q393" s="72">
        <v>0</v>
      </c>
      <c r="R393" s="82">
        <f t="shared" si="13"/>
        <v>0</v>
      </c>
    </row>
    <row r="394" spans="1:18" x14ac:dyDescent="0.25">
      <c r="A394" s="67">
        <v>6000</v>
      </c>
      <c r="B394" s="132"/>
      <c r="C394" s="69">
        <v>6144</v>
      </c>
      <c r="D394" s="70" t="s">
        <v>610</v>
      </c>
      <c r="E394" s="81"/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82">
        <f t="shared" si="13"/>
        <v>0</v>
      </c>
    </row>
    <row r="395" spans="1:18" x14ac:dyDescent="0.25">
      <c r="A395" s="67">
        <v>6000</v>
      </c>
      <c r="B395" s="132"/>
      <c r="C395" s="69">
        <v>6145</v>
      </c>
      <c r="D395" s="70" t="s">
        <v>611</v>
      </c>
      <c r="E395" s="81"/>
      <c r="F395" s="72">
        <v>0</v>
      </c>
      <c r="G395" s="72">
        <v>0</v>
      </c>
      <c r="H395" s="72">
        <v>0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2">
        <v>0</v>
      </c>
      <c r="P395" s="72">
        <v>0</v>
      </c>
      <c r="Q395" s="72">
        <v>0</v>
      </c>
      <c r="R395" s="82">
        <f t="shared" si="13"/>
        <v>0</v>
      </c>
    </row>
    <row r="396" spans="1:18" x14ac:dyDescent="0.25">
      <c r="A396" s="67">
        <v>6000</v>
      </c>
      <c r="B396" s="132"/>
      <c r="C396" s="69">
        <v>6151</v>
      </c>
      <c r="D396" s="70" t="s">
        <v>612</v>
      </c>
      <c r="E396" s="81"/>
      <c r="F396" s="72">
        <v>0</v>
      </c>
      <c r="G396" s="72">
        <v>0</v>
      </c>
      <c r="H396" s="72">
        <v>0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82">
        <f t="shared" si="13"/>
        <v>0</v>
      </c>
    </row>
    <row r="397" spans="1:18" x14ac:dyDescent="0.25">
      <c r="A397" s="67">
        <v>6000</v>
      </c>
      <c r="B397" s="132"/>
      <c r="C397" s="69">
        <v>6152</v>
      </c>
      <c r="D397" s="70" t="s">
        <v>602</v>
      </c>
      <c r="E397" s="81"/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82">
        <f t="shared" si="13"/>
        <v>0</v>
      </c>
    </row>
    <row r="398" spans="1:18" x14ac:dyDescent="0.25">
      <c r="A398" s="67">
        <v>6000</v>
      </c>
      <c r="B398" s="132"/>
      <c r="C398" s="69">
        <v>6161</v>
      </c>
      <c r="D398" s="70" t="s">
        <v>613</v>
      </c>
      <c r="E398" s="81"/>
      <c r="F398" s="72">
        <v>0</v>
      </c>
      <c r="G398" s="72">
        <v>0</v>
      </c>
      <c r="H398" s="72">
        <v>0</v>
      </c>
      <c r="I398" s="72">
        <v>0</v>
      </c>
      <c r="J398" s="72">
        <v>0</v>
      </c>
      <c r="K398" s="72">
        <v>0</v>
      </c>
      <c r="L398" s="72">
        <v>0</v>
      </c>
      <c r="M398" s="72">
        <v>0</v>
      </c>
      <c r="N398" s="72">
        <v>0</v>
      </c>
      <c r="O398" s="72">
        <v>0</v>
      </c>
      <c r="P398" s="72">
        <v>0</v>
      </c>
      <c r="Q398" s="72">
        <v>0</v>
      </c>
      <c r="R398" s="82">
        <f t="shared" si="13"/>
        <v>0</v>
      </c>
    </row>
    <row r="399" spans="1:18" x14ac:dyDescent="0.25">
      <c r="A399" s="67">
        <v>6000</v>
      </c>
      <c r="B399" s="132"/>
      <c r="C399" s="69">
        <v>6171</v>
      </c>
      <c r="D399" s="70" t="s">
        <v>614</v>
      </c>
      <c r="E399" s="81"/>
      <c r="F399" s="72">
        <v>0</v>
      </c>
      <c r="G399" s="72">
        <v>0</v>
      </c>
      <c r="H399" s="72">
        <v>0</v>
      </c>
      <c r="I399" s="72">
        <v>0</v>
      </c>
      <c r="J399" s="72">
        <v>0</v>
      </c>
      <c r="K399" s="72">
        <v>0</v>
      </c>
      <c r="L399" s="72">
        <v>0</v>
      </c>
      <c r="M399" s="72">
        <v>0</v>
      </c>
      <c r="N399" s="72">
        <v>0</v>
      </c>
      <c r="O399" s="72">
        <v>0</v>
      </c>
      <c r="P399" s="72">
        <v>0</v>
      </c>
      <c r="Q399" s="72">
        <v>0</v>
      </c>
      <c r="R399" s="82">
        <f t="shared" si="13"/>
        <v>0</v>
      </c>
    </row>
    <row r="400" spans="1:18" x14ac:dyDescent="0.25">
      <c r="A400" s="67">
        <v>6000</v>
      </c>
      <c r="B400" s="132"/>
      <c r="C400" s="69">
        <v>6191</v>
      </c>
      <c r="D400" s="70" t="s">
        <v>615</v>
      </c>
      <c r="E400" s="81"/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82">
        <f t="shared" si="13"/>
        <v>0</v>
      </c>
    </row>
    <row r="401" spans="1:18" x14ac:dyDescent="0.25">
      <c r="A401" s="67">
        <v>6000</v>
      </c>
      <c r="B401" s="132"/>
      <c r="C401" s="69">
        <v>6211</v>
      </c>
      <c r="D401" s="70" t="s">
        <v>616</v>
      </c>
      <c r="E401" s="81"/>
      <c r="F401" s="72">
        <v>0</v>
      </c>
      <c r="G401" s="72">
        <v>0</v>
      </c>
      <c r="H401" s="72">
        <v>0</v>
      </c>
      <c r="I401" s="72">
        <v>0</v>
      </c>
      <c r="J401" s="72">
        <v>0</v>
      </c>
      <c r="K401" s="72">
        <v>0</v>
      </c>
      <c r="L401" s="72">
        <v>0</v>
      </c>
      <c r="M401" s="72">
        <v>0</v>
      </c>
      <c r="N401" s="72">
        <v>0</v>
      </c>
      <c r="O401" s="72">
        <v>0</v>
      </c>
      <c r="P401" s="72">
        <v>0</v>
      </c>
      <c r="Q401" s="72">
        <v>0</v>
      </c>
      <c r="R401" s="82">
        <f t="shared" si="13"/>
        <v>0</v>
      </c>
    </row>
    <row r="402" spans="1:18" x14ac:dyDescent="0.25">
      <c r="A402" s="67">
        <v>6000</v>
      </c>
      <c r="B402" s="132"/>
      <c r="C402" s="69">
        <v>6221</v>
      </c>
      <c r="D402" s="70" t="s">
        <v>617</v>
      </c>
      <c r="E402" s="81"/>
      <c r="F402" s="72">
        <v>0</v>
      </c>
      <c r="G402" s="72">
        <v>0</v>
      </c>
      <c r="H402" s="72">
        <v>0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  <c r="P402" s="72">
        <v>0</v>
      </c>
      <c r="Q402" s="72">
        <v>0</v>
      </c>
      <c r="R402" s="82">
        <f t="shared" si="13"/>
        <v>0</v>
      </c>
    </row>
    <row r="403" spans="1:18" x14ac:dyDescent="0.25">
      <c r="A403" s="67">
        <v>6000</v>
      </c>
      <c r="B403" s="132"/>
      <c r="C403" s="69">
        <v>6222</v>
      </c>
      <c r="D403" s="70" t="s">
        <v>602</v>
      </c>
      <c r="E403" s="81"/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  <c r="P403" s="72">
        <v>0</v>
      </c>
      <c r="Q403" s="72">
        <v>0</v>
      </c>
      <c r="R403" s="82">
        <f t="shared" si="13"/>
        <v>0</v>
      </c>
    </row>
    <row r="404" spans="1:18" x14ac:dyDescent="0.25">
      <c r="A404" s="67">
        <v>6000</v>
      </c>
      <c r="B404" s="132"/>
      <c r="C404" s="69">
        <v>6223</v>
      </c>
      <c r="D404" s="70" t="s">
        <v>618</v>
      </c>
      <c r="E404" s="81"/>
      <c r="F404" s="72">
        <v>0</v>
      </c>
      <c r="G404" s="72">
        <v>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82">
        <f t="shared" si="13"/>
        <v>0</v>
      </c>
    </row>
    <row r="405" spans="1:18" x14ac:dyDescent="0.25">
      <c r="A405" s="67">
        <v>6000</v>
      </c>
      <c r="B405" s="132"/>
      <c r="C405" s="69">
        <v>6231</v>
      </c>
      <c r="D405" s="70" t="s">
        <v>619</v>
      </c>
      <c r="E405" s="81"/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82">
        <f t="shared" si="13"/>
        <v>0</v>
      </c>
    </row>
    <row r="406" spans="1:18" x14ac:dyDescent="0.25">
      <c r="A406" s="67">
        <v>6000</v>
      </c>
      <c r="B406" s="132"/>
      <c r="C406" s="69">
        <v>6241</v>
      </c>
      <c r="D406" s="70" t="s">
        <v>620</v>
      </c>
      <c r="E406" s="81"/>
      <c r="F406" s="72">
        <v>0</v>
      </c>
      <c r="G406" s="72">
        <v>0</v>
      </c>
      <c r="H406" s="72">
        <v>0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82">
        <f t="shared" si="13"/>
        <v>0</v>
      </c>
    </row>
    <row r="407" spans="1:18" x14ac:dyDescent="0.25">
      <c r="A407" s="67">
        <v>6000</v>
      </c>
      <c r="B407" s="132"/>
      <c r="C407" s="69">
        <v>6251</v>
      </c>
      <c r="D407" s="70" t="s">
        <v>602</v>
      </c>
      <c r="E407" s="81"/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  <c r="P407" s="72">
        <v>0</v>
      </c>
      <c r="Q407" s="72">
        <v>0</v>
      </c>
      <c r="R407" s="82">
        <f t="shared" si="13"/>
        <v>0</v>
      </c>
    </row>
    <row r="408" spans="1:18" x14ac:dyDescent="0.25">
      <c r="A408" s="67">
        <v>6000</v>
      </c>
      <c r="B408" s="132"/>
      <c r="C408" s="69">
        <v>6261</v>
      </c>
      <c r="D408" s="70" t="s">
        <v>613</v>
      </c>
      <c r="E408" s="81"/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  <c r="P408" s="72">
        <v>0</v>
      </c>
      <c r="Q408" s="72">
        <v>0</v>
      </c>
      <c r="R408" s="82">
        <f t="shared" si="13"/>
        <v>0</v>
      </c>
    </row>
    <row r="409" spans="1:18" x14ac:dyDescent="0.25">
      <c r="A409" s="67">
        <v>6000</v>
      </c>
      <c r="B409" s="132"/>
      <c r="C409" s="69">
        <v>6271</v>
      </c>
      <c r="D409" s="70" t="s">
        <v>614</v>
      </c>
      <c r="E409" s="81"/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2">
        <v>0</v>
      </c>
      <c r="P409" s="72">
        <v>0</v>
      </c>
      <c r="Q409" s="72">
        <v>0</v>
      </c>
      <c r="R409" s="82">
        <f t="shared" si="13"/>
        <v>0</v>
      </c>
    </row>
    <row r="410" spans="1:18" x14ac:dyDescent="0.25">
      <c r="A410" s="67">
        <v>6000</v>
      </c>
      <c r="B410" s="132"/>
      <c r="C410" s="69">
        <v>6291</v>
      </c>
      <c r="D410" s="70" t="s">
        <v>615</v>
      </c>
      <c r="E410" s="81"/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  <c r="P410" s="72">
        <v>0</v>
      </c>
      <c r="Q410" s="72">
        <v>0</v>
      </c>
      <c r="R410" s="82">
        <f t="shared" si="13"/>
        <v>0</v>
      </c>
    </row>
    <row r="411" spans="1:18" x14ac:dyDescent="0.25">
      <c r="A411" s="67">
        <v>6000</v>
      </c>
      <c r="B411" s="132"/>
      <c r="C411" s="69">
        <v>6311</v>
      </c>
      <c r="D411" s="70" t="s">
        <v>621</v>
      </c>
      <c r="E411" s="81"/>
      <c r="F411" s="72">
        <v>0</v>
      </c>
      <c r="G411" s="72">
        <v>0</v>
      </c>
      <c r="H411" s="72">
        <v>0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82">
        <f t="shared" si="13"/>
        <v>0</v>
      </c>
    </row>
    <row r="412" spans="1:18" x14ac:dyDescent="0.25">
      <c r="A412" s="67">
        <v>6000</v>
      </c>
      <c r="B412" s="132"/>
      <c r="C412" s="69">
        <v>6321</v>
      </c>
      <c r="D412" s="70" t="s">
        <v>622</v>
      </c>
      <c r="E412" s="81"/>
      <c r="F412" s="72">
        <v>0</v>
      </c>
      <c r="G412" s="72">
        <v>0</v>
      </c>
      <c r="H412" s="72">
        <v>0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2">
        <v>0</v>
      </c>
      <c r="P412" s="72">
        <v>0</v>
      </c>
      <c r="Q412" s="72">
        <v>0</v>
      </c>
      <c r="R412" s="82">
        <f t="shared" si="13"/>
        <v>0</v>
      </c>
    </row>
    <row r="413" spans="1:18" x14ac:dyDescent="0.25">
      <c r="A413" s="74" t="s">
        <v>700</v>
      </c>
      <c r="B413" s="133"/>
      <c r="C413" s="74"/>
      <c r="D413" s="74"/>
      <c r="E413" s="74"/>
      <c r="F413" s="75">
        <f>SUM(F384:F412)</f>
        <v>0</v>
      </c>
      <c r="G413" s="75">
        <f t="shared" ref="G413:Q413" si="14">SUM(G384:G412)</f>
        <v>0</v>
      </c>
      <c r="H413" s="75">
        <f t="shared" si="14"/>
        <v>0</v>
      </c>
      <c r="I413" s="75">
        <f t="shared" si="14"/>
        <v>0</v>
      </c>
      <c r="J413" s="75">
        <f t="shared" si="14"/>
        <v>0</v>
      </c>
      <c r="K413" s="75">
        <f t="shared" si="14"/>
        <v>0</v>
      </c>
      <c r="L413" s="75">
        <f t="shared" si="14"/>
        <v>0</v>
      </c>
      <c r="M413" s="75">
        <f t="shared" si="14"/>
        <v>0</v>
      </c>
      <c r="N413" s="75">
        <f t="shared" si="14"/>
        <v>0</v>
      </c>
      <c r="O413" s="75">
        <f t="shared" si="14"/>
        <v>0</v>
      </c>
      <c r="P413" s="75">
        <f t="shared" si="14"/>
        <v>0</v>
      </c>
      <c r="Q413" s="75">
        <f t="shared" si="14"/>
        <v>0</v>
      </c>
      <c r="R413" s="76">
        <f>SUM(R384:R412)</f>
        <v>0</v>
      </c>
    </row>
    <row r="414" spans="1:18" x14ac:dyDescent="0.25">
      <c r="A414" s="80"/>
      <c r="B414" s="134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73"/>
    </row>
    <row r="415" spans="1:18" x14ac:dyDescent="0.25">
      <c r="A415" s="67">
        <v>7000</v>
      </c>
      <c r="B415" s="132"/>
      <c r="C415" s="69">
        <v>7111</v>
      </c>
      <c r="D415" s="70" t="s">
        <v>623</v>
      </c>
      <c r="E415" s="85"/>
      <c r="F415" s="72">
        <v>0</v>
      </c>
      <c r="G415" s="72">
        <v>0</v>
      </c>
      <c r="H415" s="72">
        <v>0</v>
      </c>
      <c r="I415" s="72">
        <v>0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82">
        <f t="shared" ref="R415:R463" si="15">SUM(F415:Q415)</f>
        <v>0</v>
      </c>
    </row>
    <row r="416" spans="1:18" x14ac:dyDescent="0.25">
      <c r="A416" s="67">
        <v>7000</v>
      </c>
      <c r="B416" s="132"/>
      <c r="C416" s="69">
        <v>7121</v>
      </c>
      <c r="D416" s="70" t="s">
        <v>624</v>
      </c>
      <c r="E416" s="85"/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82">
        <f t="shared" si="15"/>
        <v>0</v>
      </c>
    </row>
    <row r="417" spans="1:18" x14ac:dyDescent="0.25">
      <c r="A417" s="67">
        <v>7000</v>
      </c>
      <c r="B417" s="132"/>
      <c r="C417" s="69">
        <v>7211</v>
      </c>
      <c r="D417" s="70" t="s">
        <v>625</v>
      </c>
      <c r="E417" s="85"/>
      <c r="F417" s="72">
        <v>0</v>
      </c>
      <c r="G417" s="72">
        <v>0</v>
      </c>
      <c r="H417" s="72">
        <v>0</v>
      </c>
      <c r="I417" s="72">
        <v>0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2">
        <v>0</v>
      </c>
      <c r="P417" s="72">
        <v>0</v>
      </c>
      <c r="Q417" s="72">
        <v>0</v>
      </c>
      <c r="R417" s="82">
        <f t="shared" si="15"/>
        <v>0</v>
      </c>
    </row>
    <row r="418" spans="1:18" x14ac:dyDescent="0.25">
      <c r="A418" s="67">
        <v>7000</v>
      </c>
      <c r="B418" s="132"/>
      <c r="C418" s="69">
        <v>7221</v>
      </c>
      <c r="D418" s="70" t="s">
        <v>626</v>
      </c>
      <c r="E418" s="85"/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82">
        <f t="shared" si="15"/>
        <v>0</v>
      </c>
    </row>
    <row r="419" spans="1:18" x14ac:dyDescent="0.25">
      <c r="A419" s="67">
        <v>7000</v>
      </c>
      <c r="B419" s="132"/>
      <c r="C419" s="69">
        <v>7231</v>
      </c>
      <c r="D419" s="70" t="s">
        <v>627</v>
      </c>
      <c r="E419" s="85"/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82">
        <f t="shared" si="15"/>
        <v>0</v>
      </c>
    </row>
    <row r="420" spans="1:18" x14ac:dyDescent="0.25">
      <c r="A420" s="67">
        <v>7000</v>
      </c>
      <c r="B420" s="132"/>
      <c r="C420" s="69">
        <v>7241</v>
      </c>
      <c r="D420" s="70" t="s">
        <v>628</v>
      </c>
      <c r="E420" s="85"/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82">
        <f t="shared" si="15"/>
        <v>0</v>
      </c>
    </row>
    <row r="421" spans="1:18" x14ac:dyDescent="0.25">
      <c r="A421" s="67">
        <v>7000</v>
      </c>
      <c r="B421" s="132"/>
      <c r="C421" s="69">
        <v>7251</v>
      </c>
      <c r="D421" s="70" t="s">
        <v>629</v>
      </c>
      <c r="E421" s="85"/>
      <c r="F421" s="72">
        <v>0</v>
      </c>
      <c r="G421" s="72">
        <v>0</v>
      </c>
      <c r="H421" s="72">
        <v>0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2">
        <v>0</v>
      </c>
      <c r="P421" s="72">
        <v>0</v>
      </c>
      <c r="Q421" s="72">
        <v>0</v>
      </c>
      <c r="R421" s="82">
        <f t="shared" si="15"/>
        <v>0</v>
      </c>
    </row>
    <row r="422" spans="1:18" x14ac:dyDescent="0.25">
      <c r="A422" s="67">
        <v>7000</v>
      </c>
      <c r="B422" s="132"/>
      <c r="C422" s="69">
        <v>7261</v>
      </c>
      <c r="D422" s="70" t="s">
        <v>630</v>
      </c>
      <c r="E422" s="85"/>
      <c r="F422" s="72">
        <v>0</v>
      </c>
      <c r="G422" s="72">
        <v>0</v>
      </c>
      <c r="H422" s="72">
        <v>0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  <c r="P422" s="72">
        <v>0</v>
      </c>
      <c r="Q422" s="72">
        <v>0</v>
      </c>
      <c r="R422" s="82">
        <f t="shared" si="15"/>
        <v>0</v>
      </c>
    </row>
    <row r="423" spans="1:18" x14ac:dyDescent="0.25">
      <c r="A423" s="67">
        <v>7000</v>
      </c>
      <c r="B423" s="132"/>
      <c r="C423" s="69">
        <v>7271</v>
      </c>
      <c r="D423" s="70" t="s">
        <v>631</v>
      </c>
      <c r="E423" s="85"/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82">
        <f t="shared" si="15"/>
        <v>0</v>
      </c>
    </row>
    <row r="424" spans="1:18" x14ac:dyDescent="0.25">
      <c r="A424" s="67">
        <v>7000</v>
      </c>
      <c r="B424" s="132"/>
      <c r="C424" s="69">
        <v>7281</v>
      </c>
      <c r="D424" s="70" t="s">
        <v>632</v>
      </c>
      <c r="E424" s="85"/>
      <c r="F424" s="72">
        <v>0</v>
      </c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82">
        <f t="shared" si="15"/>
        <v>0</v>
      </c>
    </row>
    <row r="425" spans="1:18" x14ac:dyDescent="0.25">
      <c r="A425" s="67">
        <v>7000</v>
      </c>
      <c r="B425" s="132"/>
      <c r="C425" s="69">
        <v>7291</v>
      </c>
      <c r="D425" s="70" t="s">
        <v>633</v>
      </c>
      <c r="E425" s="85"/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82">
        <f t="shared" si="15"/>
        <v>0</v>
      </c>
    </row>
    <row r="426" spans="1:18" x14ac:dyDescent="0.25">
      <c r="A426" s="67">
        <v>7000</v>
      </c>
      <c r="B426" s="132"/>
      <c r="C426" s="69">
        <v>7311</v>
      </c>
      <c r="D426" s="70" t="s">
        <v>634</v>
      </c>
      <c r="E426" s="85"/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  <c r="P426" s="72">
        <v>0</v>
      </c>
      <c r="Q426" s="72">
        <v>0</v>
      </c>
      <c r="R426" s="82">
        <f t="shared" si="15"/>
        <v>0</v>
      </c>
    </row>
    <row r="427" spans="1:18" x14ac:dyDescent="0.25">
      <c r="A427" s="67">
        <v>7000</v>
      </c>
      <c r="B427" s="132"/>
      <c r="C427" s="69">
        <v>7321</v>
      </c>
      <c r="D427" s="70" t="s">
        <v>635</v>
      </c>
      <c r="E427" s="85"/>
      <c r="F427" s="72">
        <v>0</v>
      </c>
      <c r="G427" s="72">
        <v>0</v>
      </c>
      <c r="H427" s="72">
        <v>0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2">
        <v>0</v>
      </c>
      <c r="P427" s="72">
        <v>0</v>
      </c>
      <c r="Q427" s="72">
        <v>0</v>
      </c>
      <c r="R427" s="82">
        <f t="shared" si="15"/>
        <v>0</v>
      </c>
    </row>
    <row r="428" spans="1:18" x14ac:dyDescent="0.25">
      <c r="A428" s="67">
        <v>7000</v>
      </c>
      <c r="B428" s="132"/>
      <c r="C428" s="69">
        <v>7331</v>
      </c>
      <c r="D428" s="70" t="s">
        <v>636</v>
      </c>
      <c r="E428" s="85"/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82">
        <f t="shared" si="15"/>
        <v>0</v>
      </c>
    </row>
    <row r="429" spans="1:18" x14ac:dyDescent="0.25">
      <c r="A429" s="67">
        <v>7000</v>
      </c>
      <c r="B429" s="132"/>
      <c r="C429" s="69">
        <v>7341</v>
      </c>
      <c r="D429" s="70" t="s">
        <v>637</v>
      </c>
      <c r="E429" s="85"/>
      <c r="F429" s="72">
        <v>0</v>
      </c>
      <c r="G429" s="72">
        <v>0</v>
      </c>
      <c r="H429" s="72">
        <v>0</v>
      </c>
      <c r="I429" s="72">
        <v>0</v>
      </c>
      <c r="J429" s="72">
        <v>0</v>
      </c>
      <c r="K429" s="72">
        <v>0</v>
      </c>
      <c r="L429" s="72">
        <v>0</v>
      </c>
      <c r="M429" s="72">
        <v>0</v>
      </c>
      <c r="N429" s="72">
        <v>0</v>
      </c>
      <c r="O429" s="72">
        <v>0</v>
      </c>
      <c r="P429" s="72">
        <v>0</v>
      </c>
      <c r="Q429" s="72">
        <v>0</v>
      </c>
      <c r="R429" s="82">
        <f t="shared" si="15"/>
        <v>0</v>
      </c>
    </row>
    <row r="430" spans="1:18" x14ac:dyDescent="0.25">
      <c r="A430" s="67">
        <v>7000</v>
      </c>
      <c r="B430" s="132"/>
      <c r="C430" s="69">
        <v>7351</v>
      </c>
      <c r="D430" s="70" t="s">
        <v>638</v>
      </c>
      <c r="E430" s="85"/>
      <c r="F430" s="72">
        <v>0</v>
      </c>
      <c r="G430" s="72">
        <v>0</v>
      </c>
      <c r="H430" s="72">
        <v>0</v>
      </c>
      <c r="I430" s="72">
        <v>0</v>
      </c>
      <c r="J430" s="72">
        <v>0</v>
      </c>
      <c r="K430" s="72">
        <v>0</v>
      </c>
      <c r="L430" s="72">
        <v>0</v>
      </c>
      <c r="M430" s="72">
        <v>0</v>
      </c>
      <c r="N430" s="72">
        <v>0</v>
      </c>
      <c r="O430" s="72">
        <v>0</v>
      </c>
      <c r="P430" s="72">
        <v>0</v>
      </c>
      <c r="Q430" s="72">
        <v>0</v>
      </c>
      <c r="R430" s="82">
        <f t="shared" si="15"/>
        <v>0</v>
      </c>
    </row>
    <row r="431" spans="1:18" x14ac:dyDescent="0.25">
      <c r="A431" s="67">
        <v>7000</v>
      </c>
      <c r="B431" s="132"/>
      <c r="C431" s="69">
        <v>7391</v>
      </c>
      <c r="D431" s="70" t="s">
        <v>639</v>
      </c>
      <c r="E431" s="85"/>
      <c r="F431" s="72">
        <v>0</v>
      </c>
      <c r="G431" s="72">
        <v>0</v>
      </c>
      <c r="H431" s="72">
        <v>0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82">
        <f t="shared" si="15"/>
        <v>0</v>
      </c>
    </row>
    <row r="432" spans="1:18" x14ac:dyDescent="0.25">
      <c r="A432" s="67">
        <v>7000</v>
      </c>
      <c r="B432" s="132"/>
      <c r="C432" s="69">
        <v>7411</v>
      </c>
      <c r="D432" s="70" t="s">
        <v>640</v>
      </c>
      <c r="E432" s="85"/>
      <c r="F432" s="72">
        <v>0</v>
      </c>
      <c r="G432" s="72">
        <v>0</v>
      </c>
      <c r="H432" s="72">
        <v>0</v>
      </c>
      <c r="I432" s="72">
        <v>0</v>
      </c>
      <c r="J432" s="72">
        <v>0</v>
      </c>
      <c r="K432" s="72">
        <v>0</v>
      </c>
      <c r="L432" s="72">
        <v>0</v>
      </c>
      <c r="M432" s="72">
        <v>0</v>
      </c>
      <c r="N432" s="72">
        <v>0</v>
      </c>
      <c r="O432" s="72">
        <v>0</v>
      </c>
      <c r="P432" s="72">
        <v>0</v>
      </c>
      <c r="Q432" s="72">
        <v>0</v>
      </c>
      <c r="R432" s="82">
        <f t="shared" si="15"/>
        <v>0</v>
      </c>
    </row>
    <row r="433" spans="1:18" x14ac:dyDescent="0.25">
      <c r="A433" s="67">
        <v>7000</v>
      </c>
      <c r="B433" s="132"/>
      <c r="C433" s="69">
        <v>7421</v>
      </c>
      <c r="D433" s="70" t="s">
        <v>641</v>
      </c>
      <c r="E433" s="85"/>
      <c r="F433" s="72">
        <v>0</v>
      </c>
      <c r="G433" s="72">
        <v>0</v>
      </c>
      <c r="H433" s="72">
        <v>0</v>
      </c>
      <c r="I433" s="72">
        <v>0</v>
      </c>
      <c r="J433" s="72">
        <v>0</v>
      </c>
      <c r="K433" s="72">
        <v>0</v>
      </c>
      <c r="L433" s="72">
        <v>0</v>
      </c>
      <c r="M433" s="72">
        <v>0</v>
      </c>
      <c r="N433" s="72">
        <v>0</v>
      </c>
      <c r="O433" s="72">
        <v>0</v>
      </c>
      <c r="P433" s="72">
        <v>0</v>
      </c>
      <c r="Q433" s="72">
        <v>0</v>
      </c>
      <c r="R433" s="82">
        <f t="shared" si="15"/>
        <v>0</v>
      </c>
    </row>
    <row r="434" spans="1:18" x14ac:dyDescent="0.25">
      <c r="A434" s="67">
        <v>7000</v>
      </c>
      <c r="B434" s="132"/>
      <c r="C434" s="69">
        <v>7431</v>
      </c>
      <c r="D434" s="70" t="s">
        <v>642</v>
      </c>
      <c r="E434" s="85"/>
      <c r="F434" s="72">
        <v>0</v>
      </c>
      <c r="G434" s="72">
        <v>0</v>
      </c>
      <c r="H434" s="72">
        <v>0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2">
        <v>0</v>
      </c>
      <c r="P434" s="72">
        <v>0</v>
      </c>
      <c r="Q434" s="72">
        <v>0</v>
      </c>
      <c r="R434" s="82">
        <f t="shared" si="15"/>
        <v>0</v>
      </c>
    </row>
    <row r="435" spans="1:18" x14ac:dyDescent="0.25">
      <c r="A435" s="67">
        <v>7000</v>
      </c>
      <c r="B435" s="132"/>
      <c r="C435" s="69">
        <v>7441</v>
      </c>
      <c r="D435" s="70" t="s">
        <v>643</v>
      </c>
      <c r="E435" s="85"/>
      <c r="F435" s="72">
        <v>0</v>
      </c>
      <c r="G435" s="72">
        <v>0</v>
      </c>
      <c r="H435" s="72">
        <v>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82">
        <f t="shared" si="15"/>
        <v>0</v>
      </c>
    </row>
    <row r="436" spans="1:18" x14ac:dyDescent="0.25">
      <c r="A436" s="67">
        <v>7000</v>
      </c>
      <c r="B436" s="132"/>
      <c r="C436" s="69">
        <v>7451</v>
      </c>
      <c r="D436" s="70" t="s">
        <v>644</v>
      </c>
      <c r="E436" s="85"/>
      <c r="F436" s="72">
        <v>0</v>
      </c>
      <c r="G436" s="72">
        <v>0</v>
      </c>
      <c r="H436" s="72">
        <v>0</v>
      </c>
      <c r="I436" s="72">
        <v>0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2">
        <v>0</v>
      </c>
      <c r="P436" s="72">
        <v>0</v>
      </c>
      <c r="Q436" s="72">
        <v>0</v>
      </c>
      <c r="R436" s="82">
        <f t="shared" si="15"/>
        <v>0</v>
      </c>
    </row>
    <row r="437" spans="1:18" x14ac:dyDescent="0.25">
      <c r="A437" s="67">
        <v>7000</v>
      </c>
      <c r="B437" s="132"/>
      <c r="C437" s="69">
        <v>7461</v>
      </c>
      <c r="D437" s="70" t="s">
        <v>645</v>
      </c>
      <c r="E437" s="85"/>
      <c r="F437" s="72">
        <v>0</v>
      </c>
      <c r="G437" s="72">
        <v>0</v>
      </c>
      <c r="H437" s="72">
        <v>0</v>
      </c>
      <c r="I437" s="72">
        <v>0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82">
        <f t="shared" si="15"/>
        <v>0</v>
      </c>
    </row>
    <row r="438" spans="1:18" x14ac:dyDescent="0.25">
      <c r="A438" s="67">
        <v>7000</v>
      </c>
      <c r="B438" s="132"/>
      <c r="C438" s="69">
        <v>7471</v>
      </c>
      <c r="D438" s="70" t="s">
        <v>646</v>
      </c>
      <c r="E438" s="85"/>
      <c r="F438" s="72">
        <v>0</v>
      </c>
      <c r="G438" s="72">
        <v>0</v>
      </c>
      <c r="H438" s="72">
        <v>0</v>
      </c>
      <c r="I438" s="72">
        <v>0</v>
      </c>
      <c r="J438" s="72">
        <v>0</v>
      </c>
      <c r="K438" s="72">
        <v>0</v>
      </c>
      <c r="L438" s="72">
        <v>0</v>
      </c>
      <c r="M438" s="72">
        <v>0</v>
      </c>
      <c r="N438" s="72">
        <v>0</v>
      </c>
      <c r="O438" s="72">
        <v>0</v>
      </c>
      <c r="P438" s="72">
        <v>0</v>
      </c>
      <c r="Q438" s="72">
        <v>0</v>
      </c>
      <c r="R438" s="82">
        <f t="shared" si="15"/>
        <v>0</v>
      </c>
    </row>
    <row r="439" spans="1:18" x14ac:dyDescent="0.25">
      <c r="A439" s="67">
        <v>7000</v>
      </c>
      <c r="B439" s="132"/>
      <c r="C439" s="69">
        <v>7481</v>
      </c>
      <c r="D439" s="70" t="s">
        <v>647</v>
      </c>
      <c r="E439" s="85"/>
      <c r="F439" s="72">
        <v>0</v>
      </c>
      <c r="G439" s="72">
        <v>0</v>
      </c>
      <c r="H439" s="72">
        <v>0</v>
      </c>
      <c r="I439" s="72">
        <v>0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82">
        <f t="shared" si="15"/>
        <v>0</v>
      </c>
    </row>
    <row r="440" spans="1:18" x14ac:dyDescent="0.25">
      <c r="A440" s="67">
        <v>7000</v>
      </c>
      <c r="B440" s="132"/>
      <c r="C440" s="69">
        <v>7491</v>
      </c>
      <c r="D440" s="70" t="s">
        <v>648</v>
      </c>
      <c r="E440" s="85"/>
      <c r="F440" s="72">
        <v>0</v>
      </c>
      <c r="G440" s="72">
        <v>0</v>
      </c>
      <c r="H440" s="72">
        <v>0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82">
        <f t="shared" si="15"/>
        <v>0</v>
      </c>
    </row>
    <row r="441" spans="1:18" x14ac:dyDescent="0.25">
      <c r="A441" s="67">
        <v>7000</v>
      </c>
      <c r="B441" s="132"/>
      <c r="C441" s="69">
        <v>7511</v>
      </c>
      <c r="D441" s="70" t="s">
        <v>649</v>
      </c>
      <c r="E441" s="85"/>
      <c r="F441" s="72">
        <v>0</v>
      </c>
      <c r="G441" s="72">
        <v>0</v>
      </c>
      <c r="H441" s="72">
        <v>0</v>
      </c>
      <c r="I441" s="72">
        <v>0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82">
        <f t="shared" si="15"/>
        <v>0</v>
      </c>
    </row>
    <row r="442" spans="1:18" x14ac:dyDescent="0.25">
      <c r="A442" s="67">
        <v>7000</v>
      </c>
      <c r="B442" s="132"/>
      <c r="C442" s="69">
        <v>7521</v>
      </c>
      <c r="D442" s="70" t="s">
        <v>650</v>
      </c>
      <c r="E442" s="85"/>
      <c r="F442" s="72">
        <v>0</v>
      </c>
      <c r="G442" s="72">
        <v>0</v>
      </c>
      <c r="H442" s="72">
        <v>0</v>
      </c>
      <c r="I442" s="72">
        <v>0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82">
        <f t="shared" si="15"/>
        <v>0</v>
      </c>
    </row>
    <row r="443" spans="1:18" x14ac:dyDescent="0.25">
      <c r="A443" s="67">
        <v>7000</v>
      </c>
      <c r="B443" s="132"/>
      <c r="C443" s="69">
        <v>7531</v>
      </c>
      <c r="D443" s="70" t="s">
        <v>651</v>
      </c>
      <c r="E443" s="85"/>
      <c r="F443" s="72">
        <v>0</v>
      </c>
      <c r="G443" s="72">
        <v>0</v>
      </c>
      <c r="H443" s="72">
        <v>0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82">
        <f t="shared" si="15"/>
        <v>0</v>
      </c>
    </row>
    <row r="444" spans="1:18" x14ac:dyDescent="0.25">
      <c r="A444" s="67">
        <v>7000</v>
      </c>
      <c r="B444" s="132"/>
      <c r="C444" s="69">
        <v>7541</v>
      </c>
      <c r="D444" s="70" t="s">
        <v>652</v>
      </c>
      <c r="E444" s="85"/>
      <c r="F444" s="72">
        <v>0</v>
      </c>
      <c r="G444" s="72">
        <v>0</v>
      </c>
      <c r="H444" s="72">
        <v>0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82">
        <f t="shared" si="15"/>
        <v>0</v>
      </c>
    </row>
    <row r="445" spans="1:18" x14ac:dyDescent="0.25">
      <c r="A445" s="67">
        <v>7000</v>
      </c>
      <c r="B445" s="132"/>
      <c r="C445" s="69">
        <v>7551</v>
      </c>
      <c r="D445" s="70" t="s">
        <v>653</v>
      </c>
      <c r="E445" s="85"/>
      <c r="F445" s="72">
        <v>0</v>
      </c>
      <c r="G445" s="72">
        <v>0</v>
      </c>
      <c r="H445" s="72">
        <v>0</v>
      </c>
      <c r="I445" s="72">
        <v>0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2">
        <v>0</v>
      </c>
      <c r="P445" s="72">
        <v>0</v>
      </c>
      <c r="Q445" s="72">
        <v>0</v>
      </c>
      <c r="R445" s="82">
        <f t="shared" si="15"/>
        <v>0</v>
      </c>
    </row>
    <row r="446" spans="1:18" x14ac:dyDescent="0.25">
      <c r="A446" s="67">
        <v>7000</v>
      </c>
      <c r="B446" s="132"/>
      <c r="C446" s="69">
        <v>7561</v>
      </c>
      <c r="D446" s="70" t="s">
        <v>654</v>
      </c>
      <c r="E446" s="85"/>
      <c r="F446" s="72">
        <v>0</v>
      </c>
      <c r="G446" s="72">
        <v>0</v>
      </c>
      <c r="H446" s="72">
        <v>0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82">
        <f t="shared" si="15"/>
        <v>0</v>
      </c>
    </row>
    <row r="447" spans="1:18" x14ac:dyDescent="0.25">
      <c r="A447" s="67">
        <v>7000</v>
      </c>
      <c r="B447" s="132"/>
      <c r="C447" s="69">
        <v>7571</v>
      </c>
      <c r="D447" s="70" t="s">
        <v>655</v>
      </c>
      <c r="E447" s="85"/>
      <c r="F447" s="72">
        <v>0</v>
      </c>
      <c r="G447" s="72">
        <v>0</v>
      </c>
      <c r="H447" s="72">
        <v>0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2">
        <v>0</v>
      </c>
      <c r="P447" s="72">
        <v>0</v>
      </c>
      <c r="Q447" s="72">
        <v>0</v>
      </c>
      <c r="R447" s="82">
        <f t="shared" si="15"/>
        <v>0</v>
      </c>
    </row>
    <row r="448" spans="1:18" x14ac:dyDescent="0.25">
      <c r="A448" s="67">
        <v>7000</v>
      </c>
      <c r="B448" s="132"/>
      <c r="C448" s="69">
        <v>7581</v>
      </c>
      <c r="D448" s="70" t="s">
        <v>656</v>
      </c>
      <c r="E448" s="85"/>
      <c r="F448" s="72">
        <v>0</v>
      </c>
      <c r="G448" s="72">
        <v>0</v>
      </c>
      <c r="H448" s="72">
        <v>0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82">
        <f t="shared" si="15"/>
        <v>0</v>
      </c>
    </row>
    <row r="449" spans="1:18" x14ac:dyDescent="0.25">
      <c r="A449" s="67">
        <v>7000</v>
      </c>
      <c r="B449" s="132"/>
      <c r="C449" s="69">
        <v>7582</v>
      </c>
      <c r="D449" s="70" t="s">
        <v>657</v>
      </c>
      <c r="E449" s="85"/>
      <c r="F449" s="72">
        <v>0</v>
      </c>
      <c r="G449" s="72">
        <v>0</v>
      </c>
      <c r="H449" s="72">
        <v>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2">
        <v>0</v>
      </c>
      <c r="P449" s="72">
        <v>0</v>
      </c>
      <c r="Q449" s="72">
        <v>0</v>
      </c>
      <c r="R449" s="82">
        <f t="shared" si="15"/>
        <v>0</v>
      </c>
    </row>
    <row r="450" spans="1:18" x14ac:dyDescent="0.25">
      <c r="A450" s="67">
        <v>7000</v>
      </c>
      <c r="B450" s="132"/>
      <c r="C450" s="69">
        <v>7583</v>
      </c>
      <c r="D450" s="70" t="s">
        <v>658</v>
      </c>
      <c r="E450" s="85"/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82">
        <f t="shared" si="15"/>
        <v>0</v>
      </c>
    </row>
    <row r="451" spans="1:18" x14ac:dyDescent="0.25">
      <c r="A451" s="67">
        <v>7000</v>
      </c>
      <c r="B451" s="132"/>
      <c r="C451" s="69">
        <v>7591</v>
      </c>
      <c r="D451" s="70" t="s">
        <v>659</v>
      </c>
      <c r="E451" s="85"/>
      <c r="F451" s="72">
        <v>0</v>
      </c>
      <c r="G451" s="72">
        <v>0</v>
      </c>
      <c r="H451" s="72">
        <v>0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82">
        <f t="shared" si="15"/>
        <v>0</v>
      </c>
    </row>
    <row r="452" spans="1:18" x14ac:dyDescent="0.25">
      <c r="A452" s="67">
        <v>7000</v>
      </c>
      <c r="B452" s="132"/>
      <c r="C452" s="69">
        <v>7611</v>
      </c>
      <c r="D452" s="70" t="s">
        <v>660</v>
      </c>
      <c r="E452" s="85"/>
      <c r="F452" s="72">
        <v>0</v>
      </c>
      <c r="G452" s="72">
        <v>0</v>
      </c>
      <c r="H452" s="72">
        <v>0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  <c r="P452" s="72">
        <v>0</v>
      </c>
      <c r="Q452" s="72">
        <v>0</v>
      </c>
      <c r="R452" s="82">
        <f t="shared" si="15"/>
        <v>0</v>
      </c>
    </row>
    <row r="453" spans="1:18" x14ac:dyDescent="0.25">
      <c r="A453" s="67">
        <v>7000</v>
      </c>
      <c r="B453" s="132"/>
      <c r="C453" s="69">
        <v>7621</v>
      </c>
      <c r="D453" s="70" t="s">
        <v>661</v>
      </c>
      <c r="E453" s="85"/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82">
        <f t="shared" si="15"/>
        <v>0</v>
      </c>
    </row>
    <row r="454" spans="1:18" x14ac:dyDescent="0.25">
      <c r="A454" s="67">
        <v>7000</v>
      </c>
      <c r="B454" s="132"/>
      <c r="C454" s="69">
        <v>7911</v>
      </c>
      <c r="D454" s="70" t="s">
        <v>662</v>
      </c>
      <c r="E454" s="85"/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>
        <v>0</v>
      </c>
      <c r="R454" s="82">
        <f t="shared" si="15"/>
        <v>0</v>
      </c>
    </row>
    <row r="455" spans="1:18" x14ac:dyDescent="0.25">
      <c r="A455" s="67">
        <v>7000</v>
      </c>
      <c r="B455" s="132"/>
      <c r="C455" s="69">
        <v>7921</v>
      </c>
      <c r="D455" s="70" t="s">
        <v>663</v>
      </c>
      <c r="E455" s="85"/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82">
        <f t="shared" si="15"/>
        <v>0</v>
      </c>
    </row>
    <row r="456" spans="1:18" x14ac:dyDescent="0.25">
      <c r="A456" s="67">
        <v>7000</v>
      </c>
      <c r="B456" s="132"/>
      <c r="C456" s="69">
        <v>7922</v>
      </c>
      <c r="D456" s="70" t="s">
        <v>664</v>
      </c>
      <c r="E456" s="85"/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  <c r="P456" s="72">
        <v>0</v>
      </c>
      <c r="Q456" s="72">
        <v>0</v>
      </c>
      <c r="R456" s="82">
        <f t="shared" si="15"/>
        <v>0</v>
      </c>
    </row>
    <row r="457" spans="1:18" x14ac:dyDescent="0.25">
      <c r="A457" s="67">
        <v>7000</v>
      </c>
      <c r="B457" s="132"/>
      <c r="C457" s="69">
        <v>7923</v>
      </c>
      <c r="D457" s="70" t="s">
        <v>665</v>
      </c>
      <c r="E457" s="85"/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v>0</v>
      </c>
      <c r="L457" s="72">
        <v>0</v>
      </c>
      <c r="M457" s="72">
        <v>0</v>
      </c>
      <c r="N457" s="72">
        <v>0</v>
      </c>
      <c r="O457" s="72">
        <v>0</v>
      </c>
      <c r="P457" s="72">
        <v>0</v>
      </c>
      <c r="Q457" s="72">
        <v>0</v>
      </c>
      <c r="R457" s="82">
        <f t="shared" si="15"/>
        <v>0</v>
      </c>
    </row>
    <row r="458" spans="1:18" x14ac:dyDescent="0.25">
      <c r="A458" s="67">
        <v>7000</v>
      </c>
      <c r="B458" s="132"/>
      <c r="C458" s="69">
        <v>7924</v>
      </c>
      <c r="D458" s="70" t="s">
        <v>666</v>
      </c>
      <c r="E458" s="85"/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  <c r="P458" s="72">
        <v>0</v>
      </c>
      <c r="Q458" s="72">
        <v>0</v>
      </c>
      <c r="R458" s="82">
        <f t="shared" si="15"/>
        <v>0</v>
      </c>
    </row>
    <row r="459" spans="1:18" x14ac:dyDescent="0.25">
      <c r="A459" s="67">
        <v>7000</v>
      </c>
      <c r="B459" s="132"/>
      <c r="C459" s="69">
        <v>7991</v>
      </c>
      <c r="D459" s="70" t="s">
        <v>667</v>
      </c>
      <c r="E459" s="85"/>
      <c r="F459" s="72">
        <v>0</v>
      </c>
      <c r="G459" s="72">
        <v>0</v>
      </c>
      <c r="H459" s="72">
        <v>0</v>
      </c>
      <c r="I459" s="72">
        <v>0</v>
      </c>
      <c r="J459" s="72">
        <v>0</v>
      </c>
      <c r="K459" s="72">
        <v>0</v>
      </c>
      <c r="L459" s="72">
        <v>0</v>
      </c>
      <c r="M459" s="72">
        <v>0</v>
      </c>
      <c r="N459" s="72">
        <v>0</v>
      </c>
      <c r="O459" s="72">
        <v>0</v>
      </c>
      <c r="P459" s="72">
        <v>0</v>
      </c>
      <c r="Q459" s="72">
        <v>0</v>
      </c>
      <c r="R459" s="82">
        <f t="shared" si="15"/>
        <v>0</v>
      </c>
    </row>
    <row r="460" spans="1:18" x14ac:dyDescent="0.25">
      <c r="A460" s="67">
        <v>7000</v>
      </c>
      <c r="B460" s="132"/>
      <c r="C460" s="69">
        <v>7992</v>
      </c>
      <c r="D460" s="70" t="s">
        <v>493</v>
      </c>
      <c r="E460" s="85"/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82">
        <f t="shared" si="15"/>
        <v>0</v>
      </c>
    </row>
    <row r="461" spans="1:18" x14ac:dyDescent="0.25">
      <c r="A461" s="67">
        <v>7000</v>
      </c>
      <c r="B461" s="132"/>
      <c r="C461" s="69">
        <v>7993</v>
      </c>
      <c r="D461" s="70" t="s">
        <v>668</v>
      </c>
      <c r="E461" s="85"/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  <c r="P461" s="72">
        <v>0</v>
      </c>
      <c r="Q461" s="72">
        <v>0</v>
      </c>
      <c r="R461" s="82">
        <f t="shared" si="15"/>
        <v>0</v>
      </c>
    </row>
    <row r="462" spans="1:18" x14ac:dyDescent="0.25">
      <c r="A462" s="67">
        <v>7000</v>
      </c>
      <c r="B462" s="132"/>
      <c r="C462" s="69">
        <v>7994</v>
      </c>
      <c r="D462" s="70" t="s">
        <v>669</v>
      </c>
      <c r="E462" s="85"/>
      <c r="F462" s="72">
        <v>0</v>
      </c>
      <c r="G462" s="72">
        <v>0</v>
      </c>
      <c r="H462" s="72">
        <v>0</v>
      </c>
      <c r="I462" s="72">
        <v>0</v>
      </c>
      <c r="J462" s="72">
        <v>0</v>
      </c>
      <c r="K462" s="72">
        <v>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82">
        <f t="shared" si="15"/>
        <v>0</v>
      </c>
    </row>
    <row r="463" spans="1:18" x14ac:dyDescent="0.25">
      <c r="A463" s="67">
        <v>7000</v>
      </c>
      <c r="B463" s="132"/>
      <c r="C463" s="69">
        <v>7995</v>
      </c>
      <c r="D463" s="70" t="s">
        <v>670</v>
      </c>
      <c r="E463" s="85"/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  <c r="P463" s="72">
        <v>0</v>
      </c>
      <c r="Q463" s="72">
        <v>0</v>
      </c>
      <c r="R463" s="82">
        <f t="shared" si="15"/>
        <v>0</v>
      </c>
    </row>
    <row r="464" spans="1:18" x14ac:dyDescent="0.25">
      <c r="A464" s="74" t="s">
        <v>699</v>
      </c>
      <c r="B464" s="133"/>
      <c r="C464" s="74"/>
      <c r="D464" s="74"/>
      <c r="E464" s="74"/>
      <c r="F464" s="75">
        <f>SUM(F415:F463)</f>
        <v>0</v>
      </c>
      <c r="G464" s="75">
        <f t="shared" ref="G464:Q464" si="16">SUM(G415:G463)</f>
        <v>0</v>
      </c>
      <c r="H464" s="75">
        <f t="shared" si="16"/>
        <v>0</v>
      </c>
      <c r="I464" s="75">
        <f t="shared" si="16"/>
        <v>0</v>
      </c>
      <c r="J464" s="75">
        <f t="shared" si="16"/>
        <v>0</v>
      </c>
      <c r="K464" s="75">
        <f t="shared" si="16"/>
        <v>0</v>
      </c>
      <c r="L464" s="75">
        <f t="shared" si="16"/>
        <v>0</v>
      </c>
      <c r="M464" s="75">
        <f t="shared" si="16"/>
        <v>0</v>
      </c>
      <c r="N464" s="75">
        <f t="shared" si="16"/>
        <v>0</v>
      </c>
      <c r="O464" s="75">
        <f t="shared" si="16"/>
        <v>0</v>
      </c>
      <c r="P464" s="75">
        <f t="shared" si="16"/>
        <v>0</v>
      </c>
      <c r="Q464" s="75">
        <f t="shared" si="16"/>
        <v>0</v>
      </c>
      <c r="R464" s="76">
        <f>SUM(R415:R463)</f>
        <v>0</v>
      </c>
    </row>
    <row r="465" spans="1:18" x14ac:dyDescent="0.25">
      <c r="A465" s="80"/>
      <c r="B465" s="134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73"/>
    </row>
    <row r="466" spans="1:18" x14ac:dyDescent="0.25">
      <c r="A466" s="67">
        <v>9000</v>
      </c>
      <c r="B466" s="132"/>
      <c r="C466" s="69">
        <v>9111</v>
      </c>
      <c r="D466" s="70" t="s">
        <v>671</v>
      </c>
      <c r="E466" s="85"/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82">
        <f t="shared" ref="R466:R491" si="17">SUM(F466:Q466)</f>
        <v>0</v>
      </c>
    </row>
    <row r="467" spans="1:18" x14ac:dyDescent="0.25">
      <c r="A467" s="67">
        <v>9000</v>
      </c>
      <c r="B467" s="132"/>
      <c r="C467" s="69">
        <v>9121</v>
      </c>
      <c r="D467" s="70" t="s">
        <v>672</v>
      </c>
      <c r="E467" s="85"/>
      <c r="F467" s="72">
        <v>0</v>
      </c>
      <c r="G467" s="72">
        <v>0</v>
      </c>
      <c r="H467" s="72">
        <v>0</v>
      </c>
      <c r="I467" s="72">
        <v>0</v>
      </c>
      <c r="J467" s="72">
        <v>0</v>
      </c>
      <c r="K467" s="72">
        <v>0</v>
      </c>
      <c r="L467" s="72">
        <v>0</v>
      </c>
      <c r="M467" s="72">
        <v>0</v>
      </c>
      <c r="N467" s="72">
        <v>0</v>
      </c>
      <c r="O467" s="72">
        <v>0</v>
      </c>
      <c r="P467" s="72">
        <v>0</v>
      </c>
      <c r="Q467" s="72">
        <v>0</v>
      </c>
      <c r="R467" s="82">
        <f t="shared" si="17"/>
        <v>0</v>
      </c>
    </row>
    <row r="468" spans="1:18" x14ac:dyDescent="0.25">
      <c r="A468" s="67">
        <v>9000</v>
      </c>
      <c r="B468" s="132"/>
      <c r="C468" s="69">
        <v>9131</v>
      </c>
      <c r="D468" s="70" t="s">
        <v>673</v>
      </c>
      <c r="E468" s="85"/>
      <c r="F468" s="72">
        <v>0</v>
      </c>
      <c r="G468" s="72">
        <v>0</v>
      </c>
      <c r="H468" s="72">
        <v>0</v>
      </c>
      <c r="I468" s="72">
        <v>0</v>
      </c>
      <c r="J468" s="72">
        <v>0</v>
      </c>
      <c r="K468" s="72">
        <v>0</v>
      </c>
      <c r="L468" s="72">
        <v>0</v>
      </c>
      <c r="M468" s="72">
        <v>0</v>
      </c>
      <c r="N468" s="72">
        <v>0</v>
      </c>
      <c r="O468" s="72">
        <v>0</v>
      </c>
      <c r="P468" s="72">
        <v>0</v>
      </c>
      <c r="Q468" s="72">
        <v>0</v>
      </c>
      <c r="R468" s="82">
        <f t="shared" si="17"/>
        <v>0</v>
      </c>
    </row>
    <row r="469" spans="1:18" x14ac:dyDescent="0.25">
      <c r="A469" s="67">
        <v>9000</v>
      </c>
      <c r="B469" s="132"/>
      <c r="C469" s="69">
        <v>9141</v>
      </c>
      <c r="D469" s="70" t="s">
        <v>674</v>
      </c>
      <c r="E469" s="85"/>
      <c r="F469" s="72">
        <v>0</v>
      </c>
      <c r="G469" s="72">
        <v>0</v>
      </c>
      <c r="H469" s="72">
        <v>0</v>
      </c>
      <c r="I469" s="72">
        <v>0</v>
      </c>
      <c r="J469" s="72">
        <v>0</v>
      </c>
      <c r="K469" s="72">
        <v>0</v>
      </c>
      <c r="L469" s="72">
        <v>0</v>
      </c>
      <c r="M469" s="72">
        <v>0</v>
      </c>
      <c r="N469" s="72">
        <v>0</v>
      </c>
      <c r="O469" s="72">
        <v>0</v>
      </c>
      <c r="P469" s="72">
        <v>0</v>
      </c>
      <c r="Q469" s="72">
        <v>0</v>
      </c>
      <c r="R469" s="82">
        <f t="shared" si="17"/>
        <v>0</v>
      </c>
    </row>
    <row r="470" spans="1:18" x14ac:dyDescent="0.25">
      <c r="A470" s="67">
        <v>9000</v>
      </c>
      <c r="B470" s="132"/>
      <c r="C470" s="69">
        <v>9151</v>
      </c>
      <c r="D470" s="70" t="s">
        <v>675</v>
      </c>
      <c r="E470" s="85"/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82">
        <f t="shared" si="17"/>
        <v>0</v>
      </c>
    </row>
    <row r="471" spans="1:18" x14ac:dyDescent="0.25">
      <c r="A471" s="67">
        <v>9000</v>
      </c>
      <c r="B471" s="132"/>
      <c r="C471" s="69">
        <v>9161</v>
      </c>
      <c r="D471" s="70" t="s">
        <v>676</v>
      </c>
      <c r="E471" s="85"/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P471" s="72">
        <v>0</v>
      </c>
      <c r="Q471" s="72">
        <v>0</v>
      </c>
      <c r="R471" s="82">
        <f t="shared" si="17"/>
        <v>0</v>
      </c>
    </row>
    <row r="472" spans="1:18" x14ac:dyDescent="0.25">
      <c r="A472" s="67">
        <v>9000</v>
      </c>
      <c r="B472" s="132"/>
      <c r="C472" s="69">
        <v>9171</v>
      </c>
      <c r="D472" s="70" t="s">
        <v>677</v>
      </c>
      <c r="E472" s="85"/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82">
        <f t="shared" si="17"/>
        <v>0</v>
      </c>
    </row>
    <row r="473" spans="1:18" x14ac:dyDescent="0.25">
      <c r="A473" s="67">
        <v>9000</v>
      </c>
      <c r="B473" s="132"/>
      <c r="C473" s="69">
        <v>9181</v>
      </c>
      <c r="D473" s="70" t="s">
        <v>678</v>
      </c>
      <c r="E473" s="85"/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82">
        <f t="shared" si="17"/>
        <v>0</v>
      </c>
    </row>
    <row r="474" spans="1:18" x14ac:dyDescent="0.25">
      <c r="A474" s="67">
        <v>9000</v>
      </c>
      <c r="B474" s="132"/>
      <c r="C474" s="69">
        <v>9211</v>
      </c>
      <c r="D474" s="70" t="s">
        <v>679</v>
      </c>
      <c r="E474" s="85"/>
      <c r="F474" s="72">
        <v>0</v>
      </c>
      <c r="G474" s="72">
        <v>0</v>
      </c>
      <c r="H474" s="72">
        <v>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82">
        <f t="shared" si="17"/>
        <v>0</v>
      </c>
    </row>
    <row r="475" spans="1:18" x14ac:dyDescent="0.25">
      <c r="A475" s="67">
        <v>9000</v>
      </c>
      <c r="B475" s="132"/>
      <c r="C475" s="69">
        <v>9221</v>
      </c>
      <c r="D475" s="70" t="s">
        <v>680</v>
      </c>
      <c r="E475" s="85"/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82">
        <f t="shared" si="17"/>
        <v>0</v>
      </c>
    </row>
    <row r="476" spans="1:18" x14ac:dyDescent="0.25">
      <c r="A476" s="67">
        <v>9000</v>
      </c>
      <c r="B476" s="132"/>
      <c r="C476" s="69">
        <v>9231</v>
      </c>
      <c r="D476" s="70" t="s">
        <v>681</v>
      </c>
      <c r="E476" s="85"/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0</v>
      </c>
      <c r="L476" s="72">
        <v>0</v>
      </c>
      <c r="M476" s="72">
        <v>0</v>
      </c>
      <c r="N476" s="72">
        <v>0</v>
      </c>
      <c r="O476" s="72">
        <v>0</v>
      </c>
      <c r="P476" s="72">
        <v>0</v>
      </c>
      <c r="Q476" s="72">
        <v>0</v>
      </c>
      <c r="R476" s="82">
        <f t="shared" si="17"/>
        <v>0</v>
      </c>
    </row>
    <row r="477" spans="1:18" x14ac:dyDescent="0.25">
      <c r="A477" s="67">
        <v>9000</v>
      </c>
      <c r="B477" s="132"/>
      <c r="C477" s="69">
        <v>9241</v>
      </c>
      <c r="D477" s="70" t="s">
        <v>682</v>
      </c>
      <c r="E477" s="85"/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2">
        <v>0</v>
      </c>
      <c r="P477" s="72">
        <v>0</v>
      </c>
      <c r="Q477" s="72">
        <v>0</v>
      </c>
      <c r="R477" s="82">
        <f t="shared" si="17"/>
        <v>0</v>
      </c>
    </row>
    <row r="478" spans="1:18" x14ac:dyDescent="0.25">
      <c r="A478" s="67">
        <v>9000</v>
      </c>
      <c r="B478" s="132"/>
      <c r="C478" s="69">
        <v>9251</v>
      </c>
      <c r="D478" s="70" t="s">
        <v>683</v>
      </c>
      <c r="E478" s="85"/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P478" s="72">
        <v>0</v>
      </c>
      <c r="Q478" s="72">
        <v>0</v>
      </c>
      <c r="R478" s="82">
        <f t="shared" si="17"/>
        <v>0</v>
      </c>
    </row>
    <row r="479" spans="1:18" x14ac:dyDescent="0.25">
      <c r="A479" s="67">
        <v>9000</v>
      </c>
      <c r="B479" s="132"/>
      <c r="C479" s="69">
        <v>9261</v>
      </c>
      <c r="D479" s="70" t="s">
        <v>684</v>
      </c>
      <c r="E479" s="85"/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82">
        <f t="shared" si="17"/>
        <v>0</v>
      </c>
    </row>
    <row r="480" spans="1:18" x14ac:dyDescent="0.25">
      <c r="A480" s="67">
        <v>9000</v>
      </c>
      <c r="B480" s="132"/>
      <c r="C480" s="69">
        <v>9271</v>
      </c>
      <c r="D480" s="70" t="s">
        <v>685</v>
      </c>
      <c r="E480" s="85"/>
      <c r="F480" s="72">
        <v>0</v>
      </c>
      <c r="G480" s="72">
        <v>0</v>
      </c>
      <c r="H480" s="72">
        <v>0</v>
      </c>
      <c r="I480" s="72">
        <v>0</v>
      </c>
      <c r="J480" s="72">
        <v>0</v>
      </c>
      <c r="K480" s="72">
        <v>0</v>
      </c>
      <c r="L480" s="72">
        <v>0</v>
      </c>
      <c r="M480" s="72">
        <v>0</v>
      </c>
      <c r="N480" s="72">
        <v>0</v>
      </c>
      <c r="O480" s="72">
        <v>0</v>
      </c>
      <c r="P480" s="72">
        <v>0</v>
      </c>
      <c r="Q480" s="72">
        <v>0</v>
      </c>
      <c r="R480" s="82">
        <f t="shared" si="17"/>
        <v>0</v>
      </c>
    </row>
    <row r="481" spans="1:123" x14ac:dyDescent="0.25">
      <c r="A481" s="67">
        <v>9000</v>
      </c>
      <c r="B481" s="132"/>
      <c r="C481" s="69">
        <v>9281</v>
      </c>
      <c r="D481" s="70" t="s">
        <v>686</v>
      </c>
      <c r="E481" s="85"/>
      <c r="F481" s="72">
        <v>0</v>
      </c>
      <c r="G481" s="72">
        <v>0</v>
      </c>
      <c r="H481" s="72">
        <v>0</v>
      </c>
      <c r="I481" s="72">
        <v>0</v>
      </c>
      <c r="J481" s="72">
        <v>0</v>
      </c>
      <c r="K481" s="72">
        <v>0</v>
      </c>
      <c r="L481" s="72">
        <v>0</v>
      </c>
      <c r="M481" s="72">
        <v>0</v>
      </c>
      <c r="N481" s="72">
        <v>0</v>
      </c>
      <c r="O481" s="72">
        <v>0</v>
      </c>
      <c r="P481" s="72">
        <v>0</v>
      </c>
      <c r="Q481" s="72">
        <v>0</v>
      </c>
      <c r="R481" s="82">
        <f t="shared" si="17"/>
        <v>0</v>
      </c>
    </row>
    <row r="482" spans="1:123" x14ac:dyDescent="0.25">
      <c r="A482" s="67">
        <v>9000</v>
      </c>
      <c r="B482" s="132"/>
      <c r="C482" s="69">
        <v>9311</v>
      </c>
      <c r="D482" s="70" t="s">
        <v>687</v>
      </c>
      <c r="E482" s="85"/>
      <c r="F482" s="72">
        <v>0</v>
      </c>
      <c r="G482" s="72">
        <v>0</v>
      </c>
      <c r="H482" s="72">
        <v>0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2">
        <v>0</v>
      </c>
      <c r="P482" s="72">
        <v>0</v>
      </c>
      <c r="Q482" s="72">
        <v>0</v>
      </c>
      <c r="R482" s="82">
        <f t="shared" si="17"/>
        <v>0</v>
      </c>
    </row>
    <row r="483" spans="1:123" x14ac:dyDescent="0.25">
      <c r="A483" s="67">
        <v>9000</v>
      </c>
      <c r="B483" s="132"/>
      <c r="C483" s="69">
        <v>9321</v>
      </c>
      <c r="D483" s="70" t="s">
        <v>688</v>
      </c>
      <c r="E483" s="85"/>
      <c r="F483" s="72">
        <v>0</v>
      </c>
      <c r="G483" s="72">
        <v>0</v>
      </c>
      <c r="H483" s="72">
        <v>0</v>
      </c>
      <c r="I483" s="72">
        <v>0</v>
      </c>
      <c r="J483" s="72">
        <v>0</v>
      </c>
      <c r="K483" s="72">
        <v>0</v>
      </c>
      <c r="L483" s="72">
        <v>0</v>
      </c>
      <c r="M483" s="72">
        <v>0</v>
      </c>
      <c r="N483" s="72">
        <v>0</v>
      </c>
      <c r="O483" s="72">
        <v>0</v>
      </c>
      <c r="P483" s="72">
        <v>0</v>
      </c>
      <c r="Q483" s="72">
        <v>0</v>
      </c>
      <c r="R483" s="82">
        <f t="shared" si="17"/>
        <v>0</v>
      </c>
    </row>
    <row r="484" spans="1:123" x14ac:dyDescent="0.25">
      <c r="A484" s="67">
        <v>9000</v>
      </c>
      <c r="B484" s="132"/>
      <c r="C484" s="69">
        <v>9411</v>
      </c>
      <c r="D484" s="70" t="s">
        <v>689</v>
      </c>
      <c r="E484" s="85"/>
      <c r="F484" s="72">
        <v>0</v>
      </c>
      <c r="G484" s="72">
        <v>0</v>
      </c>
      <c r="H484" s="72">
        <v>0</v>
      </c>
      <c r="I484" s="72">
        <v>0</v>
      </c>
      <c r="J484" s="72">
        <v>0</v>
      </c>
      <c r="K484" s="72">
        <v>0</v>
      </c>
      <c r="L484" s="72">
        <v>0</v>
      </c>
      <c r="M484" s="72">
        <v>0</v>
      </c>
      <c r="N484" s="72">
        <v>0</v>
      </c>
      <c r="O484" s="72">
        <v>0</v>
      </c>
      <c r="P484" s="72">
        <v>0</v>
      </c>
      <c r="Q484" s="72">
        <v>0</v>
      </c>
      <c r="R484" s="82">
        <f t="shared" si="17"/>
        <v>0</v>
      </c>
    </row>
    <row r="485" spans="1:123" x14ac:dyDescent="0.25">
      <c r="A485" s="67">
        <v>9000</v>
      </c>
      <c r="B485" s="132"/>
      <c r="C485" s="69">
        <v>9421</v>
      </c>
      <c r="D485" s="70" t="s">
        <v>690</v>
      </c>
      <c r="E485" s="85"/>
      <c r="F485" s="72">
        <v>0</v>
      </c>
      <c r="G485" s="72">
        <v>0</v>
      </c>
      <c r="H485" s="72">
        <v>0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2">
        <v>0</v>
      </c>
      <c r="P485" s="72">
        <v>0</v>
      </c>
      <c r="Q485" s="72">
        <v>0</v>
      </c>
      <c r="R485" s="82">
        <f t="shared" si="17"/>
        <v>0</v>
      </c>
    </row>
    <row r="486" spans="1:123" x14ac:dyDescent="0.25">
      <c r="A486" s="67">
        <v>9000</v>
      </c>
      <c r="B486" s="132"/>
      <c r="C486" s="69">
        <v>9511</v>
      </c>
      <c r="D486" s="70" t="s">
        <v>691</v>
      </c>
      <c r="E486" s="85"/>
      <c r="F486" s="72">
        <v>0</v>
      </c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82">
        <f t="shared" si="17"/>
        <v>0</v>
      </c>
    </row>
    <row r="487" spans="1:123" x14ac:dyDescent="0.25">
      <c r="A487" s="67">
        <v>9000</v>
      </c>
      <c r="B487" s="132"/>
      <c r="C487" s="69">
        <v>9521</v>
      </c>
      <c r="D487" s="70" t="s">
        <v>692</v>
      </c>
      <c r="E487" s="85"/>
      <c r="F487" s="72">
        <v>0</v>
      </c>
      <c r="G487" s="72">
        <v>0</v>
      </c>
      <c r="H487" s="72">
        <v>0</v>
      </c>
      <c r="I487" s="72">
        <v>0</v>
      </c>
      <c r="J487" s="72">
        <v>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82">
        <f t="shared" si="17"/>
        <v>0</v>
      </c>
    </row>
    <row r="488" spans="1:123" x14ac:dyDescent="0.25">
      <c r="A488" s="67">
        <v>9000</v>
      </c>
      <c r="B488" s="132"/>
      <c r="C488" s="69">
        <v>9611</v>
      </c>
      <c r="D488" s="70" t="s">
        <v>693</v>
      </c>
      <c r="E488" s="85"/>
      <c r="F488" s="72">
        <v>0</v>
      </c>
      <c r="G488" s="72">
        <v>0</v>
      </c>
      <c r="H488" s="72">
        <v>0</v>
      </c>
      <c r="I488" s="72">
        <v>0</v>
      </c>
      <c r="J488" s="72">
        <v>0</v>
      </c>
      <c r="K488" s="72">
        <v>0</v>
      </c>
      <c r="L488" s="72">
        <v>0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82">
        <f t="shared" si="17"/>
        <v>0</v>
      </c>
    </row>
    <row r="489" spans="1:123" x14ac:dyDescent="0.25">
      <c r="A489" s="67">
        <v>9000</v>
      </c>
      <c r="B489" s="132"/>
      <c r="C489" s="69">
        <v>9621</v>
      </c>
      <c r="D489" s="70" t="s">
        <v>694</v>
      </c>
      <c r="E489" s="85"/>
      <c r="F489" s="72">
        <v>0</v>
      </c>
      <c r="G489" s="72">
        <v>0</v>
      </c>
      <c r="H489" s="72">
        <v>0</v>
      </c>
      <c r="I489" s="72">
        <v>0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82">
        <f t="shared" si="17"/>
        <v>0</v>
      </c>
    </row>
    <row r="490" spans="1:123" x14ac:dyDescent="0.25">
      <c r="A490" s="67">
        <v>9000</v>
      </c>
      <c r="B490" s="132"/>
      <c r="C490" s="69">
        <v>9911</v>
      </c>
      <c r="D490" s="70" t="s">
        <v>695</v>
      </c>
      <c r="E490" s="85"/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82">
        <f t="shared" si="17"/>
        <v>0</v>
      </c>
    </row>
    <row r="491" spans="1:123" x14ac:dyDescent="0.25">
      <c r="A491" s="67">
        <v>9000</v>
      </c>
      <c r="B491" s="132"/>
      <c r="C491" s="69">
        <v>9912</v>
      </c>
      <c r="D491" s="70" t="s">
        <v>696</v>
      </c>
      <c r="E491" s="85"/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82">
        <f t="shared" si="17"/>
        <v>0</v>
      </c>
    </row>
    <row r="492" spans="1:123" x14ac:dyDescent="0.25">
      <c r="A492" s="74" t="s">
        <v>697</v>
      </c>
      <c r="B492" s="133"/>
      <c r="C492" s="74"/>
      <c r="D492" s="74"/>
      <c r="E492" s="74"/>
      <c r="F492" s="75">
        <f>SUM(F466:F491)</f>
        <v>0</v>
      </c>
      <c r="G492" s="75">
        <f t="shared" ref="G492:Q492" si="18">SUM(G466:G491)</f>
        <v>0</v>
      </c>
      <c r="H492" s="75">
        <f t="shared" si="18"/>
        <v>0</v>
      </c>
      <c r="I492" s="75">
        <f t="shared" si="18"/>
        <v>0</v>
      </c>
      <c r="J492" s="75">
        <f t="shared" si="18"/>
        <v>0</v>
      </c>
      <c r="K492" s="75">
        <f t="shared" si="18"/>
        <v>0</v>
      </c>
      <c r="L492" s="75">
        <f t="shared" si="18"/>
        <v>0</v>
      </c>
      <c r="M492" s="75">
        <f t="shared" si="18"/>
        <v>0</v>
      </c>
      <c r="N492" s="75">
        <f t="shared" si="18"/>
        <v>0</v>
      </c>
      <c r="O492" s="75">
        <f t="shared" si="18"/>
        <v>0</v>
      </c>
      <c r="P492" s="75">
        <f t="shared" si="18"/>
        <v>0</v>
      </c>
      <c r="Q492" s="75">
        <f t="shared" si="18"/>
        <v>0</v>
      </c>
      <c r="R492" s="73">
        <f>SUM(R466:R491)</f>
        <v>0</v>
      </c>
    </row>
    <row r="493" spans="1:123" x14ac:dyDescent="0.25">
      <c r="A493" s="91" t="s">
        <v>252</v>
      </c>
      <c r="B493" s="135"/>
      <c r="C493" s="92"/>
      <c r="D493" s="92"/>
      <c r="E493" s="93"/>
      <c r="F493" s="89">
        <f>+F89+F161+F270+F328+F382+F413+F464+F492</f>
        <v>91668.609999999986</v>
      </c>
      <c r="G493" s="59">
        <f t="shared" ref="G493:R493" si="19">+G89+G161+G270+G328+G382+G413+G464+G492</f>
        <v>47849.30999999999</v>
      </c>
      <c r="H493" s="59">
        <f t="shared" si="19"/>
        <v>46770.109999999986</v>
      </c>
      <c r="I493" s="59">
        <f t="shared" si="19"/>
        <v>46770.109999999986</v>
      </c>
      <c r="J493" s="59">
        <f t="shared" si="19"/>
        <v>46770.109999999986</v>
      </c>
      <c r="K493" s="59">
        <f t="shared" si="19"/>
        <v>46770.109999999986</v>
      </c>
      <c r="L493" s="59">
        <f t="shared" si="19"/>
        <v>50568.609999999993</v>
      </c>
      <c r="M493" s="59">
        <f t="shared" si="19"/>
        <v>47849.30999999999</v>
      </c>
      <c r="N493" s="59">
        <f t="shared" si="19"/>
        <v>46770.109999999986</v>
      </c>
      <c r="O493" s="59">
        <f t="shared" si="19"/>
        <v>46770.109999999986</v>
      </c>
      <c r="P493" s="59">
        <f t="shared" si="19"/>
        <v>46770.109999999986</v>
      </c>
      <c r="Q493" s="59">
        <f t="shared" si="19"/>
        <v>113421.13</v>
      </c>
      <c r="R493" s="59">
        <f t="shared" si="19"/>
        <v>678747.73999999987</v>
      </c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/>
      <c r="AX493" s="62"/>
      <c r="AY493" s="62"/>
      <c r="AZ493" s="62"/>
      <c r="BA493" s="62"/>
      <c r="BB493" s="62"/>
      <c r="BC493" s="62"/>
      <c r="BD493" s="62"/>
      <c r="BE493" s="62"/>
      <c r="BF493" s="62"/>
      <c r="BG493" s="62"/>
      <c r="BH493" s="62"/>
      <c r="BI493" s="62"/>
      <c r="BJ493" s="62"/>
      <c r="BK493" s="62"/>
      <c r="BL493" s="62"/>
      <c r="BM493" s="62"/>
      <c r="BN493" s="62"/>
      <c r="BO493" s="62"/>
      <c r="BP493" s="62"/>
      <c r="BQ493" s="62"/>
      <c r="BR493" s="62"/>
      <c r="BS493" s="62"/>
      <c r="BT493" s="62"/>
      <c r="BU493" s="62"/>
      <c r="BV493" s="62"/>
      <c r="BW493" s="62"/>
      <c r="BX493" s="62"/>
      <c r="BY493" s="62"/>
      <c r="BZ493" s="62"/>
      <c r="CA493" s="62"/>
      <c r="CB493" s="62"/>
      <c r="CC493" s="62"/>
      <c r="CD493" s="62"/>
      <c r="CE493" s="62"/>
      <c r="CF493" s="62"/>
      <c r="CG493" s="62"/>
      <c r="CH493" s="62"/>
      <c r="CI493" s="62"/>
      <c r="CJ493" s="62"/>
      <c r="CK493" s="62"/>
      <c r="CL493" s="62"/>
      <c r="CM493" s="62"/>
      <c r="CN493" s="62"/>
      <c r="CO493" s="62"/>
      <c r="CP493" s="62"/>
      <c r="CQ493" s="62"/>
      <c r="CR493" s="62"/>
      <c r="CS493" s="62"/>
      <c r="CT493" s="62"/>
      <c r="CU493" s="62"/>
      <c r="CV493" s="62"/>
      <c r="CW493" s="62"/>
      <c r="CX493" s="62"/>
      <c r="CY493" s="62"/>
      <c r="CZ493" s="62"/>
      <c r="DA493" s="62"/>
      <c r="DB493" s="62"/>
      <c r="DC493" s="62"/>
      <c r="DD493" s="62"/>
      <c r="DE493" s="62"/>
      <c r="DF493" s="62"/>
      <c r="DG493" s="62"/>
      <c r="DH493" s="62"/>
      <c r="DI493" s="62"/>
      <c r="DJ493" s="62"/>
      <c r="DK493" s="62"/>
      <c r="DL493" s="62"/>
      <c r="DM493" s="62"/>
      <c r="DN493" s="62"/>
      <c r="DO493" s="62"/>
      <c r="DP493" s="62"/>
      <c r="DQ493" s="62"/>
      <c r="DR493" s="62"/>
      <c r="DS493" s="62"/>
    </row>
  </sheetData>
  <sheetProtection insertRows="0"/>
  <mergeCells count="17"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  <mergeCell ref="F22:Q22"/>
    <mergeCell ref="E22:E23"/>
    <mergeCell ref="A5:A19"/>
    <mergeCell ref="A22:A23"/>
    <mergeCell ref="B22:B23"/>
    <mergeCell ref="C22:C23"/>
    <mergeCell ref="D22:D23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19"/>
    <dataValidation allowBlank="1" showInputMessage="1" showErrorMessage="1" prompt="El nombre del indicador debe ser claro y relacionarse con la actividad" sqref="C6:C19"/>
    <dataValidation allowBlank="1" showInputMessage="1" showErrorMessage="1" prompt="Los supuestos son los factores externos que están fuera del control del programa, pero que inciden en el logro de los objetivos de éste." sqref="K4:K19"/>
    <dataValidation allowBlank="1" showInputMessage="1" showErrorMessage="1" prompt="Los medios de verificación corresponden a las fuentes de información en las que está disponible la información necesaria y suficiente para construir el indicador señalado." sqref="J4:J19"/>
    <dataValidation allowBlank="1" showInputMessage="1" showErrorMessage="1" prompt="Permiten acreditar el grado de avance de los objetivos." sqref="H4:H19"/>
    <dataValidation allowBlank="1" showInputMessage="1" showErrorMessage="1" prompt="Valor del indicador que se fija como punto de partida para evaluarlo y darle seguimiento." sqref="G4:G19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prompt="Marque la casilla">
          <x14:formula1>
            <xm:f>CRITERIOS!$G$2</xm:f>
          </x14:formula1>
          <xm:sqref>M4:X19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CRITERIOS!$B$5:$B$7</xm:f>
          </x14:formula1>
          <xm:sqref>I8:I19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CRITERIOS!$A$5:$A$8</xm:f>
          </x14:formula1>
          <xm:sqref>F8:F19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F5:F7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F4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I4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I5:I7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zoomScale="60" zoomScaleNormal="60" workbookViewId="0">
      <selection activeCell="C21" sqref="C21"/>
    </sheetView>
  </sheetViews>
  <sheetFormatPr baseColWidth="10" defaultRowHeight="15" x14ac:dyDescent="0.25"/>
  <cols>
    <col min="1" max="1" width="12.140625" style="6" bestFit="1" customWidth="1"/>
    <col min="2" max="2" width="10.5703125" style="6" bestFit="1" customWidth="1"/>
    <col min="3" max="3" width="34.28515625" style="6" bestFit="1" customWidth="1"/>
    <col min="4" max="4" width="54.5703125" style="6" bestFit="1" customWidth="1"/>
    <col min="5" max="5" width="76.28515625" style="6" bestFit="1" customWidth="1"/>
    <col min="6" max="6" width="78.85546875" style="6" bestFit="1" customWidth="1"/>
    <col min="7" max="16384" width="11.42578125" style="6"/>
  </cols>
  <sheetData>
    <row r="1" spans="1:7" x14ac:dyDescent="0.25">
      <c r="A1" s="6" t="s">
        <v>25</v>
      </c>
      <c r="B1" s="6" t="s">
        <v>8</v>
      </c>
      <c r="C1" s="6" t="s">
        <v>38</v>
      </c>
      <c r="D1" s="6" t="s">
        <v>48</v>
      </c>
      <c r="E1" s="6" t="s">
        <v>37</v>
      </c>
      <c r="F1" s="6" t="s">
        <v>150</v>
      </c>
      <c r="G1" s="6" t="s">
        <v>197</v>
      </c>
    </row>
    <row r="2" spans="1:7" ht="15" customHeight="1" x14ac:dyDescent="0.25">
      <c r="A2" s="6" t="s">
        <v>32</v>
      </c>
      <c r="B2" s="6" t="s">
        <v>26</v>
      </c>
      <c r="C2" s="6" t="s">
        <v>50</v>
      </c>
      <c r="D2" s="6" t="s">
        <v>49</v>
      </c>
      <c r="E2" s="6" t="s">
        <v>72</v>
      </c>
      <c r="F2" s="6" t="s">
        <v>164</v>
      </c>
      <c r="G2" s="11" t="s">
        <v>198</v>
      </c>
    </row>
    <row r="3" spans="1:7" x14ac:dyDescent="0.25">
      <c r="A3" s="6" t="s">
        <v>31</v>
      </c>
      <c r="B3" s="6" t="s">
        <v>27</v>
      </c>
      <c r="C3" s="6" t="s">
        <v>51</v>
      </c>
      <c r="D3" s="6" t="s">
        <v>55</v>
      </c>
      <c r="E3" s="6" t="s">
        <v>73</v>
      </c>
      <c r="F3" s="6" t="s">
        <v>165</v>
      </c>
    </row>
    <row r="4" spans="1:7" ht="15" customHeight="1" x14ac:dyDescent="0.25">
      <c r="A4" s="6" t="s">
        <v>33</v>
      </c>
      <c r="B4" s="6" t="s">
        <v>28</v>
      </c>
      <c r="C4" s="6" t="s">
        <v>52</v>
      </c>
      <c r="D4" s="6" t="s">
        <v>56</v>
      </c>
      <c r="E4" s="6" t="s">
        <v>74</v>
      </c>
      <c r="F4" s="6" t="s">
        <v>166</v>
      </c>
    </row>
    <row r="5" spans="1:7" x14ac:dyDescent="0.25">
      <c r="A5" s="6" t="s">
        <v>30</v>
      </c>
      <c r="B5" s="6" t="s">
        <v>26</v>
      </c>
      <c r="C5" s="6" t="s">
        <v>53</v>
      </c>
      <c r="D5" s="6" t="s">
        <v>57</v>
      </c>
      <c r="E5" s="6" t="s">
        <v>75</v>
      </c>
      <c r="F5" s="6" t="s">
        <v>167</v>
      </c>
    </row>
    <row r="6" spans="1:7" x14ac:dyDescent="0.25">
      <c r="A6" s="6" t="s">
        <v>34</v>
      </c>
      <c r="B6" s="6" t="s">
        <v>27</v>
      </c>
      <c r="C6" s="6" t="s">
        <v>54</v>
      </c>
      <c r="D6" s="6" t="s">
        <v>58</v>
      </c>
      <c r="E6" s="6" t="s">
        <v>76</v>
      </c>
      <c r="F6" s="6" t="s">
        <v>168</v>
      </c>
    </row>
    <row r="7" spans="1:7" x14ac:dyDescent="0.25">
      <c r="A7" s="6" t="s">
        <v>35</v>
      </c>
      <c r="B7" s="6" t="s">
        <v>29</v>
      </c>
      <c r="D7" s="6" t="s">
        <v>59</v>
      </c>
      <c r="E7" s="6" t="s">
        <v>77</v>
      </c>
      <c r="F7" s="6" t="s">
        <v>169</v>
      </c>
    </row>
    <row r="8" spans="1:7" x14ac:dyDescent="0.25">
      <c r="A8" s="6" t="s">
        <v>36</v>
      </c>
      <c r="D8" s="6" t="s">
        <v>60</v>
      </c>
      <c r="E8" s="6" t="s">
        <v>78</v>
      </c>
      <c r="F8" s="6" t="s">
        <v>170</v>
      </c>
    </row>
    <row r="9" spans="1:7" x14ac:dyDescent="0.25">
      <c r="D9" s="6" t="s">
        <v>61</v>
      </c>
      <c r="E9" s="6" t="s">
        <v>79</v>
      </c>
      <c r="F9" s="6" t="s">
        <v>171</v>
      </c>
    </row>
    <row r="10" spans="1:7" x14ac:dyDescent="0.25">
      <c r="D10" s="6" t="s">
        <v>62</v>
      </c>
      <c r="E10" s="6" t="s">
        <v>80</v>
      </c>
      <c r="F10" s="6" t="s">
        <v>172</v>
      </c>
    </row>
    <row r="11" spans="1:7" x14ac:dyDescent="0.25">
      <c r="D11" s="6" t="s">
        <v>63</v>
      </c>
      <c r="E11" s="6" t="s">
        <v>81</v>
      </c>
      <c r="F11" s="6" t="s">
        <v>173</v>
      </c>
    </row>
    <row r="12" spans="1:7" x14ac:dyDescent="0.25">
      <c r="D12" s="6" t="s">
        <v>64</v>
      </c>
      <c r="E12" s="6" t="s">
        <v>82</v>
      </c>
      <c r="F12" s="6" t="s">
        <v>174</v>
      </c>
    </row>
    <row r="13" spans="1:7" x14ac:dyDescent="0.25">
      <c r="D13" s="6" t="s">
        <v>65</v>
      </c>
      <c r="E13" s="6" t="s">
        <v>83</v>
      </c>
      <c r="F13" s="6" t="s">
        <v>175</v>
      </c>
    </row>
    <row r="14" spans="1:7" x14ac:dyDescent="0.25">
      <c r="D14" s="6" t="s">
        <v>66</v>
      </c>
      <c r="E14" s="6" t="s">
        <v>84</v>
      </c>
      <c r="F14" s="6" t="s">
        <v>176</v>
      </c>
    </row>
    <row r="15" spans="1:7" x14ac:dyDescent="0.25">
      <c r="D15" s="6" t="s">
        <v>67</v>
      </c>
      <c r="E15" s="6" t="s">
        <v>85</v>
      </c>
      <c r="F15" s="6" t="s">
        <v>177</v>
      </c>
    </row>
    <row r="16" spans="1:7" x14ac:dyDescent="0.25">
      <c r="D16" s="6" t="s">
        <v>68</v>
      </c>
      <c r="E16" s="6" t="s">
        <v>86</v>
      </c>
      <c r="F16" s="6" t="s">
        <v>178</v>
      </c>
    </row>
    <row r="17" spans="4:6" x14ac:dyDescent="0.25">
      <c r="D17" s="6" t="s">
        <v>69</v>
      </c>
      <c r="E17" s="6" t="s">
        <v>87</v>
      </c>
      <c r="F17" s="6" t="s">
        <v>179</v>
      </c>
    </row>
    <row r="18" spans="4:6" x14ac:dyDescent="0.25">
      <c r="D18" s="6" t="s">
        <v>70</v>
      </c>
      <c r="E18" t="s">
        <v>88</v>
      </c>
      <c r="F18" s="6" t="s">
        <v>180</v>
      </c>
    </row>
    <row r="19" spans="4:6" x14ac:dyDescent="0.25">
      <c r="D19" s="6" t="s">
        <v>71</v>
      </c>
      <c r="E19" t="s">
        <v>89</v>
      </c>
      <c r="F19" s="6" t="s">
        <v>181</v>
      </c>
    </row>
    <row r="20" spans="4:6" x14ac:dyDescent="0.25">
      <c r="D20"/>
      <c r="E20" t="s">
        <v>90</v>
      </c>
      <c r="F20" s="6" t="s">
        <v>182</v>
      </c>
    </row>
    <row r="21" spans="4:6" x14ac:dyDescent="0.25">
      <c r="D21"/>
      <c r="E21" t="s">
        <v>91</v>
      </c>
      <c r="F21" s="6" t="s">
        <v>183</v>
      </c>
    </row>
    <row r="22" spans="4:6" x14ac:dyDescent="0.25">
      <c r="D22"/>
      <c r="E22" t="s">
        <v>93</v>
      </c>
    </row>
    <row r="23" spans="4:6" x14ac:dyDescent="0.25">
      <c r="D23"/>
      <c r="E23" t="s">
        <v>94</v>
      </c>
    </row>
    <row r="24" spans="4:6" x14ac:dyDescent="0.25">
      <c r="D24"/>
      <c r="E24" t="s">
        <v>95</v>
      </c>
    </row>
    <row r="25" spans="4:6" x14ac:dyDescent="0.25">
      <c r="D25"/>
      <c r="E25" t="s">
        <v>96</v>
      </c>
    </row>
    <row r="26" spans="4:6" x14ac:dyDescent="0.25">
      <c r="D26"/>
      <c r="E26" t="s">
        <v>97</v>
      </c>
    </row>
    <row r="27" spans="4:6" x14ac:dyDescent="0.25">
      <c r="D27"/>
      <c r="E27" t="s">
        <v>98</v>
      </c>
    </row>
    <row r="28" spans="4:6" x14ac:dyDescent="0.25">
      <c r="D28"/>
      <c r="E28" t="s">
        <v>99</v>
      </c>
    </row>
    <row r="29" spans="4:6" x14ac:dyDescent="0.25">
      <c r="D29"/>
      <c r="E29" t="s">
        <v>100</v>
      </c>
    </row>
    <row r="30" spans="4:6" x14ac:dyDescent="0.25">
      <c r="D30"/>
      <c r="E30" t="s">
        <v>101</v>
      </c>
    </row>
    <row r="31" spans="4:6" x14ac:dyDescent="0.25">
      <c r="D31"/>
      <c r="E31" t="s">
        <v>102</v>
      </c>
    </row>
    <row r="32" spans="4:6" x14ac:dyDescent="0.25">
      <c r="D32"/>
      <c r="E32" t="s">
        <v>92</v>
      </c>
    </row>
    <row r="33" spans="4:5" x14ac:dyDescent="0.25">
      <c r="D33"/>
      <c r="E33" t="s">
        <v>104</v>
      </c>
    </row>
    <row r="34" spans="4:5" x14ac:dyDescent="0.25">
      <c r="D34"/>
      <c r="E34" t="s">
        <v>105</v>
      </c>
    </row>
    <row r="35" spans="4:5" x14ac:dyDescent="0.25">
      <c r="D35"/>
      <c r="E35" t="s">
        <v>106</v>
      </c>
    </row>
    <row r="36" spans="4:5" x14ac:dyDescent="0.25">
      <c r="D36"/>
      <c r="E36" t="s">
        <v>107</v>
      </c>
    </row>
    <row r="37" spans="4:5" x14ac:dyDescent="0.25">
      <c r="D37"/>
      <c r="E37" t="s">
        <v>108</v>
      </c>
    </row>
    <row r="38" spans="4:5" x14ac:dyDescent="0.25">
      <c r="D38"/>
      <c r="E38" t="s">
        <v>109</v>
      </c>
    </row>
    <row r="39" spans="4:5" x14ac:dyDescent="0.25">
      <c r="D39"/>
      <c r="E39" t="s">
        <v>110</v>
      </c>
    </row>
    <row r="40" spans="4:5" x14ac:dyDescent="0.25">
      <c r="D40"/>
      <c r="E40" t="s">
        <v>111</v>
      </c>
    </row>
    <row r="41" spans="4:5" x14ac:dyDescent="0.25">
      <c r="D41"/>
      <c r="E41" t="s">
        <v>112</v>
      </c>
    </row>
    <row r="42" spans="4:5" x14ac:dyDescent="0.25">
      <c r="D42"/>
      <c r="E42" t="s">
        <v>113</v>
      </c>
    </row>
    <row r="43" spans="4:5" x14ac:dyDescent="0.25">
      <c r="D43"/>
      <c r="E43" t="s">
        <v>114</v>
      </c>
    </row>
    <row r="44" spans="4:5" x14ac:dyDescent="0.25">
      <c r="D44"/>
      <c r="E44" t="s">
        <v>115</v>
      </c>
    </row>
    <row r="45" spans="4:5" x14ac:dyDescent="0.25">
      <c r="D45"/>
      <c r="E45" t="s">
        <v>116</v>
      </c>
    </row>
    <row r="46" spans="4:5" x14ac:dyDescent="0.25">
      <c r="D46"/>
      <c r="E46" t="s">
        <v>117</v>
      </c>
    </row>
    <row r="47" spans="4:5" x14ac:dyDescent="0.25">
      <c r="D47"/>
      <c r="E47" t="s">
        <v>118</v>
      </c>
    </row>
    <row r="48" spans="4:5" x14ac:dyDescent="0.25">
      <c r="D48"/>
      <c r="E48" t="s">
        <v>103</v>
      </c>
    </row>
    <row r="49" spans="4:5" x14ac:dyDescent="0.25">
      <c r="D49" s="7"/>
      <c r="E49" t="s">
        <v>119</v>
      </c>
    </row>
    <row r="50" spans="4:5" x14ac:dyDescent="0.25">
      <c r="D50" s="7"/>
      <c r="E50" t="s">
        <v>120</v>
      </c>
    </row>
    <row r="51" spans="4:5" x14ac:dyDescent="0.25">
      <c r="D51" s="7"/>
      <c r="E51" t="s">
        <v>121</v>
      </c>
    </row>
    <row r="52" spans="4:5" x14ac:dyDescent="0.25">
      <c r="D52" s="7"/>
      <c r="E52" t="s">
        <v>122</v>
      </c>
    </row>
    <row r="53" spans="4:5" x14ac:dyDescent="0.25">
      <c r="D53" s="7"/>
      <c r="E53" t="s">
        <v>123</v>
      </c>
    </row>
    <row r="54" spans="4:5" x14ac:dyDescent="0.25">
      <c r="D54" s="7"/>
      <c r="E54" t="s">
        <v>124</v>
      </c>
    </row>
    <row r="55" spans="4:5" x14ac:dyDescent="0.25">
      <c r="D55" s="7"/>
      <c r="E55" t="s">
        <v>125</v>
      </c>
    </row>
    <row r="56" spans="4:5" x14ac:dyDescent="0.25">
      <c r="D56" s="7"/>
      <c r="E56" t="s">
        <v>126</v>
      </c>
    </row>
    <row r="57" spans="4:5" x14ac:dyDescent="0.25">
      <c r="D57" s="7"/>
      <c r="E57" t="s">
        <v>127</v>
      </c>
    </row>
    <row r="58" spans="4:5" x14ac:dyDescent="0.25">
      <c r="D58" s="7"/>
      <c r="E58" t="s">
        <v>128</v>
      </c>
    </row>
    <row r="59" spans="4:5" x14ac:dyDescent="0.25">
      <c r="D59" s="7"/>
      <c r="E59" t="s">
        <v>129</v>
      </c>
    </row>
    <row r="60" spans="4:5" x14ac:dyDescent="0.25">
      <c r="D60" s="7"/>
      <c r="E60" t="s">
        <v>130</v>
      </c>
    </row>
    <row r="61" spans="4:5" x14ac:dyDescent="0.25">
      <c r="D61" s="7"/>
      <c r="E61" t="s">
        <v>131</v>
      </c>
    </row>
    <row r="62" spans="4:5" x14ac:dyDescent="0.25">
      <c r="D62" s="7"/>
      <c r="E62" t="s">
        <v>132</v>
      </c>
    </row>
    <row r="63" spans="4:5" x14ac:dyDescent="0.25">
      <c r="D63" s="7"/>
      <c r="E63" t="s">
        <v>133</v>
      </c>
    </row>
    <row r="64" spans="4:5" x14ac:dyDescent="0.25">
      <c r="D64" s="7"/>
      <c r="E64" t="s">
        <v>134</v>
      </c>
    </row>
    <row r="65" spans="4:5" x14ac:dyDescent="0.25">
      <c r="D65" s="7"/>
      <c r="E65" t="s">
        <v>135</v>
      </c>
    </row>
    <row r="66" spans="4:5" x14ac:dyDescent="0.25">
      <c r="D66" s="7"/>
      <c r="E66" t="s">
        <v>136</v>
      </c>
    </row>
    <row r="67" spans="4:5" x14ac:dyDescent="0.25">
      <c r="D67" s="7"/>
      <c r="E67" t="s">
        <v>137</v>
      </c>
    </row>
    <row r="68" spans="4:5" x14ac:dyDescent="0.25">
      <c r="D68" s="7"/>
      <c r="E68" t="s">
        <v>138</v>
      </c>
    </row>
    <row r="69" spans="4:5" x14ac:dyDescent="0.25">
      <c r="D69" s="7"/>
      <c r="E69" t="s">
        <v>139</v>
      </c>
    </row>
    <row r="70" spans="4:5" x14ac:dyDescent="0.25">
      <c r="D70" s="7"/>
      <c r="E70" t="s">
        <v>140</v>
      </c>
    </row>
    <row r="71" spans="4:5" x14ac:dyDescent="0.25">
      <c r="D71" s="7"/>
      <c r="E71" t="s">
        <v>141</v>
      </c>
    </row>
    <row r="72" spans="4:5" x14ac:dyDescent="0.25">
      <c r="D72" s="7"/>
      <c r="E72" s="6" t="s">
        <v>142</v>
      </c>
    </row>
    <row r="73" spans="4:5" x14ac:dyDescent="0.25">
      <c r="D73" s="7"/>
      <c r="E73" s="6" t="s">
        <v>143</v>
      </c>
    </row>
    <row r="74" spans="4:5" x14ac:dyDescent="0.25">
      <c r="D74"/>
      <c r="E74" s="6" t="s">
        <v>39</v>
      </c>
    </row>
    <row r="75" spans="4:5" x14ac:dyDescent="0.25">
      <c r="D75"/>
      <c r="E75" s="6" t="s">
        <v>40</v>
      </c>
    </row>
    <row r="76" spans="4:5" x14ac:dyDescent="0.25">
      <c r="D76"/>
      <c r="E76" s="6" t="s">
        <v>41</v>
      </c>
    </row>
    <row r="77" spans="4:5" x14ac:dyDescent="0.25">
      <c r="D77"/>
      <c r="E77" s="6" t="s">
        <v>42</v>
      </c>
    </row>
    <row r="78" spans="4:5" x14ac:dyDescent="0.25">
      <c r="D78"/>
      <c r="E78" s="6" t="s">
        <v>43</v>
      </c>
    </row>
    <row r="79" spans="4:5" x14ac:dyDescent="0.25">
      <c r="D79"/>
      <c r="E79" s="6" t="s">
        <v>44</v>
      </c>
    </row>
    <row r="80" spans="4:5" x14ac:dyDescent="0.25">
      <c r="D80"/>
      <c r="E80" s="6" t="s">
        <v>45</v>
      </c>
    </row>
    <row r="81" spans="4:5" x14ac:dyDescent="0.25">
      <c r="D81"/>
      <c r="E81" s="6" t="s">
        <v>46</v>
      </c>
    </row>
    <row r="82" spans="4:5" x14ac:dyDescent="0.25">
      <c r="D82"/>
      <c r="E82" s="6" t="s">
        <v>47</v>
      </c>
    </row>
    <row r="83" spans="4:5" x14ac:dyDescent="0.25">
      <c r="D83"/>
    </row>
    <row r="84" spans="4:5" x14ac:dyDescent="0.25">
      <c r="D84"/>
      <c r="E84"/>
    </row>
    <row r="85" spans="4:5" x14ac:dyDescent="0.25">
      <c r="D85"/>
      <c r="E85"/>
    </row>
    <row r="86" spans="4:5" x14ac:dyDescent="0.25">
      <c r="D86"/>
      <c r="E86"/>
    </row>
    <row r="87" spans="4:5" x14ac:dyDescent="0.25">
      <c r="D87"/>
      <c r="E87"/>
    </row>
    <row r="88" spans="4:5" x14ac:dyDescent="0.25">
      <c r="D88"/>
      <c r="E88"/>
    </row>
    <row r="89" spans="4:5" x14ac:dyDescent="0.25">
      <c r="D89"/>
      <c r="E89"/>
    </row>
    <row r="90" spans="4:5" x14ac:dyDescent="0.25">
      <c r="D90"/>
      <c r="E90"/>
    </row>
    <row r="91" spans="4:5" x14ac:dyDescent="0.25">
      <c r="D91"/>
      <c r="E91"/>
    </row>
    <row r="92" spans="4:5" x14ac:dyDescent="0.25">
      <c r="D92"/>
      <c r="E92"/>
    </row>
    <row r="93" spans="4:5" x14ac:dyDescent="0.25">
      <c r="D93"/>
      <c r="E93"/>
    </row>
    <row r="94" spans="4:5" x14ac:dyDescent="0.25">
      <c r="D94"/>
      <c r="E94"/>
    </row>
    <row r="95" spans="4:5" x14ac:dyDescent="0.25">
      <c r="D95"/>
      <c r="E95"/>
    </row>
    <row r="96" spans="4:5" x14ac:dyDescent="0.25">
      <c r="D96"/>
      <c r="E96"/>
    </row>
    <row r="97" spans="4:5" x14ac:dyDescent="0.25">
      <c r="D97"/>
      <c r="E97"/>
    </row>
    <row r="98" spans="4:5" x14ac:dyDescent="0.25">
      <c r="D98"/>
      <c r="E98"/>
    </row>
    <row r="99" spans="4:5" x14ac:dyDescent="0.25">
      <c r="D99"/>
      <c r="E99"/>
    </row>
    <row r="100" spans="4:5" x14ac:dyDescent="0.25">
      <c r="D100"/>
      <c r="E100"/>
    </row>
    <row r="101" spans="4:5" x14ac:dyDescent="0.25">
      <c r="D101"/>
      <c r="E101"/>
    </row>
    <row r="102" spans="4:5" x14ac:dyDescent="0.25">
      <c r="D102"/>
      <c r="E102"/>
    </row>
    <row r="103" spans="4:5" x14ac:dyDescent="0.25">
      <c r="D103"/>
      <c r="E103"/>
    </row>
    <row r="104" spans="4:5" x14ac:dyDescent="0.25">
      <c r="D104"/>
      <c r="E104"/>
    </row>
    <row r="105" spans="4:5" x14ac:dyDescent="0.25">
      <c r="D105"/>
      <c r="E105"/>
    </row>
    <row r="106" spans="4:5" x14ac:dyDescent="0.25">
      <c r="D106"/>
      <c r="E106"/>
    </row>
    <row r="107" spans="4:5" x14ac:dyDescent="0.25">
      <c r="D107"/>
      <c r="E107"/>
    </row>
    <row r="108" spans="4:5" x14ac:dyDescent="0.25">
      <c r="D108"/>
      <c r="E108"/>
    </row>
    <row r="109" spans="4:5" x14ac:dyDescent="0.25">
      <c r="D109"/>
      <c r="E109"/>
    </row>
    <row r="110" spans="4:5" x14ac:dyDescent="0.25">
      <c r="D110"/>
      <c r="E110"/>
    </row>
    <row r="111" spans="4:5" x14ac:dyDescent="0.25">
      <c r="D111"/>
      <c r="E111"/>
    </row>
    <row r="112" spans="4:5" x14ac:dyDescent="0.25">
      <c r="D112"/>
      <c r="E112"/>
    </row>
    <row r="113" spans="4:5" x14ac:dyDescent="0.25">
      <c r="D113"/>
      <c r="E113"/>
    </row>
    <row r="114" spans="4:5" x14ac:dyDescent="0.25">
      <c r="D114"/>
      <c r="E114"/>
    </row>
    <row r="115" spans="4:5" x14ac:dyDescent="0.25">
      <c r="D115"/>
      <c r="E115"/>
    </row>
    <row r="116" spans="4:5" x14ac:dyDescent="0.25">
      <c r="D116"/>
      <c r="E116"/>
    </row>
    <row r="117" spans="4:5" x14ac:dyDescent="0.25">
      <c r="D117"/>
      <c r="E117"/>
    </row>
    <row r="118" spans="4:5" x14ac:dyDescent="0.25">
      <c r="D118"/>
      <c r="E118"/>
    </row>
    <row r="119" spans="4:5" x14ac:dyDescent="0.25">
      <c r="D119"/>
      <c r="E119"/>
    </row>
    <row r="120" spans="4:5" x14ac:dyDescent="0.25">
      <c r="D120"/>
      <c r="E120"/>
    </row>
    <row r="121" spans="4:5" x14ac:dyDescent="0.25">
      <c r="D121"/>
      <c r="E121"/>
    </row>
    <row r="122" spans="4:5" x14ac:dyDescent="0.25">
      <c r="D122"/>
      <c r="E122"/>
    </row>
    <row r="123" spans="4:5" x14ac:dyDescent="0.25">
      <c r="D123"/>
      <c r="E123"/>
    </row>
    <row r="124" spans="4:5" x14ac:dyDescent="0.25">
      <c r="D124"/>
      <c r="E124"/>
    </row>
    <row r="125" spans="4:5" x14ac:dyDescent="0.25">
      <c r="D125"/>
      <c r="E125"/>
    </row>
    <row r="126" spans="4:5" x14ac:dyDescent="0.25">
      <c r="D126"/>
      <c r="E126"/>
    </row>
    <row r="127" spans="4:5" x14ac:dyDescent="0.25">
      <c r="D127"/>
      <c r="E127"/>
    </row>
    <row r="128" spans="4:5" x14ac:dyDescent="0.25">
      <c r="D128"/>
      <c r="E128"/>
    </row>
    <row r="129" spans="4:5" x14ac:dyDescent="0.25">
      <c r="D129"/>
      <c r="E129"/>
    </row>
    <row r="130" spans="4:5" x14ac:dyDescent="0.25">
      <c r="D130"/>
      <c r="E130"/>
    </row>
    <row r="131" spans="4:5" x14ac:dyDescent="0.25">
      <c r="D131"/>
      <c r="E131"/>
    </row>
    <row r="132" spans="4:5" x14ac:dyDescent="0.25">
      <c r="D132"/>
      <c r="E132"/>
    </row>
    <row r="133" spans="4:5" x14ac:dyDescent="0.25">
      <c r="D133"/>
      <c r="E133"/>
    </row>
    <row r="134" spans="4:5" x14ac:dyDescent="0.25">
      <c r="D134"/>
      <c r="E134"/>
    </row>
    <row r="135" spans="4:5" x14ac:dyDescent="0.25">
      <c r="D135"/>
      <c r="E135"/>
    </row>
    <row r="136" spans="4:5" x14ac:dyDescent="0.25">
      <c r="D136"/>
      <c r="E136"/>
    </row>
    <row r="137" spans="4:5" x14ac:dyDescent="0.25">
      <c r="D137"/>
      <c r="E137"/>
    </row>
    <row r="138" spans="4:5" x14ac:dyDescent="0.25">
      <c r="D138"/>
      <c r="E138"/>
    </row>
    <row r="139" spans="4:5" x14ac:dyDescent="0.25">
      <c r="D139"/>
      <c r="E139"/>
    </row>
    <row r="140" spans="4:5" x14ac:dyDescent="0.25">
      <c r="D140"/>
      <c r="E140"/>
    </row>
    <row r="141" spans="4:5" x14ac:dyDescent="0.25">
      <c r="D141"/>
      <c r="E141"/>
    </row>
    <row r="142" spans="4:5" x14ac:dyDescent="0.25">
      <c r="D142"/>
      <c r="E142"/>
    </row>
    <row r="143" spans="4:5" x14ac:dyDescent="0.25">
      <c r="D143"/>
      <c r="E143"/>
    </row>
    <row r="144" spans="4:5" x14ac:dyDescent="0.25">
      <c r="D144"/>
      <c r="E144"/>
    </row>
    <row r="145" spans="4:5" x14ac:dyDescent="0.25">
      <c r="D145"/>
      <c r="E145"/>
    </row>
    <row r="146" spans="4:5" x14ac:dyDescent="0.25">
      <c r="D146"/>
      <c r="E146"/>
    </row>
    <row r="147" spans="4:5" x14ac:dyDescent="0.25">
      <c r="D147"/>
      <c r="E147"/>
    </row>
    <row r="148" spans="4:5" x14ac:dyDescent="0.25">
      <c r="D148"/>
      <c r="E148"/>
    </row>
    <row r="149" spans="4:5" x14ac:dyDescent="0.25">
      <c r="D149"/>
      <c r="E149"/>
    </row>
    <row r="150" spans="4:5" x14ac:dyDescent="0.25">
      <c r="D150"/>
      <c r="E150"/>
    </row>
    <row r="151" spans="4:5" x14ac:dyDescent="0.25">
      <c r="D151"/>
      <c r="E151"/>
    </row>
    <row r="152" spans="4:5" x14ac:dyDescent="0.25">
      <c r="D152"/>
      <c r="E152"/>
    </row>
    <row r="153" spans="4:5" x14ac:dyDescent="0.25">
      <c r="D153"/>
      <c r="E153"/>
    </row>
    <row r="154" spans="4:5" x14ac:dyDescent="0.25">
      <c r="D154"/>
      <c r="E154"/>
    </row>
    <row r="155" spans="4:5" x14ac:dyDescent="0.25">
      <c r="D155"/>
      <c r="E155"/>
    </row>
    <row r="156" spans="4:5" x14ac:dyDescent="0.25">
      <c r="D156"/>
      <c r="E156"/>
    </row>
    <row r="157" spans="4:5" x14ac:dyDescent="0.25">
      <c r="D157"/>
      <c r="E157"/>
    </row>
    <row r="158" spans="4:5" x14ac:dyDescent="0.25">
      <c r="D158"/>
      <c r="E158"/>
    </row>
    <row r="159" spans="4:5" x14ac:dyDescent="0.25">
      <c r="D159"/>
      <c r="E159"/>
    </row>
    <row r="160" spans="4:5" x14ac:dyDescent="0.25">
      <c r="D160"/>
      <c r="E160"/>
    </row>
    <row r="161" spans="4:5" x14ac:dyDescent="0.25">
      <c r="D161"/>
      <c r="E161"/>
    </row>
    <row r="162" spans="4:5" x14ac:dyDescent="0.25">
      <c r="D162"/>
      <c r="E162"/>
    </row>
    <row r="163" spans="4:5" x14ac:dyDescent="0.25">
      <c r="D163"/>
      <c r="E163"/>
    </row>
    <row r="164" spans="4:5" x14ac:dyDescent="0.25">
      <c r="D164"/>
      <c r="E164"/>
    </row>
    <row r="165" spans="4:5" x14ac:dyDescent="0.25">
      <c r="D165"/>
      <c r="E165"/>
    </row>
    <row r="166" spans="4:5" x14ac:dyDescent="0.25">
      <c r="D166"/>
      <c r="E166"/>
    </row>
    <row r="167" spans="4:5" x14ac:dyDescent="0.25">
      <c r="D167"/>
      <c r="E167"/>
    </row>
    <row r="168" spans="4:5" x14ac:dyDescent="0.25">
      <c r="D168"/>
      <c r="E168"/>
    </row>
    <row r="169" spans="4:5" x14ac:dyDescent="0.25">
      <c r="D169"/>
      <c r="E169"/>
    </row>
    <row r="170" spans="4:5" x14ac:dyDescent="0.25">
      <c r="D170"/>
      <c r="E170"/>
    </row>
    <row r="171" spans="4:5" x14ac:dyDescent="0.25">
      <c r="D171"/>
      <c r="E171"/>
    </row>
    <row r="172" spans="4:5" x14ac:dyDescent="0.25">
      <c r="D172"/>
      <c r="E172"/>
    </row>
    <row r="173" spans="4:5" x14ac:dyDescent="0.25">
      <c r="D173"/>
      <c r="E173"/>
    </row>
    <row r="174" spans="4:5" x14ac:dyDescent="0.25">
      <c r="D174"/>
      <c r="E174"/>
    </row>
    <row r="175" spans="4:5" x14ac:dyDescent="0.25">
      <c r="D175"/>
      <c r="E175"/>
    </row>
    <row r="176" spans="4:5" x14ac:dyDescent="0.25">
      <c r="D176"/>
      <c r="E176"/>
    </row>
    <row r="177" spans="4:5" x14ac:dyDescent="0.25">
      <c r="D177"/>
      <c r="E177"/>
    </row>
    <row r="178" spans="4:5" x14ac:dyDescent="0.25">
      <c r="D178"/>
      <c r="E178"/>
    </row>
    <row r="179" spans="4:5" x14ac:dyDescent="0.25">
      <c r="D179"/>
      <c r="E179"/>
    </row>
    <row r="180" spans="4:5" x14ac:dyDescent="0.25">
      <c r="D180"/>
      <c r="E180"/>
    </row>
    <row r="181" spans="4:5" x14ac:dyDescent="0.25">
      <c r="D181"/>
      <c r="E181"/>
    </row>
    <row r="182" spans="4:5" x14ac:dyDescent="0.25">
      <c r="D182"/>
      <c r="E182"/>
    </row>
    <row r="183" spans="4:5" x14ac:dyDescent="0.25">
      <c r="D183"/>
      <c r="E183"/>
    </row>
    <row r="184" spans="4:5" x14ac:dyDescent="0.25">
      <c r="D184"/>
      <c r="E184"/>
    </row>
    <row r="185" spans="4:5" x14ac:dyDescent="0.25">
      <c r="D185"/>
      <c r="E185"/>
    </row>
    <row r="186" spans="4:5" x14ac:dyDescent="0.25">
      <c r="D186"/>
      <c r="E186"/>
    </row>
    <row r="187" spans="4:5" x14ac:dyDescent="0.25">
      <c r="D187"/>
      <c r="E187"/>
    </row>
    <row r="188" spans="4:5" x14ac:dyDescent="0.25">
      <c r="D188"/>
      <c r="E188"/>
    </row>
    <row r="189" spans="4:5" x14ac:dyDescent="0.25">
      <c r="D189"/>
      <c r="E189"/>
    </row>
    <row r="190" spans="4:5" x14ac:dyDescent="0.25">
      <c r="D190"/>
      <c r="E190"/>
    </row>
    <row r="191" spans="4:5" x14ac:dyDescent="0.25">
      <c r="D191"/>
      <c r="E191"/>
    </row>
    <row r="192" spans="4:5" x14ac:dyDescent="0.25">
      <c r="D192"/>
      <c r="E192"/>
    </row>
    <row r="193" spans="4:5" x14ac:dyDescent="0.25">
      <c r="D193"/>
      <c r="E193"/>
    </row>
    <row r="194" spans="4:5" x14ac:dyDescent="0.25">
      <c r="D194"/>
      <c r="E194"/>
    </row>
    <row r="195" spans="4:5" x14ac:dyDescent="0.25">
      <c r="D195"/>
      <c r="E195"/>
    </row>
    <row r="196" spans="4:5" x14ac:dyDescent="0.25">
      <c r="D196"/>
      <c r="E196"/>
    </row>
    <row r="197" spans="4:5" x14ac:dyDescent="0.25">
      <c r="D197"/>
      <c r="E197"/>
    </row>
    <row r="198" spans="4:5" x14ac:dyDescent="0.25">
      <c r="D198"/>
      <c r="E198"/>
    </row>
    <row r="199" spans="4:5" x14ac:dyDescent="0.25">
      <c r="D199"/>
      <c r="E199"/>
    </row>
    <row r="200" spans="4:5" x14ac:dyDescent="0.25">
      <c r="D200"/>
      <c r="E200"/>
    </row>
    <row r="201" spans="4:5" x14ac:dyDescent="0.25">
      <c r="D201"/>
      <c r="E201"/>
    </row>
    <row r="202" spans="4:5" x14ac:dyDescent="0.25">
      <c r="D202"/>
      <c r="E202"/>
    </row>
    <row r="203" spans="4:5" x14ac:dyDescent="0.25">
      <c r="D203"/>
      <c r="E203"/>
    </row>
    <row r="204" spans="4:5" x14ac:dyDescent="0.25">
      <c r="D204"/>
      <c r="E204"/>
    </row>
    <row r="205" spans="4:5" x14ac:dyDescent="0.25">
      <c r="D205"/>
      <c r="E205"/>
    </row>
    <row r="206" spans="4:5" x14ac:dyDescent="0.25">
      <c r="D206"/>
      <c r="E206"/>
    </row>
    <row r="207" spans="4:5" x14ac:dyDescent="0.25">
      <c r="D207"/>
      <c r="E207"/>
    </row>
    <row r="208" spans="4:5" x14ac:dyDescent="0.25">
      <c r="D208"/>
      <c r="E208"/>
    </row>
    <row r="209" spans="4:5" x14ac:dyDescent="0.25">
      <c r="D209"/>
      <c r="E209"/>
    </row>
    <row r="210" spans="4:5" x14ac:dyDescent="0.25">
      <c r="D210"/>
      <c r="E210"/>
    </row>
    <row r="211" spans="4:5" x14ac:dyDescent="0.25">
      <c r="D211"/>
      <c r="E211"/>
    </row>
    <row r="212" spans="4:5" x14ac:dyDescent="0.25">
      <c r="D212"/>
      <c r="E212"/>
    </row>
    <row r="213" spans="4:5" x14ac:dyDescent="0.25">
      <c r="D213"/>
      <c r="E213"/>
    </row>
    <row r="214" spans="4:5" x14ac:dyDescent="0.25">
      <c r="D214"/>
      <c r="E214"/>
    </row>
    <row r="215" spans="4:5" x14ac:dyDescent="0.25">
      <c r="D215"/>
      <c r="E215"/>
    </row>
    <row r="216" spans="4:5" x14ac:dyDescent="0.25">
      <c r="D216"/>
      <c r="E216"/>
    </row>
    <row r="217" spans="4:5" x14ac:dyDescent="0.25">
      <c r="D217"/>
      <c r="E217"/>
    </row>
    <row r="218" spans="4:5" x14ac:dyDescent="0.25">
      <c r="D218"/>
      <c r="E218"/>
    </row>
    <row r="219" spans="4:5" x14ac:dyDescent="0.25">
      <c r="D219"/>
      <c r="E219"/>
    </row>
    <row r="220" spans="4:5" x14ac:dyDescent="0.25">
      <c r="D220"/>
      <c r="E220"/>
    </row>
    <row r="221" spans="4:5" x14ac:dyDescent="0.25">
      <c r="D221"/>
      <c r="E221"/>
    </row>
    <row r="222" spans="4:5" x14ac:dyDescent="0.25">
      <c r="D222"/>
      <c r="E222"/>
    </row>
    <row r="223" spans="4:5" x14ac:dyDescent="0.25">
      <c r="D223"/>
      <c r="E223"/>
    </row>
    <row r="224" spans="4:5" x14ac:dyDescent="0.25">
      <c r="D224"/>
      <c r="E224"/>
    </row>
    <row r="225" spans="4:5" x14ac:dyDescent="0.25">
      <c r="D225"/>
      <c r="E225"/>
    </row>
    <row r="226" spans="4:5" x14ac:dyDescent="0.25">
      <c r="D226"/>
      <c r="E226"/>
    </row>
    <row r="227" spans="4:5" x14ac:dyDescent="0.25">
      <c r="D227"/>
      <c r="E227"/>
    </row>
    <row r="228" spans="4:5" x14ac:dyDescent="0.25">
      <c r="D228"/>
      <c r="E228"/>
    </row>
    <row r="229" spans="4:5" x14ac:dyDescent="0.25">
      <c r="D229"/>
      <c r="E229"/>
    </row>
    <row r="230" spans="4:5" x14ac:dyDescent="0.25">
      <c r="D230"/>
      <c r="E230"/>
    </row>
    <row r="231" spans="4:5" x14ac:dyDescent="0.25">
      <c r="D231"/>
      <c r="E231"/>
    </row>
    <row r="232" spans="4:5" x14ac:dyDescent="0.25">
      <c r="D232"/>
      <c r="E232"/>
    </row>
    <row r="233" spans="4:5" x14ac:dyDescent="0.25">
      <c r="D233"/>
      <c r="E233"/>
    </row>
    <row r="234" spans="4:5" x14ac:dyDescent="0.25">
      <c r="D234"/>
      <c r="E234"/>
    </row>
    <row r="235" spans="4:5" x14ac:dyDescent="0.25">
      <c r="D235"/>
      <c r="E235"/>
    </row>
    <row r="236" spans="4:5" x14ac:dyDescent="0.25">
      <c r="D236"/>
      <c r="E236"/>
    </row>
    <row r="237" spans="4:5" x14ac:dyDescent="0.25">
      <c r="D237"/>
      <c r="E237"/>
    </row>
    <row r="238" spans="4:5" x14ac:dyDescent="0.25">
      <c r="D238"/>
      <c r="E238"/>
    </row>
    <row r="239" spans="4:5" x14ac:dyDescent="0.25">
      <c r="D239"/>
      <c r="E239"/>
    </row>
    <row r="240" spans="4:5" x14ac:dyDescent="0.25">
      <c r="D240"/>
      <c r="E240"/>
    </row>
    <row r="241" spans="4:5" x14ac:dyDescent="0.25">
      <c r="D241"/>
      <c r="E241"/>
    </row>
    <row r="242" spans="4:5" x14ac:dyDescent="0.25">
      <c r="D242"/>
      <c r="E242"/>
    </row>
    <row r="243" spans="4:5" x14ac:dyDescent="0.25">
      <c r="D243"/>
      <c r="E243"/>
    </row>
    <row r="244" spans="4:5" x14ac:dyDescent="0.25">
      <c r="D244"/>
      <c r="E244"/>
    </row>
    <row r="245" spans="4:5" x14ac:dyDescent="0.25">
      <c r="D245"/>
      <c r="E245"/>
    </row>
    <row r="246" spans="4:5" x14ac:dyDescent="0.25">
      <c r="D246"/>
      <c r="E246"/>
    </row>
    <row r="247" spans="4:5" x14ac:dyDescent="0.25">
      <c r="D247"/>
      <c r="E247"/>
    </row>
    <row r="248" spans="4:5" x14ac:dyDescent="0.25">
      <c r="E248"/>
    </row>
    <row r="249" spans="4:5" x14ac:dyDescent="0.25">
      <c r="E249"/>
    </row>
    <row r="250" spans="4:5" x14ac:dyDescent="0.25">
      <c r="E250"/>
    </row>
    <row r="251" spans="4:5" x14ac:dyDescent="0.25">
      <c r="E251"/>
    </row>
    <row r="252" spans="4:5" x14ac:dyDescent="0.25">
      <c r="E252"/>
    </row>
    <row r="253" spans="4:5" x14ac:dyDescent="0.25">
      <c r="E253"/>
    </row>
    <row r="254" spans="4:5" x14ac:dyDescent="0.25">
      <c r="E254"/>
    </row>
    <row r="255" spans="4:5" x14ac:dyDescent="0.25">
      <c r="E255"/>
    </row>
    <row r="256" spans="4:5" x14ac:dyDescent="0.25">
      <c r="E256"/>
    </row>
    <row r="257" spans="5:5" x14ac:dyDescent="0.25">
      <c r="E257"/>
    </row>
  </sheetData>
  <sheetProtection sheet="1" objects="1" scenarios="1" selectLockedCells="1" selectUnlockedCell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88"/>
  <sheetViews>
    <sheetView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" customWidth="1"/>
    <col min="2" max="12" width="25.7109375" style="1" customWidth="1"/>
    <col min="13" max="17" width="14.5703125" style="1" customWidth="1"/>
    <col min="18" max="18" width="19.42578125" style="1" customWidth="1"/>
    <col min="19" max="19" width="11.5703125" style="1" bestFit="1" customWidth="1"/>
    <col min="20" max="20" width="15.140625" style="1" bestFit="1" customWidth="1"/>
    <col min="21" max="16384" width="9.140625" style="1"/>
  </cols>
  <sheetData>
    <row r="1" spans="1:12" s="8" customFormat="1" ht="39.950000000000003" customHeight="1" x14ac:dyDescent="0.25">
      <c r="A1" s="189" t="s">
        <v>18</v>
      </c>
      <c r="B1" s="189"/>
      <c r="C1" s="192" t="s">
        <v>54</v>
      </c>
      <c r="D1" s="192"/>
      <c r="E1" s="192"/>
      <c r="F1" s="192"/>
      <c r="G1" s="188"/>
      <c r="H1" s="188"/>
      <c r="I1" s="188"/>
      <c r="J1" s="188"/>
      <c r="K1" s="188"/>
      <c r="L1" s="188"/>
    </row>
    <row r="2" spans="1:12" s="8" customFormat="1" ht="39.950000000000003" customHeight="1" x14ac:dyDescent="0.25">
      <c r="A2" s="189" t="s">
        <v>144</v>
      </c>
      <c r="B2" s="189"/>
      <c r="C2" s="192" t="s">
        <v>68</v>
      </c>
      <c r="D2" s="192"/>
      <c r="E2" s="192"/>
      <c r="F2" s="192"/>
      <c r="G2" s="188"/>
      <c r="H2" s="188"/>
      <c r="I2" s="188"/>
      <c r="J2" s="188"/>
      <c r="K2" s="188"/>
      <c r="L2" s="188"/>
    </row>
    <row r="3" spans="1:12" s="8" customFormat="1" ht="39.950000000000003" customHeight="1" x14ac:dyDescent="0.25">
      <c r="A3" s="189" t="s">
        <v>212</v>
      </c>
      <c r="B3" s="189"/>
      <c r="C3" s="192"/>
      <c r="D3" s="192"/>
      <c r="E3" s="192"/>
      <c r="F3" s="192"/>
      <c r="G3" s="188"/>
      <c r="H3" s="188"/>
      <c r="I3" s="188"/>
      <c r="J3" s="188"/>
      <c r="K3" s="188"/>
      <c r="L3" s="188"/>
    </row>
    <row r="4" spans="1:12" s="8" customFormat="1" ht="39.950000000000003" customHeight="1" x14ac:dyDescent="0.25">
      <c r="A4" s="186" t="s">
        <v>242</v>
      </c>
      <c r="B4" s="186"/>
      <c r="C4" s="186"/>
      <c r="D4" s="186"/>
      <c r="E4" s="186"/>
      <c r="F4" s="14">
        <f>SUM(L9:L15)</f>
        <v>11262386.489999998</v>
      </c>
      <c r="G4" s="188"/>
      <c r="H4" s="188"/>
      <c r="I4" s="188"/>
      <c r="J4" s="188"/>
      <c r="K4" s="188"/>
      <c r="L4" s="188"/>
    </row>
    <row r="5" spans="1:12" x14ac:dyDescent="0.25">
      <c r="A5" s="191"/>
      <c r="B5" s="187" t="s">
        <v>0</v>
      </c>
      <c r="C5" s="190" t="s">
        <v>1</v>
      </c>
      <c r="D5" s="190"/>
      <c r="E5" s="190"/>
      <c r="F5" s="190"/>
      <c r="G5" s="190"/>
      <c r="H5" s="190"/>
      <c r="I5" s="190"/>
      <c r="J5" s="187" t="s">
        <v>9</v>
      </c>
      <c r="K5" s="187" t="s">
        <v>10</v>
      </c>
      <c r="L5" s="187" t="s">
        <v>147</v>
      </c>
    </row>
    <row r="6" spans="1:12" x14ac:dyDescent="0.25">
      <c r="A6" s="191"/>
      <c r="B6" s="187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187"/>
      <c r="K6" s="187"/>
      <c r="L6" s="187"/>
    </row>
    <row r="7" spans="1:12" s="37" customFormat="1" ht="102" x14ac:dyDescent="0.25">
      <c r="A7" s="15" t="s">
        <v>11</v>
      </c>
      <c r="B7" s="99" t="s">
        <v>807</v>
      </c>
      <c r="C7" s="99" t="s">
        <v>800</v>
      </c>
      <c r="D7" s="99" t="s">
        <v>801</v>
      </c>
      <c r="E7" s="99" t="s">
        <v>758</v>
      </c>
      <c r="F7" s="99" t="s">
        <v>30</v>
      </c>
      <c r="G7" s="106" t="s">
        <v>766</v>
      </c>
      <c r="H7" s="99" t="s">
        <v>759</v>
      </c>
      <c r="I7" s="99" t="s">
        <v>26</v>
      </c>
      <c r="J7" s="99" t="s">
        <v>802</v>
      </c>
      <c r="K7" s="99" t="s">
        <v>813</v>
      </c>
      <c r="L7" s="36" t="s">
        <v>145</v>
      </c>
    </row>
    <row r="8" spans="1:12" s="37" customFormat="1" ht="63.75" x14ac:dyDescent="0.25">
      <c r="A8" s="15" t="s">
        <v>12</v>
      </c>
      <c r="B8" s="99" t="s">
        <v>806</v>
      </c>
      <c r="C8" s="99" t="s">
        <v>803</v>
      </c>
      <c r="D8" s="99" t="s">
        <v>804</v>
      </c>
      <c r="E8" s="99" t="s">
        <v>805</v>
      </c>
      <c r="F8" s="99" t="s">
        <v>30</v>
      </c>
      <c r="G8" s="106" t="s">
        <v>766</v>
      </c>
      <c r="H8" s="99" t="s">
        <v>759</v>
      </c>
      <c r="I8" s="99" t="s">
        <v>26</v>
      </c>
      <c r="J8" s="99" t="s">
        <v>802</v>
      </c>
      <c r="K8" s="99" t="s">
        <v>813</v>
      </c>
      <c r="L8" s="36" t="s">
        <v>145</v>
      </c>
    </row>
    <row r="9" spans="1:12" s="37" customFormat="1" ht="76.5" x14ac:dyDescent="0.25">
      <c r="A9" s="15" t="s">
        <v>13</v>
      </c>
      <c r="B9" s="100" t="str">
        <f>'P2-C1'!B4</f>
        <v xml:space="preserve">Alto nivel de revisión del uso de los recursos públicos emitidos en la Cuenta de la Hacienda Pública Municipal.
</v>
      </c>
      <c r="C9" s="100" t="str">
        <f>'P2-C1'!C4</f>
        <v>Porcentaje de Revisiones  programadas de la Informacion Financiera y Presupuestal del Municipio de Aguascalientes</v>
      </c>
      <c r="D9" s="100" t="str">
        <f>'P2-C1'!D4</f>
        <v>(Numero de Revisiones realizadas / Numero de Revisiones programadas)*100</v>
      </c>
      <c r="E9" s="100" t="str">
        <f>'P2-C1'!E4</f>
        <v>Porcentaje / Revisiones realizadas</v>
      </c>
      <c r="F9" s="100" t="str">
        <f>'P2-C1'!F4</f>
        <v>Trimestral</v>
      </c>
      <c r="G9" s="100" t="str">
        <f>'P2-C1'!G4</f>
        <v>2016</v>
      </c>
      <c r="H9" s="100" t="str">
        <f>'P2-C1'!H4</f>
        <v>100%</v>
      </c>
      <c r="I9" s="100" t="str">
        <f>'P2-C1'!I4</f>
        <v>Eficacia</v>
      </c>
      <c r="J9" s="100" t="str">
        <f>'P2-C1'!J4</f>
        <v>Dictamenes, Informes y expediente de revisión</v>
      </c>
      <c r="K9" s="100" t="str">
        <f>'P2-C1'!K4</f>
        <v>Las dependencias auditadas entienden las implicaciones y requisitos de la auditoría.</v>
      </c>
      <c r="L9" s="38">
        <f>'P2-C1'!L4</f>
        <v>1738489.77</v>
      </c>
    </row>
    <row r="10" spans="1:12" s="37" customFormat="1" ht="62.25" customHeight="1" x14ac:dyDescent="0.25">
      <c r="A10" s="15" t="s">
        <v>14</v>
      </c>
      <c r="B10" s="100" t="str">
        <f>'P2-C2'!B4</f>
        <v xml:space="preserve">Alto nivel de revisión del uso de los recursos públicos federales.
</v>
      </c>
      <c r="C10" s="100" t="str">
        <f>'P2-C2'!C4</f>
        <v>Tasa de variación de de auditorías realizadas</v>
      </c>
      <c r="D10" s="100" t="str">
        <f>'P2-C2'!D4</f>
        <v xml:space="preserve"> ((Número de auditorias realizadas en el 2017 / Nümero de auditorías realizadas en el 2016)-1)*100</v>
      </c>
      <c r="E10" s="100" t="str">
        <f>'P2-C2'!E4</f>
        <v>Tasa de variación / Auditoria realizada</v>
      </c>
      <c r="F10" s="100" t="str">
        <f>'P2-C2'!F4</f>
        <v>Anual</v>
      </c>
      <c r="G10" s="100" t="str">
        <f>'P2-C2'!G4</f>
        <v>2016</v>
      </c>
      <c r="H10" s="100" t="str">
        <f>'P2-C2'!H4</f>
        <v>9%</v>
      </c>
      <c r="I10" s="100" t="str">
        <f>'P2-C2'!I4</f>
        <v>Eficiencia</v>
      </c>
      <c r="J10" s="100" t="str">
        <f>'P2-C2'!J4</f>
        <v xml:space="preserve">Informes y expedientes de Auditoría </v>
      </c>
      <c r="K10" s="100" t="str">
        <f>'P2-C2'!K4</f>
        <v>Las dependencias municipales proporcionan la información solicitada de manera oportuna</v>
      </c>
      <c r="L10" s="38">
        <f>'P2-C2'!L4</f>
        <v>1583506.2799999996</v>
      </c>
    </row>
    <row r="11" spans="1:12" s="37" customFormat="1" ht="54" customHeight="1" x14ac:dyDescent="0.25">
      <c r="A11" s="15" t="s">
        <v>15</v>
      </c>
      <c r="B11" s="100" t="str">
        <f>'P2-C3'!B4</f>
        <v>Alto nivel de revisión del uso de los recursos públicos (financiero, materiales y humanos).</v>
      </c>
      <c r="C11" s="100" t="str">
        <f>'P2-C3'!C4</f>
        <v>Porcentaje de Informes Realizados</v>
      </c>
      <c r="D11" s="100" t="str">
        <f>'P2-C3'!D4</f>
        <v xml:space="preserve">(Informes elaborados / informes programados)*100 </v>
      </c>
      <c r="E11" s="100" t="str">
        <f>'P2-C3'!E4</f>
        <v>Porcentaje / Auditoria</v>
      </c>
      <c r="F11" s="100" t="str">
        <f>'P2-C3'!F4</f>
        <v>Trimestral</v>
      </c>
      <c r="G11" s="100" t="str">
        <f>'P2-C3'!G4</f>
        <v>2016</v>
      </c>
      <c r="H11" s="100" t="str">
        <f>'P2-C3'!H4</f>
        <v>100 %</v>
      </c>
      <c r="I11" s="100" t="str">
        <f>'P2-C3'!I4</f>
        <v>Eficacia</v>
      </c>
      <c r="J11" s="100" t="str">
        <f>'P2-C3'!J4</f>
        <v>Informes Realizados</v>
      </c>
      <c r="K11" s="100" t="str">
        <f>'P2-C3'!K4</f>
        <v>Las dependencias auditadas entienden las implicaciones y requisitos de la auditoría.</v>
      </c>
      <c r="L11" s="38">
        <f>'P2-C3'!L4</f>
        <v>1863977.64</v>
      </c>
    </row>
    <row r="12" spans="1:12" s="37" customFormat="1" ht="48.75" customHeight="1" x14ac:dyDescent="0.25">
      <c r="A12" s="15" t="s">
        <v>16</v>
      </c>
      <c r="B12" s="100" t="str">
        <f>'P2-C4'!B4</f>
        <v xml:space="preserve">Alto nivel de atención de quejas y denuncias en contra de los servidores públicos del Municipio de Aguascalientes.
</v>
      </c>
      <c r="C12" s="100" t="str">
        <f>'P2-C4'!C4</f>
        <v>Porcentaje de expedientes de quejas y/o denuncias atendidos</v>
      </c>
      <c r="D12" s="100" t="str">
        <f>'P2-C4'!D4</f>
        <v>(Número de expedientes de quejas y/o denuncias atendidos en el semestre por el Número de expedientes de quejas y/o denuncias recibidos en el semestre)*100</v>
      </c>
      <c r="E12" s="100" t="str">
        <f>'P2-C4'!E4</f>
        <v>Porcentaje</v>
      </c>
      <c r="F12" s="100" t="str">
        <f>'P2-C4'!F4</f>
        <v>Semestral</v>
      </c>
      <c r="G12" s="100" t="str">
        <f>'P2-C4'!G4</f>
        <v>2016</v>
      </c>
      <c r="H12" s="100" t="str">
        <f>'P2-C4'!H4</f>
        <v xml:space="preserve"> 100  %</v>
      </c>
      <c r="I12" s="100" t="str">
        <f>'P2-C4'!I4</f>
        <v>Eficiencia</v>
      </c>
      <c r="J12" s="100" t="str">
        <f>'P2-C4'!J4</f>
        <v>Expedientes. A  travéz de lista de los Expedientes.  Informes semestrales.</v>
      </c>
      <c r="K12" s="100" t="str">
        <f>'P2-C4'!K4</f>
        <v xml:space="preserve">La Ciudadania acude a presentar sus Denuncias y Quejas.  </v>
      </c>
      <c r="L12" s="38">
        <f>'P2-C4'!L4</f>
        <v>1657095.7400000002</v>
      </c>
    </row>
    <row r="13" spans="1:12" s="37" customFormat="1" ht="77.25" customHeight="1" x14ac:dyDescent="0.25">
      <c r="A13" s="15" t="s">
        <v>17</v>
      </c>
      <c r="B13" s="100" t="str">
        <f>'P2-C5'!B4</f>
        <v xml:space="preserve">Alto nivel de verificación en la ejecución  de las obras de equipamiento urbano que serán operadas por la Secretaría de Servicios Públicos
</v>
      </c>
      <c r="C13" s="100" t="str">
        <f>'P2-C5'!C4</f>
        <v>Porcentaje de actividades realizadas relacionadas con la verificación en la ejecución de obra pública</v>
      </c>
      <c r="D13" s="100" t="str">
        <f>'P2-C5'!D4</f>
        <v>(Actividades Realizadas/Actividades Programadas)*100</v>
      </c>
      <c r="E13" s="100" t="str">
        <f>'P2-C5'!E4</f>
        <v>Porcentaje</v>
      </c>
      <c r="F13" s="100" t="str">
        <f>'P2-C5'!F4</f>
        <v>Semestral</v>
      </c>
      <c r="G13" s="100" t="str">
        <f>'P2-C5'!G4</f>
        <v>2016</v>
      </c>
      <c r="H13" s="100" t="str">
        <f>'P2-C5'!H4</f>
        <v>9O%</v>
      </c>
      <c r="I13" s="100" t="str">
        <f>'P2-C5'!I4</f>
        <v>Eficacia</v>
      </c>
      <c r="J13" s="100" t="str">
        <f>'P2-C5'!J4</f>
        <v>Informe y expediente de auditoría</v>
      </c>
      <c r="K13" s="100" t="str">
        <f>'P2-C5'!K4</f>
        <v>La Secretaría de Obras Públicas Municipales, La Secretaría de Servicios Públicos  proporcionan en tiempo y forma la información solicitada.</v>
      </c>
      <c r="L13" s="38">
        <f>'P2-C5'!L4</f>
        <v>2411890.5399999991</v>
      </c>
    </row>
    <row r="14" spans="1:12" s="37" customFormat="1" ht="125.25" customHeight="1" x14ac:dyDescent="0.25">
      <c r="A14" s="15" t="s">
        <v>184</v>
      </c>
      <c r="B14" s="100" t="str">
        <f>'P2-C6'!B4</f>
        <v xml:space="preserve">Alto nivel de verificación en la ejecución de las obras de infraestructura y equipamiento urbano llevadas a cabo por  el Municipio de Aguascalientes
</v>
      </c>
      <c r="C14" s="100" t="str">
        <f>'P2-C6'!C4</f>
        <v>Porcentaje de actividades realizadas relacionadas con la verificación en la ejecución de obra pública</v>
      </c>
      <c r="D14" s="100" t="str">
        <f>'P2-C6'!D4</f>
        <v>(Actividades Realizadas/Actividades Programadas)*100</v>
      </c>
      <c r="E14" s="100" t="str">
        <f>'P2-C6'!E4</f>
        <v>Porcentaje</v>
      </c>
      <c r="F14" s="100" t="str">
        <f>'P2-C6'!F4</f>
        <v>Semestral</v>
      </c>
      <c r="G14" s="100" t="str">
        <f>'P2-C6'!G4</f>
        <v>2016</v>
      </c>
      <c r="H14" s="100" t="str">
        <f>'P2-C6'!H4</f>
        <v>9O%</v>
      </c>
      <c r="I14" s="100" t="str">
        <f>'P2-C6'!I4</f>
        <v>Eficacia</v>
      </c>
      <c r="J14" s="100" t="str">
        <f>'P2-C6'!J4</f>
        <v>Informe y expediente de auditoría</v>
      </c>
      <c r="K14" s="100" t="str">
        <f>'P2-C6'!K4</f>
        <v>La Secretaría de Obras Públicas Municipales, La Secretaría de Servicios Públicos y Comisión Ciudadana de Agua Potable y Alcantarillado del Municipio de Aguascalientes proporcionan en tiempo y forma la información solicitada.</v>
      </c>
      <c r="L14" s="38">
        <f>'P2-C6'!L4</f>
        <v>2007426.5199999991</v>
      </c>
    </row>
    <row r="15" spans="1:12" s="37" customFormat="1" ht="30" hidden="1" customHeight="1" x14ac:dyDescent="0.25">
      <c r="A15" s="15" t="s">
        <v>185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38"/>
    </row>
    <row r="17" spans="1:123" s="10" customFormat="1" x14ac:dyDescent="0.25">
      <c r="A17" s="162" t="s">
        <v>146</v>
      </c>
      <c r="B17" s="163" t="s">
        <v>230</v>
      </c>
      <c r="C17" s="165" t="s">
        <v>186</v>
      </c>
      <c r="D17" s="165" t="s">
        <v>187</v>
      </c>
      <c r="E17" s="167" t="s">
        <v>231</v>
      </c>
      <c r="F17" s="159" t="s">
        <v>196</v>
      </c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1"/>
      <c r="R17" s="39" t="s">
        <v>148</v>
      </c>
    </row>
    <row r="18" spans="1:123" s="10" customFormat="1" x14ac:dyDescent="0.25">
      <c r="A18" s="162"/>
      <c r="B18" s="164"/>
      <c r="C18" s="166"/>
      <c r="D18" s="166"/>
      <c r="E18" s="167"/>
      <c r="F18" s="16" t="s">
        <v>200</v>
      </c>
      <c r="G18" s="16" t="s">
        <v>201</v>
      </c>
      <c r="H18" s="16" t="s">
        <v>202</v>
      </c>
      <c r="I18" s="16" t="s">
        <v>203</v>
      </c>
      <c r="J18" s="16" t="s">
        <v>204</v>
      </c>
      <c r="K18" s="16" t="s">
        <v>205</v>
      </c>
      <c r="L18" s="16" t="s">
        <v>206</v>
      </c>
      <c r="M18" s="16" t="s">
        <v>207</v>
      </c>
      <c r="N18" s="16" t="s">
        <v>208</v>
      </c>
      <c r="O18" s="16" t="s">
        <v>209</v>
      </c>
      <c r="P18" s="16" t="s">
        <v>210</v>
      </c>
      <c r="Q18" s="16" t="s">
        <v>211</v>
      </c>
      <c r="R18" s="40"/>
    </row>
    <row r="19" spans="1:123" s="49" customFormat="1" x14ac:dyDescent="0.25">
      <c r="A19" s="43">
        <v>1000</v>
      </c>
      <c r="B19" s="44"/>
      <c r="C19" s="45">
        <v>1111</v>
      </c>
      <c r="D19" s="46" t="s">
        <v>253</v>
      </c>
      <c r="E19" s="47"/>
      <c r="F19" s="48">
        <f>+'P2-C1'!F24+'P2-C2'!F24+'P2-C3'!F24+'P2-C4'!F24+'P2-C5'!F24+'P2-C6'!F24</f>
        <v>0</v>
      </c>
      <c r="G19" s="48">
        <f>+'P2-C1'!G24+'P2-C2'!G24+'P2-C3'!G24+'P2-C4'!G24+'P2-C5'!G24+'P2-C6'!G24</f>
        <v>0</v>
      </c>
      <c r="H19" s="48">
        <f>+'P2-C1'!H24+'P2-C2'!H24+'P2-C3'!H24+'P2-C4'!H24+'P2-C5'!H24+'P2-C6'!H24</f>
        <v>0</v>
      </c>
      <c r="I19" s="48">
        <f>+'P2-C1'!I24+'P2-C2'!I24+'P2-C3'!I24+'P2-C4'!I24+'P2-C5'!I24+'P2-C6'!I24</f>
        <v>0</v>
      </c>
      <c r="J19" s="48">
        <f>+'P2-C1'!J24+'P2-C2'!J24+'P2-C3'!J24+'P2-C4'!J24+'P2-C5'!J24+'P2-C6'!J24</f>
        <v>0</v>
      </c>
      <c r="K19" s="48">
        <f>+'P2-C1'!K24+'P2-C2'!K24+'P2-C3'!K24+'P2-C4'!K24+'P2-C5'!K24+'P2-C6'!K24</f>
        <v>0</v>
      </c>
      <c r="L19" s="48">
        <f>+'P2-C1'!L24+'P2-C2'!L24+'P2-C3'!L24+'P2-C4'!L24+'P2-C5'!L24+'P2-C6'!L24</f>
        <v>0</v>
      </c>
      <c r="M19" s="48">
        <f>+'P2-C1'!M24+'P2-C2'!M24+'P2-C3'!M24+'P2-C4'!M24+'P2-C5'!M24+'P2-C6'!M24</f>
        <v>0</v>
      </c>
      <c r="N19" s="48">
        <f>+'P2-C1'!N24+'P2-C2'!N24+'P2-C3'!N24+'P2-C4'!N24+'P2-C5'!N24+'P2-C6'!N24</f>
        <v>0</v>
      </c>
      <c r="O19" s="48">
        <f>+'P2-C1'!O24+'P2-C2'!O24+'P2-C3'!O24+'P2-C4'!O24+'P2-C5'!O24+'P2-C6'!O24</f>
        <v>0</v>
      </c>
      <c r="P19" s="48">
        <f>+'P2-C1'!P24+'P2-C2'!P24+'P2-C3'!P24+'P2-C4'!P24+'P2-C5'!P24+'P2-C6'!P24</f>
        <v>0</v>
      </c>
      <c r="Q19" s="48">
        <f>+'P2-C1'!Q24+'P2-C2'!Q24+'P2-C3'!Q24+'P2-C4'!Q24+'P2-C5'!Q24+'P2-C6'!Q24</f>
        <v>0</v>
      </c>
      <c r="R19" s="63">
        <f t="shared" ref="R19:R83" si="0">SUM(F19:Q19)</f>
        <v>0</v>
      </c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</row>
    <row r="20" spans="1:123" s="49" customFormat="1" x14ac:dyDescent="0.25">
      <c r="A20" s="43">
        <v>1000</v>
      </c>
      <c r="B20" s="44"/>
      <c r="C20" s="45">
        <v>1121</v>
      </c>
      <c r="D20" s="46" t="s">
        <v>254</v>
      </c>
      <c r="E20" s="47" t="s">
        <v>229</v>
      </c>
      <c r="F20" s="48">
        <f>+'P2-C1'!F25+'P2-C2'!F25+'P2-C3'!F25+'P2-C4'!F25+'P2-C5'!F25+'P2-C6'!F25</f>
        <v>0</v>
      </c>
      <c r="G20" s="48">
        <f>+'P2-C1'!G25+'P2-C2'!G25+'P2-C3'!G25+'P2-C4'!G25+'P2-C5'!G25+'P2-C6'!G25</f>
        <v>0</v>
      </c>
      <c r="H20" s="48">
        <f>+'P2-C1'!H25+'P2-C2'!H25+'P2-C3'!H25+'P2-C4'!H25+'P2-C5'!H25+'P2-C6'!H25</f>
        <v>0</v>
      </c>
      <c r="I20" s="48">
        <f>+'P2-C1'!I25+'P2-C2'!I25+'P2-C3'!I25+'P2-C4'!I25+'P2-C5'!I25+'P2-C6'!I25</f>
        <v>0</v>
      </c>
      <c r="J20" s="48">
        <f>+'P2-C1'!J25+'P2-C2'!J25+'P2-C3'!J25+'P2-C4'!J25+'P2-C5'!J25+'P2-C6'!J25</f>
        <v>0</v>
      </c>
      <c r="K20" s="48">
        <f>+'P2-C1'!K25+'P2-C2'!K25+'P2-C3'!K25+'P2-C4'!K25+'P2-C5'!K25+'P2-C6'!K25</f>
        <v>0</v>
      </c>
      <c r="L20" s="48">
        <f>+'P2-C1'!L25+'P2-C2'!L25+'P2-C3'!L25+'P2-C4'!L25+'P2-C5'!L25+'P2-C6'!L25</f>
        <v>0</v>
      </c>
      <c r="M20" s="48">
        <f>+'P2-C1'!M25+'P2-C2'!M25+'P2-C3'!M25+'P2-C4'!M25+'P2-C5'!M25+'P2-C6'!M25</f>
        <v>0</v>
      </c>
      <c r="N20" s="48">
        <f>+'P2-C1'!N25+'P2-C2'!N25+'P2-C3'!N25+'P2-C4'!N25+'P2-C5'!N25+'P2-C6'!N25</f>
        <v>0</v>
      </c>
      <c r="O20" s="48">
        <f>+'P2-C1'!O25+'P2-C2'!O25+'P2-C3'!O25+'P2-C4'!O25+'P2-C5'!O25+'P2-C6'!O25</f>
        <v>0</v>
      </c>
      <c r="P20" s="48">
        <f>+'P2-C1'!P25+'P2-C2'!P25+'P2-C3'!P25+'P2-C4'!P25+'P2-C5'!P25+'P2-C6'!P25</f>
        <v>0</v>
      </c>
      <c r="Q20" s="48">
        <f>+'P2-C1'!Q25+'P2-C2'!Q25+'P2-C3'!Q25+'P2-C4'!Q25+'P2-C5'!Q25+'P2-C6'!Q25</f>
        <v>0</v>
      </c>
      <c r="R20" s="63">
        <f t="shared" si="0"/>
        <v>0</v>
      </c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</row>
    <row r="21" spans="1:123" s="49" customFormat="1" x14ac:dyDescent="0.25">
      <c r="A21" s="43">
        <v>1000</v>
      </c>
      <c r="B21" s="44"/>
      <c r="C21" s="45">
        <v>1131</v>
      </c>
      <c r="D21" s="46" t="s">
        <v>255</v>
      </c>
      <c r="E21" s="49" t="s">
        <v>981</v>
      </c>
      <c r="F21" s="48">
        <f>+'P2-C1'!F26+'P2-C2'!F26+'P2-C3'!F26+'P2-C4'!F26+'P2-C5'!F26+'P2-C6'!F26+'P2-C1'!F27+'P2-C2'!F27+'P2-C3'!F27+'P2-C5'!F27+'P2-C6'!F27</f>
        <v>209538.79000000004</v>
      </c>
      <c r="G21" s="48">
        <f>+'P2-C1'!G26+'P2-C2'!G26+'P2-C3'!G26+'P2-C4'!G26+'P2-C5'!G26+'P2-C6'!G26+'P2-C1'!G27+'P2-C2'!G27+'P2-C3'!G27+'P2-C5'!G27+'P2-C6'!G27</f>
        <v>209538.79000000004</v>
      </c>
      <c r="H21" s="48">
        <f>+'P2-C1'!H26+'P2-C2'!H26+'P2-C3'!H26+'P2-C4'!H26+'P2-C5'!H26+'P2-C6'!H26+'P2-C1'!H27+'P2-C2'!H27+'P2-C3'!H27+'P2-C5'!H27+'P2-C6'!H27</f>
        <v>209538.79000000004</v>
      </c>
      <c r="I21" s="48">
        <f>+'P2-C1'!I26+'P2-C2'!I26+'P2-C3'!I26+'P2-C4'!I26+'P2-C5'!I26+'P2-C6'!I26+'P2-C1'!I27+'P2-C2'!I27+'P2-C3'!I27+'P2-C5'!I27+'P2-C6'!I27</f>
        <v>209538.79000000004</v>
      </c>
      <c r="J21" s="48">
        <f>+'P2-C1'!J26+'P2-C2'!J26+'P2-C3'!J26+'P2-C4'!J26+'P2-C5'!J26+'P2-C6'!J26+'P2-C1'!J27+'P2-C2'!J27+'P2-C3'!J27+'P2-C5'!J27+'P2-C6'!J27</f>
        <v>209538.79000000004</v>
      </c>
      <c r="K21" s="48">
        <f>+'P2-C1'!K26+'P2-C2'!K26+'P2-C3'!K26+'P2-C4'!K26+'P2-C5'!K26+'P2-C6'!K26+'P2-C1'!K27+'P2-C2'!K27+'P2-C3'!K27+'P2-C5'!K27+'P2-C6'!K27</f>
        <v>209538.79000000004</v>
      </c>
      <c r="L21" s="48">
        <f>+'P2-C1'!L26+'P2-C2'!L26+'P2-C3'!L26+'P2-C4'!L26+'P2-C5'!L26+'P2-C6'!L26+'P2-C1'!L27+'P2-C2'!L27+'P2-C3'!L27+'P2-C5'!L27+'P2-C6'!L27</f>
        <v>209538.79000000004</v>
      </c>
      <c r="M21" s="48">
        <f>+'P2-C1'!M26+'P2-C2'!M26+'P2-C3'!M26+'P2-C4'!M26+'P2-C5'!M26+'P2-C6'!M26+'P2-C1'!M27+'P2-C2'!M27+'P2-C3'!M27+'P2-C5'!M27+'P2-C6'!M27</f>
        <v>209538.79000000004</v>
      </c>
      <c r="N21" s="48">
        <f>+'P2-C1'!N26+'P2-C2'!N26+'P2-C3'!N26+'P2-C4'!N26+'P2-C5'!N26+'P2-C6'!N26+'P2-C1'!N27+'P2-C2'!N27+'P2-C3'!N27+'P2-C5'!N27+'P2-C6'!N27</f>
        <v>209538.79000000004</v>
      </c>
      <c r="O21" s="48">
        <f>+'P2-C1'!O26+'P2-C2'!O26+'P2-C3'!O26+'P2-C4'!O26+'P2-C5'!O26+'P2-C6'!O26+'P2-C1'!O27+'P2-C2'!O27+'P2-C3'!O27+'P2-C5'!O27+'P2-C6'!O27</f>
        <v>209538.79000000004</v>
      </c>
      <c r="P21" s="48">
        <f>+'P2-C1'!P26+'P2-C2'!P26+'P2-C3'!P26+'P2-C4'!P26+'P2-C5'!P26+'P2-C6'!P26+'P2-C1'!P27+'P2-C2'!P27+'P2-C3'!P27+'P2-C5'!P27+'P2-C6'!P27</f>
        <v>209538.79000000004</v>
      </c>
      <c r="Q21" s="48">
        <f>+'P2-C1'!Q26+'P2-C2'!Q26+'P2-C3'!Q26+'P2-C4'!Q26+'P2-C5'!Q26+'P2-C6'!Q26+'P2-C1'!Q27+'P2-C2'!Q27+'P2-C3'!Q27+'P2-C5'!Q27+'P2-C6'!Q27</f>
        <v>209538.79000000004</v>
      </c>
      <c r="R21" s="63">
        <f>SUM(F21:Q21)</f>
        <v>2514465.4800000004</v>
      </c>
      <c r="S21" s="62"/>
      <c r="T21" s="128">
        <v>2514465.48</v>
      </c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</row>
    <row r="22" spans="1:123" s="49" customFormat="1" x14ac:dyDescent="0.25">
      <c r="A22" s="43">
        <v>1000</v>
      </c>
      <c r="B22" s="44"/>
      <c r="C22" s="45">
        <v>1132</v>
      </c>
      <c r="D22" s="46" t="s">
        <v>256</v>
      </c>
      <c r="E22" s="47" t="s">
        <v>229</v>
      </c>
      <c r="F22" s="48">
        <f>+'P2-C1'!F28+'P2-C2'!F28+'P2-C3'!F28+'P2-C4'!F27+'P2-C5'!F28+'P2-C6'!F28</f>
        <v>0</v>
      </c>
      <c r="G22" s="48">
        <f>+'P2-C1'!G28+'P2-C2'!G28+'P2-C3'!G28+'P2-C4'!G27+'P2-C5'!G28+'P2-C6'!G28</f>
        <v>0</v>
      </c>
      <c r="H22" s="48">
        <f>+'P2-C1'!H28+'P2-C2'!H28+'P2-C3'!H28+'P2-C4'!H27+'P2-C5'!H28+'P2-C6'!H28</f>
        <v>0</v>
      </c>
      <c r="I22" s="48">
        <f>+'P2-C1'!I28+'P2-C2'!I28+'P2-C3'!I28+'P2-C4'!I27+'P2-C5'!I28+'P2-C6'!I28</f>
        <v>0</v>
      </c>
      <c r="J22" s="48">
        <f>+'P2-C1'!J28+'P2-C2'!J28+'P2-C3'!J28+'P2-C4'!J27+'P2-C5'!J28+'P2-C6'!J28</f>
        <v>0</v>
      </c>
      <c r="K22" s="48">
        <f>+'P2-C1'!K28+'P2-C2'!K28+'P2-C3'!K28+'P2-C4'!K27+'P2-C5'!K28+'P2-C6'!K28</f>
        <v>0</v>
      </c>
      <c r="L22" s="48">
        <f>+'P2-C1'!L28+'P2-C2'!L28+'P2-C3'!L28+'P2-C4'!L27+'P2-C5'!L28+'P2-C6'!L28</f>
        <v>0</v>
      </c>
      <c r="M22" s="48">
        <f>+'P2-C1'!M28+'P2-C2'!M28+'P2-C3'!M28+'P2-C4'!M27+'P2-C5'!M28+'P2-C6'!M28</f>
        <v>0</v>
      </c>
      <c r="N22" s="48">
        <f>+'P2-C1'!N28+'P2-C2'!N28+'P2-C3'!N28+'P2-C4'!N27+'P2-C5'!N28+'P2-C6'!N28</f>
        <v>0</v>
      </c>
      <c r="O22" s="48">
        <f>+'P2-C1'!O28+'P2-C2'!O28+'P2-C3'!O28+'P2-C4'!O27+'P2-C5'!O28+'P2-C6'!O28</f>
        <v>0</v>
      </c>
      <c r="P22" s="48">
        <f>+'P2-C1'!P28+'P2-C2'!P28+'P2-C3'!P28+'P2-C4'!P27+'P2-C5'!P28+'P2-C6'!P28</f>
        <v>0</v>
      </c>
      <c r="Q22" s="48">
        <f>+'P2-C1'!Q28+'P2-C2'!Q28+'P2-C3'!Q28+'P2-C4'!Q27+'P2-C5'!Q28+'P2-C6'!Q28</f>
        <v>0</v>
      </c>
      <c r="R22" s="63">
        <f t="shared" ref="R22:R78" si="1">SUM(F22:Q22)</f>
        <v>0</v>
      </c>
      <c r="S22" s="62"/>
      <c r="T22" s="128">
        <v>0</v>
      </c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</row>
    <row r="23" spans="1:123" s="49" customFormat="1" x14ac:dyDescent="0.25">
      <c r="A23" s="43">
        <v>1000</v>
      </c>
      <c r="B23" s="44"/>
      <c r="C23" s="45">
        <v>1141</v>
      </c>
      <c r="D23" s="46" t="s">
        <v>257</v>
      </c>
      <c r="E23" s="47" t="s">
        <v>229</v>
      </c>
      <c r="F23" s="48">
        <f>+'P2-C1'!F29+'P2-C2'!F29+'P2-C3'!F29+'P2-C4'!F28+'P2-C5'!F29+'P2-C6'!F29</f>
        <v>0</v>
      </c>
      <c r="G23" s="48">
        <f>+'P2-C1'!G29+'P2-C2'!G29+'P2-C3'!G29+'P2-C4'!G28+'P2-C5'!G29+'P2-C6'!G29</f>
        <v>0</v>
      </c>
      <c r="H23" s="48">
        <f>+'P2-C1'!H29+'P2-C2'!H29+'P2-C3'!H29+'P2-C4'!H28+'P2-C5'!H29+'P2-C6'!H29</f>
        <v>0</v>
      </c>
      <c r="I23" s="48">
        <f>+'P2-C1'!I29+'P2-C2'!I29+'P2-C3'!I29+'P2-C4'!I28+'P2-C5'!I29+'P2-C6'!I29</f>
        <v>0</v>
      </c>
      <c r="J23" s="48">
        <f>+'P2-C1'!J29+'P2-C2'!J29+'P2-C3'!J29+'P2-C4'!J28+'P2-C5'!J29+'P2-C6'!J29</f>
        <v>0</v>
      </c>
      <c r="K23" s="48">
        <f>+'P2-C1'!K29+'P2-C2'!K29+'P2-C3'!K29+'P2-C4'!K28+'P2-C5'!K29+'P2-C6'!K29</f>
        <v>0</v>
      </c>
      <c r="L23" s="48">
        <f>+'P2-C1'!L29+'P2-C2'!L29+'P2-C3'!L29+'P2-C4'!L28+'P2-C5'!L29+'P2-C6'!L29</f>
        <v>0</v>
      </c>
      <c r="M23" s="48">
        <f>+'P2-C1'!M29+'P2-C2'!M29+'P2-C3'!M29+'P2-C4'!M28+'P2-C5'!M29+'P2-C6'!M29</f>
        <v>0</v>
      </c>
      <c r="N23" s="48">
        <f>+'P2-C1'!N29+'P2-C2'!N29+'P2-C3'!N29+'P2-C4'!N28+'P2-C5'!N29+'P2-C6'!N29</f>
        <v>0</v>
      </c>
      <c r="O23" s="48">
        <f>+'P2-C1'!O29+'P2-C2'!O29+'P2-C3'!O29+'P2-C4'!O28+'P2-C5'!O29+'P2-C6'!O29</f>
        <v>0</v>
      </c>
      <c r="P23" s="48">
        <f>+'P2-C1'!P29+'P2-C2'!P29+'P2-C3'!P29+'P2-C4'!P28+'P2-C5'!P29+'P2-C6'!P29</f>
        <v>0</v>
      </c>
      <c r="Q23" s="48">
        <f>+'P2-C1'!Q29+'P2-C2'!Q29+'P2-C3'!Q29+'P2-C4'!Q28+'P2-C5'!Q29+'P2-C6'!Q29</f>
        <v>0</v>
      </c>
      <c r="R23" s="63">
        <f t="shared" si="1"/>
        <v>0</v>
      </c>
      <c r="S23" s="62"/>
      <c r="T23" s="128">
        <v>0</v>
      </c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</row>
    <row r="24" spans="1:123" s="49" customFormat="1" x14ac:dyDescent="0.25">
      <c r="A24" s="43">
        <v>1000</v>
      </c>
      <c r="B24" s="44"/>
      <c r="C24" s="45">
        <v>1211</v>
      </c>
      <c r="D24" s="46" t="s">
        <v>258</v>
      </c>
      <c r="E24" s="47" t="s">
        <v>229</v>
      </c>
      <c r="F24" s="48">
        <f>+'P2-C1'!F30+'P2-C2'!F30+'P2-C3'!F30+'P2-C4'!F29+'P2-C5'!F30+'P2-C6'!F30</f>
        <v>0</v>
      </c>
      <c r="G24" s="48">
        <f>+'P2-C1'!G30+'P2-C2'!G30+'P2-C3'!G30+'P2-C4'!G29+'P2-C5'!G30+'P2-C6'!G30</f>
        <v>0</v>
      </c>
      <c r="H24" s="48">
        <f>+'P2-C1'!H30+'P2-C2'!H30+'P2-C3'!H30+'P2-C4'!H29+'P2-C5'!H30+'P2-C6'!H30</f>
        <v>0</v>
      </c>
      <c r="I24" s="48">
        <f>+'P2-C1'!I30+'P2-C2'!I30+'P2-C3'!I30+'P2-C4'!I29+'P2-C5'!I30+'P2-C6'!I30</f>
        <v>0</v>
      </c>
      <c r="J24" s="48">
        <f>+'P2-C1'!J30+'P2-C2'!J30+'P2-C3'!J30+'P2-C4'!J29+'P2-C5'!J30+'P2-C6'!J30</f>
        <v>0</v>
      </c>
      <c r="K24" s="48">
        <f>+'P2-C1'!K30+'P2-C2'!K30+'P2-C3'!K30+'P2-C4'!K29+'P2-C5'!K30+'P2-C6'!K30</f>
        <v>0</v>
      </c>
      <c r="L24" s="48">
        <f>+'P2-C1'!L30+'P2-C2'!L30+'P2-C3'!L30+'P2-C4'!L29+'P2-C5'!L30+'P2-C6'!L30</f>
        <v>0</v>
      </c>
      <c r="M24" s="48">
        <f>+'P2-C1'!M30+'P2-C2'!M30+'P2-C3'!M30+'P2-C4'!M29+'P2-C5'!M30+'P2-C6'!M30</f>
        <v>0</v>
      </c>
      <c r="N24" s="48">
        <f>+'P2-C1'!N30+'P2-C2'!N30+'P2-C3'!N30+'P2-C4'!N29+'P2-C5'!N30+'P2-C6'!N30</f>
        <v>0</v>
      </c>
      <c r="O24" s="48">
        <f>+'P2-C1'!O30+'P2-C2'!O30+'P2-C3'!O30+'P2-C4'!O29+'P2-C5'!O30+'P2-C6'!O30</f>
        <v>0</v>
      </c>
      <c r="P24" s="48">
        <f>+'P2-C1'!P30+'P2-C2'!P30+'P2-C3'!P30+'P2-C4'!P29+'P2-C5'!P30+'P2-C6'!P30</f>
        <v>0</v>
      </c>
      <c r="Q24" s="48">
        <f>+'P2-C1'!Q30+'P2-C2'!Q30+'P2-C3'!Q30+'P2-C4'!Q29+'P2-C5'!Q30+'P2-C6'!Q30</f>
        <v>0</v>
      </c>
      <c r="R24" s="63">
        <f t="shared" si="1"/>
        <v>0</v>
      </c>
      <c r="S24" s="62"/>
      <c r="T24" s="128">
        <v>0</v>
      </c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</row>
    <row r="25" spans="1:123" s="49" customFormat="1" x14ac:dyDescent="0.25">
      <c r="A25" s="43">
        <v>1000</v>
      </c>
      <c r="B25" s="44"/>
      <c r="C25" s="45">
        <v>1212</v>
      </c>
      <c r="D25" s="46" t="s">
        <v>259</v>
      </c>
      <c r="E25" s="47" t="s">
        <v>229</v>
      </c>
      <c r="F25" s="48">
        <f>+'P2-C1'!F31+'P2-C2'!F31+'P2-C3'!F31+'P2-C4'!F30+'P2-C5'!F31+'P2-C6'!F31</f>
        <v>0</v>
      </c>
      <c r="G25" s="48">
        <f>+'P2-C1'!G31+'P2-C2'!G31+'P2-C3'!G31+'P2-C4'!G30+'P2-C5'!G31+'P2-C6'!G31</f>
        <v>0</v>
      </c>
      <c r="H25" s="48">
        <f>+'P2-C1'!H31+'P2-C2'!H31+'P2-C3'!H31+'P2-C4'!H30+'P2-C5'!H31+'P2-C6'!H31</f>
        <v>0</v>
      </c>
      <c r="I25" s="48">
        <f>+'P2-C1'!I31+'P2-C2'!I31+'P2-C3'!I31+'P2-C4'!I30+'P2-C5'!I31+'P2-C6'!I31</f>
        <v>0</v>
      </c>
      <c r="J25" s="48">
        <f>+'P2-C1'!J31+'P2-C2'!J31+'P2-C3'!J31+'P2-C4'!J30+'P2-C5'!J31+'P2-C6'!J31</f>
        <v>0</v>
      </c>
      <c r="K25" s="48">
        <f>+'P2-C1'!K31+'P2-C2'!K31+'P2-C3'!K31+'P2-C4'!K30+'P2-C5'!K31+'P2-C6'!K31</f>
        <v>0</v>
      </c>
      <c r="L25" s="48">
        <f>+'P2-C1'!L31+'P2-C2'!L31+'P2-C3'!L31+'P2-C4'!L30+'P2-C5'!L31+'P2-C6'!L31</f>
        <v>0</v>
      </c>
      <c r="M25" s="48">
        <f>+'P2-C1'!M31+'P2-C2'!M31+'P2-C3'!M31+'P2-C4'!M30+'P2-C5'!M31+'P2-C6'!M31</f>
        <v>0</v>
      </c>
      <c r="N25" s="48">
        <f>+'P2-C1'!N31+'P2-C2'!N31+'P2-C3'!N31+'P2-C4'!N30+'P2-C5'!N31+'P2-C6'!N31</f>
        <v>0</v>
      </c>
      <c r="O25" s="48">
        <f>+'P2-C1'!O31+'P2-C2'!O31+'P2-C3'!O31+'P2-C4'!O30+'P2-C5'!O31+'P2-C6'!O31</f>
        <v>0</v>
      </c>
      <c r="P25" s="48">
        <f>+'P2-C1'!P31+'P2-C2'!P31+'P2-C3'!P31+'P2-C4'!P30+'P2-C5'!P31+'P2-C6'!P31</f>
        <v>0</v>
      </c>
      <c r="Q25" s="48">
        <f>+'P2-C1'!Q31+'P2-C2'!Q31+'P2-C3'!Q31+'P2-C4'!Q30+'P2-C5'!Q31+'P2-C6'!Q31</f>
        <v>0</v>
      </c>
      <c r="R25" s="63">
        <f t="shared" si="1"/>
        <v>0</v>
      </c>
      <c r="S25" s="62"/>
      <c r="T25" s="128">
        <v>0</v>
      </c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</row>
    <row r="26" spans="1:123" s="49" customFormat="1" x14ac:dyDescent="0.25">
      <c r="A26" s="43">
        <v>1000</v>
      </c>
      <c r="B26" s="44"/>
      <c r="C26" s="45">
        <v>1213</v>
      </c>
      <c r="D26" s="46" t="s">
        <v>260</v>
      </c>
      <c r="E26" s="47" t="s">
        <v>229</v>
      </c>
      <c r="F26" s="48">
        <f>+'P2-C1'!F32+'P2-C2'!F32+'P2-C3'!F32+'P2-C4'!F31+'P2-C5'!F32+'P2-C6'!F32</f>
        <v>0</v>
      </c>
      <c r="G26" s="48">
        <f>+'P2-C1'!G32+'P2-C2'!G32+'P2-C3'!G32+'P2-C4'!G31+'P2-C5'!G32+'P2-C6'!G32</f>
        <v>0</v>
      </c>
      <c r="H26" s="48">
        <f>+'P2-C1'!H32+'P2-C2'!H32+'P2-C3'!H32+'P2-C4'!H31+'P2-C5'!H32+'P2-C6'!H32</f>
        <v>0</v>
      </c>
      <c r="I26" s="48">
        <f>+'P2-C1'!I32+'P2-C2'!I32+'P2-C3'!I32+'P2-C4'!I31+'P2-C5'!I32+'P2-C6'!I32</f>
        <v>0</v>
      </c>
      <c r="J26" s="48">
        <f>+'P2-C1'!J32+'P2-C2'!J32+'P2-C3'!J32+'P2-C4'!J31+'P2-C5'!J32+'P2-C6'!J32</f>
        <v>0</v>
      </c>
      <c r="K26" s="48">
        <f>+'P2-C1'!K32+'P2-C2'!K32+'P2-C3'!K32+'P2-C4'!K31+'P2-C5'!K32+'P2-C6'!K32</f>
        <v>0</v>
      </c>
      <c r="L26" s="48">
        <f>+'P2-C1'!L32+'P2-C2'!L32+'P2-C3'!L32+'P2-C4'!L31+'P2-C5'!L32+'P2-C6'!L32</f>
        <v>0</v>
      </c>
      <c r="M26" s="48">
        <f>+'P2-C1'!M32+'P2-C2'!M32+'P2-C3'!M32+'P2-C4'!M31+'P2-C5'!M32+'P2-C6'!M32</f>
        <v>0</v>
      </c>
      <c r="N26" s="48">
        <f>+'P2-C1'!N32+'P2-C2'!N32+'P2-C3'!N32+'P2-C4'!N31+'P2-C5'!N32+'P2-C6'!N32</f>
        <v>0</v>
      </c>
      <c r="O26" s="48">
        <f>+'P2-C1'!O32+'P2-C2'!O32+'P2-C3'!O32+'P2-C4'!O31+'P2-C5'!O32+'P2-C6'!O32</f>
        <v>0</v>
      </c>
      <c r="P26" s="48">
        <f>+'P2-C1'!P32+'P2-C2'!P32+'P2-C3'!P32+'P2-C4'!P31+'P2-C5'!P32+'P2-C6'!P32</f>
        <v>0</v>
      </c>
      <c r="Q26" s="48">
        <f>+'P2-C1'!Q32+'P2-C2'!Q32+'P2-C3'!Q32+'P2-C4'!Q31+'P2-C5'!Q32+'P2-C6'!Q32</f>
        <v>0</v>
      </c>
      <c r="R26" s="63">
        <f t="shared" si="1"/>
        <v>0</v>
      </c>
      <c r="S26" s="62"/>
      <c r="T26" s="128">
        <v>0</v>
      </c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</row>
    <row r="27" spans="1:123" s="49" customFormat="1" x14ac:dyDescent="0.25">
      <c r="A27" s="43">
        <v>1000</v>
      </c>
      <c r="B27" s="44"/>
      <c r="C27" s="45">
        <v>1214</v>
      </c>
      <c r="D27" s="46" t="s">
        <v>261</v>
      </c>
      <c r="E27" s="47" t="s">
        <v>229</v>
      </c>
      <c r="F27" s="48">
        <f>+'P2-C1'!F33+'P2-C2'!F33+'P2-C3'!F33+'P2-C4'!F32+'P2-C5'!F33+'P2-C6'!F33</f>
        <v>0</v>
      </c>
      <c r="G27" s="48">
        <f>+'P2-C1'!G33+'P2-C2'!G33+'P2-C3'!G33+'P2-C4'!G32+'P2-C5'!G33+'P2-C6'!G33</f>
        <v>0</v>
      </c>
      <c r="H27" s="48">
        <f>+'P2-C1'!H33+'P2-C2'!H33+'P2-C3'!H33+'P2-C4'!H32+'P2-C5'!H33+'P2-C6'!H33</f>
        <v>0</v>
      </c>
      <c r="I27" s="48">
        <f>+'P2-C1'!I33+'P2-C2'!I33+'P2-C3'!I33+'P2-C4'!I32+'P2-C5'!I33+'P2-C6'!I33</f>
        <v>0</v>
      </c>
      <c r="J27" s="48">
        <f>+'P2-C1'!J33+'P2-C2'!J33+'P2-C3'!J33+'P2-C4'!J32+'P2-C5'!J33+'P2-C6'!J33</f>
        <v>0</v>
      </c>
      <c r="K27" s="48">
        <f>+'P2-C1'!K33+'P2-C2'!K33+'P2-C3'!K33+'P2-C4'!K32+'P2-C5'!K33+'P2-C6'!K33</f>
        <v>0</v>
      </c>
      <c r="L27" s="48">
        <f>+'P2-C1'!L33+'P2-C2'!L33+'P2-C3'!L33+'P2-C4'!L32+'P2-C5'!L33+'P2-C6'!L33</f>
        <v>0</v>
      </c>
      <c r="M27" s="48">
        <f>+'P2-C1'!M33+'P2-C2'!M33+'P2-C3'!M33+'P2-C4'!M32+'P2-C5'!M33+'P2-C6'!M33</f>
        <v>0</v>
      </c>
      <c r="N27" s="48">
        <f>+'P2-C1'!N33+'P2-C2'!N33+'P2-C3'!N33+'P2-C4'!N32+'P2-C5'!N33+'P2-C6'!N33</f>
        <v>0</v>
      </c>
      <c r="O27" s="48">
        <f>+'P2-C1'!O33+'P2-C2'!O33+'P2-C3'!O33+'P2-C4'!O32+'P2-C5'!O33+'P2-C6'!O33</f>
        <v>0</v>
      </c>
      <c r="P27" s="48">
        <f>+'P2-C1'!P33+'P2-C2'!P33+'P2-C3'!P33+'P2-C4'!P32+'P2-C5'!P33+'P2-C6'!P33</f>
        <v>0</v>
      </c>
      <c r="Q27" s="48">
        <f>+'P2-C1'!Q33+'P2-C2'!Q33+'P2-C3'!Q33+'P2-C4'!Q32+'P2-C5'!Q33+'P2-C6'!Q33</f>
        <v>0</v>
      </c>
      <c r="R27" s="63">
        <f t="shared" si="1"/>
        <v>0</v>
      </c>
      <c r="S27" s="62"/>
      <c r="T27" s="128">
        <v>0</v>
      </c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</row>
    <row r="28" spans="1:123" s="49" customFormat="1" x14ac:dyDescent="0.25">
      <c r="A28" s="43">
        <v>1000</v>
      </c>
      <c r="B28" s="44"/>
      <c r="C28" s="45">
        <v>1215</v>
      </c>
      <c r="D28" s="46" t="s">
        <v>262</v>
      </c>
      <c r="E28" s="47" t="s">
        <v>229</v>
      </c>
      <c r="F28" s="48">
        <f>+'P2-C1'!F34+'P2-C2'!F34+'P2-C3'!F34+'P2-C4'!F33+'P2-C5'!F34+'P2-C6'!F34</f>
        <v>0</v>
      </c>
      <c r="G28" s="48">
        <f>+'P2-C1'!G34+'P2-C2'!G34+'P2-C3'!G34+'P2-C4'!G33+'P2-C5'!G34+'P2-C6'!G34</f>
        <v>0</v>
      </c>
      <c r="H28" s="48">
        <f>+'P2-C1'!H34+'P2-C2'!H34+'P2-C3'!H34+'P2-C4'!H33+'P2-C5'!H34+'P2-C6'!H34</f>
        <v>0</v>
      </c>
      <c r="I28" s="48">
        <f>+'P2-C1'!I34+'P2-C2'!I34+'P2-C3'!I34+'P2-C4'!I33+'P2-C5'!I34+'P2-C6'!I34</f>
        <v>0</v>
      </c>
      <c r="J28" s="48">
        <f>+'P2-C1'!J34+'P2-C2'!J34+'P2-C3'!J34+'P2-C4'!J33+'P2-C5'!J34+'P2-C6'!J34</f>
        <v>0</v>
      </c>
      <c r="K28" s="48">
        <f>+'P2-C1'!K34+'P2-C2'!K34+'P2-C3'!K34+'P2-C4'!K33+'P2-C5'!K34+'P2-C6'!K34</f>
        <v>0</v>
      </c>
      <c r="L28" s="48">
        <f>+'P2-C1'!L34+'P2-C2'!L34+'P2-C3'!L34+'P2-C4'!L33+'P2-C5'!L34+'P2-C6'!L34</f>
        <v>0</v>
      </c>
      <c r="M28" s="48">
        <f>+'P2-C1'!M34+'P2-C2'!M34+'P2-C3'!M34+'P2-C4'!M33+'P2-C5'!M34+'P2-C6'!M34</f>
        <v>0</v>
      </c>
      <c r="N28" s="48">
        <f>+'P2-C1'!N34+'P2-C2'!N34+'P2-C3'!N34+'P2-C4'!N33+'P2-C5'!N34+'P2-C6'!N34</f>
        <v>0</v>
      </c>
      <c r="O28" s="48">
        <f>+'P2-C1'!O34+'P2-C2'!O34+'P2-C3'!O34+'P2-C4'!O33+'P2-C5'!O34+'P2-C6'!O34</f>
        <v>0</v>
      </c>
      <c r="P28" s="48">
        <f>+'P2-C1'!P34+'P2-C2'!P34+'P2-C3'!P34+'P2-C4'!P33+'P2-C5'!P34+'P2-C6'!P34</f>
        <v>0</v>
      </c>
      <c r="Q28" s="48">
        <f>+'P2-C1'!Q34+'P2-C2'!Q34+'P2-C3'!Q34+'P2-C4'!Q33+'P2-C5'!Q34+'P2-C6'!Q34</f>
        <v>0</v>
      </c>
      <c r="R28" s="63">
        <f t="shared" si="1"/>
        <v>0</v>
      </c>
      <c r="S28" s="62"/>
      <c r="T28" s="128">
        <v>0</v>
      </c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</row>
    <row r="29" spans="1:123" s="49" customFormat="1" x14ac:dyDescent="0.25">
      <c r="A29" s="43">
        <v>1000</v>
      </c>
      <c r="B29" s="44"/>
      <c r="C29" s="45">
        <v>1221</v>
      </c>
      <c r="D29" s="46" t="s">
        <v>263</v>
      </c>
      <c r="E29" s="47" t="s">
        <v>229</v>
      </c>
      <c r="F29" s="48">
        <f>+'P2-C1'!F35+'P2-C2'!F35+'P2-C3'!F35+'P2-C4'!F34+'P2-C5'!F35+'P2-C6'!F35</f>
        <v>0</v>
      </c>
      <c r="G29" s="48">
        <f>+'P2-C1'!G35+'P2-C2'!G35+'P2-C3'!G35+'P2-C4'!G34+'P2-C5'!G35+'P2-C6'!G35</f>
        <v>0</v>
      </c>
      <c r="H29" s="48">
        <f>+'P2-C1'!H35+'P2-C2'!H35+'P2-C3'!H35+'P2-C4'!H34+'P2-C5'!H35+'P2-C6'!H35</f>
        <v>0</v>
      </c>
      <c r="I29" s="48">
        <f>+'P2-C1'!I35+'P2-C2'!I35+'P2-C3'!I35+'P2-C4'!I34+'P2-C5'!I35+'P2-C6'!I35</f>
        <v>0</v>
      </c>
      <c r="J29" s="48">
        <f>+'P2-C1'!J35+'P2-C2'!J35+'P2-C3'!J35+'P2-C4'!J34+'P2-C5'!J35+'P2-C6'!J35</f>
        <v>0</v>
      </c>
      <c r="K29" s="48">
        <f>+'P2-C1'!K35+'P2-C2'!K35+'P2-C3'!K35+'P2-C4'!K34+'P2-C5'!K35+'P2-C6'!K35</f>
        <v>0</v>
      </c>
      <c r="L29" s="48">
        <f>+'P2-C1'!L35+'P2-C2'!L35+'P2-C3'!L35+'P2-C4'!L34+'P2-C5'!L35+'P2-C6'!L35</f>
        <v>0</v>
      </c>
      <c r="M29" s="48">
        <f>+'P2-C1'!M35+'P2-C2'!M35+'P2-C3'!M35+'P2-C4'!M34+'P2-C5'!M35+'P2-C6'!M35</f>
        <v>0</v>
      </c>
      <c r="N29" s="48">
        <f>+'P2-C1'!N35+'P2-C2'!N35+'P2-C3'!N35+'P2-C4'!N34+'P2-C5'!N35+'P2-C6'!N35</f>
        <v>0</v>
      </c>
      <c r="O29" s="48">
        <f>+'P2-C1'!O35+'P2-C2'!O35+'P2-C3'!O35+'P2-C4'!O34+'P2-C5'!O35+'P2-C6'!O35</f>
        <v>0</v>
      </c>
      <c r="P29" s="48">
        <f>+'P2-C1'!P35+'P2-C2'!P35+'P2-C3'!P35+'P2-C4'!P34+'P2-C5'!P35+'P2-C6'!P35</f>
        <v>0</v>
      </c>
      <c r="Q29" s="48">
        <f>+'P2-C1'!Q35+'P2-C2'!Q35+'P2-C3'!Q35+'P2-C4'!Q34+'P2-C5'!Q35+'P2-C6'!Q35</f>
        <v>0</v>
      </c>
      <c r="R29" s="63">
        <f t="shared" si="1"/>
        <v>0</v>
      </c>
      <c r="S29" s="62"/>
      <c r="T29" s="128">
        <v>0</v>
      </c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</row>
    <row r="30" spans="1:123" s="49" customFormat="1" x14ac:dyDescent="0.25">
      <c r="A30" s="43">
        <v>1000</v>
      </c>
      <c r="B30" s="44"/>
      <c r="C30" s="45">
        <v>1231</v>
      </c>
      <c r="D30" s="46" t="s">
        <v>264</v>
      </c>
      <c r="E30" s="47" t="s">
        <v>229</v>
      </c>
      <c r="F30" s="48">
        <f>+'P2-C1'!F36+'P2-C2'!F36+'P2-C3'!F36+'P2-C4'!F35+'P2-C5'!F36+'P2-C6'!F36</f>
        <v>0</v>
      </c>
      <c r="G30" s="48">
        <f>+'P2-C1'!G36+'P2-C2'!G36+'P2-C3'!G36+'P2-C4'!G35+'P2-C5'!G36+'P2-C6'!G36</f>
        <v>0</v>
      </c>
      <c r="H30" s="48">
        <f>+'P2-C1'!H36+'P2-C2'!H36+'P2-C3'!H36+'P2-C4'!H35+'P2-C5'!H36+'P2-C6'!H36</f>
        <v>0</v>
      </c>
      <c r="I30" s="48">
        <f>+'P2-C1'!I36+'P2-C2'!I36+'P2-C3'!I36+'P2-C4'!I35+'P2-C5'!I36+'P2-C6'!I36</f>
        <v>0</v>
      </c>
      <c r="J30" s="48">
        <f>+'P2-C1'!J36+'P2-C2'!J36+'P2-C3'!J36+'P2-C4'!J35+'P2-C5'!J36+'P2-C6'!J36</f>
        <v>0</v>
      </c>
      <c r="K30" s="48">
        <f>+'P2-C1'!K36+'P2-C2'!K36+'P2-C3'!K36+'P2-C4'!K35+'P2-C5'!K36+'P2-C6'!K36</f>
        <v>0</v>
      </c>
      <c r="L30" s="48">
        <f>+'P2-C1'!L36+'P2-C2'!L36+'P2-C3'!L36+'P2-C4'!L35+'P2-C5'!L36+'P2-C6'!L36</f>
        <v>0</v>
      </c>
      <c r="M30" s="48">
        <f>+'P2-C1'!M36+'P2-C2'!M36+'P2-C3'!M36+'P2-C4'!M35+'P2-C5'!M36+'P2-C6'!M36</f>
        <v>0</v>
      </c>
      <c r="N30" s="48">
        <f>+'P2-C1'!N36+'P2-C2'!N36+'P2-C3'!N36+'P2-C4'!N35+'P2-C5'!N36+'P2-C6'!N36</f>
        <v>0</v>
      </c>
      <c r="O30" s="48">
        <f>+'P2-C1'!O36+'P2-C2'!O36+'P2-C3'!O36+'P2-C4'!O35+'P2-C5'!O36+'P2-C6'!O36</f>
        <v>0</v>
      </c>
      <c r="P30" s="48">
        <f>+'P2-C1'!P36+'P2-C2'!P36+'P2-C3'!P36+'P2-C4'!P35+'P2-C5'!P36+'P2-C6'!P36</f>
        <v>0</v>
      </c>
      <c r="Q30" s="48">
        <f>+'P2-C1'!Q36+'P2-C2'!Q36+'P2-C3'!Q36+'P2-C4'!Q35+'P2-C5'!Q36+'P2-C6'!Q36</f>
        <v>0</v>
      </c>
      <c r="R30" s="63">
        <f t="shared" si="1"/>
        <v>0</v>
      </c>
      <c r="S30" s="62"/>
      <c r="T30" s="128">
        <v>0</v>
      </c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</row>
    <row r="31" spans="1:123" s="49" customFormat="1" x14ac:dyDescent="0.25">
      <c r="A31" s="43">
        <v>1000</v>
      </c>
      <c r="B31" s="44"/>
      <c r="C31" s="45">
        <v>1241</v>
      </c>
      <c r="D31" s="46" t="s">
        <v>265</v>
      </c>
      <c r="E31" s="47" t="s">
        <v>229</v>
      </c>
      <c r="F31" s="48">
        <f>+'P2-C1'!F37+'P2-C2'!F37+'P2-C3'!F37+'P2-C4'!F36+'P2-C5'!F37+'P2-C6'!F37</f>
        <v>0</v>
      </c>
      <c r="G31" s="48">
        <f>+'P2-C1'!G37+'P2-C2'!G37+'P2-C3'!G37+'P2-C4'!G36+'P2-C5'!G37+'P2-C6'!G37</f>
        <v>0</v>
      </c>
      <c r="H31" s="48">
        <f>+'P2-C1'!H37+'P2-C2'!H37+'P2-C3'!H37+'P2-C4'!H36+'P2-C5'!H37+'P2-C6'!H37</f>
        <v>0</v>
      </c>
      <c r="I31" s="48">
        <f>+'P2-C1'!I37+'P2-C2'!I37+'P2-C3'!I37+'P2-C4'!I36+'P2-C5'!I37+'P2-C6'!I37</f>
        <v>0</v>
      </c>
      <c r="J31" s="48">
        <f>+'P2-C1'!J37+'P2-C2'!J37+'P2-C3'!J37+'P2-C4'!J36+'P2-C5'!J37+'P2-C6'!J37</f>
        <v>0</v>
      </c>
      <c r="K31" s="48">
        <f>+'P2-C1'!K37+'P2-C2'!K37+'P2-C3'!K37+'P2-C4'!K36+'P2-C5'!K37+'P2-C6'!K37</f>
        <v>0</v>
      </c>
      <c r="L31" s="48">
        <f>+'P2-C1'!L37+'P2-C2'!L37+'P2-C3'!L37+'P2-C4'!L36+'P2-C5'!L37+'P2-C6'!L37</f>
        <v>0</v>
      </c>
      <c r="M31" s="48">
        <f>+'P2-C1'!M37+'P2-C2'!M37+'P2-C3'!M37+'P2-C4'!M36+'P2-C5'!M37+'P2-C6'!M37</f>
        <v>0</v>
      </c>
      <c r="N31" s="48">
        <f>+'P2-C1'!N37+'P2-C2'!N37+'P2-C3'!N37+'P2-C4'!N36+'P2-C5'!N37+'P2-C6'!N37</f>
        <v>0</v>
      </c>
      <c r="O31" s="48">
        <f>+'P2-C1'!O37+'P2-C2'!O37+'P2-C3'!O37+'P2-C4'!O36+'P2-C5'!O37+'P2-C6'!O37</f>
        <v>0</v>
      </c>
      <c r="P31" s="48">
        <f>+'P2-C1'!P37+'P2-C2'!P37+'P2-C3'!P37+'P2-C4'!P36+'P2-C5'!P37+'P2-C6'!P37</f>
        <v>0</v>
      </c>
      <c r="Q31" s="48">
        <f>+'P2-C1'!Q37+'P2-C2'!Q37+'P2-C3'!Q37+'P2-C4'!Q36+'P2-C5'!Q37+'P2-C6'!Q37</f>
        <v>0</v>
      </c>
      <c r="R31" s="63">
        <f t="shared" si="1"/>
        <v>0</v>
      </c>
      <c r="S31" s="62"/>
      <c r="T31" s="128">
        <v>0</v>
      </c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</row>
    <row r="32" spans="1:123" s="49" customFormat="1" x14ac:dyDescent="0.25">
      <c r="A32" s="43">
        <v>1000</v>
      </c>
      <c r="B32" s="44"/>
      <c r="C32" s="45">
        <v>1311</v>
      </c>
      <c r="D32" s="46" t="s">
        <v>266</v>
      </c>
      <c r="E32" s="49" t="s">
        <v>981</v>
      </c>
      <c r="F32" s="48">
        <f>+'P2-C1'!F38+'P2-C2'!F38+'P2-C3'!F38+'P2-C4'!F37+'P2-C5'!F38+'P2-C6'!F38+'P2-C5'!F39+'P2-C6'!F39</f>
        <v>4392.66</v>
      </c>
      <c r="G32" s="48">
        <f>+'P2-C1'!G38+'P2-C2'!G38+'P2-C3'!G38+'P2-C4'!G37+'P2-C5'!G38+'P2-C6'!G38+'P2-C5'!G39+'P2-C6'!G39</f>
        <v>4392.66</v>
      </c>
      <c r="H32" s="48">
        <f>+'P2-C1'!H38+'P2-C2'!H38+'P2-C3'!H38+'P2-C4'!H37+'P2-C5'!H38+'P2-C6'!H38+'P2-C5'!H39+'P2-C6'!H39</f>
        <v>4392.66</v>
      </c>
      <c r="I32" s="48">
        <f>+'P2-C1'!I38+'P2-C2'!I38+'P2-C3'!I38+'P2-C4'!I37+'P2-C5'!I38+'P2-C6'!I38+'P2-C5'!I39+'P2-C6'!I39</f>
        <v>4392.66</v>
      </c>
      <c r="J32" s="48">
        <f>+'P2-C1'!J38+'P2-C2'!J38+'P2-C3'!J38+'P2-C4'!J37+'P2-C5'!J38+'P2-C6'!J38+'P2-C5'!J39+'P2-C6'!J39</f>
        <v>4392.66</v>
      </c>
      <c r="K32" s="48">
        <f>+'P2-C1'!K38+'P2-C2'!K38+'P2-C3'!K38+'P2-C4'!K37+'P2-C5'!K38+'P2-C6'!K38+'P2-C5'!K39+'P2-C6'!K39</f>
        <v>4392.66</v>
      </c>
      <c r="L32" s="48">
        <f>+'P2-C1'!L38+'P2-C2'!L38+'P2-C3'!L38+'P2-C4'!L37+'P2-C5'!L38+'P2-C6'!L38+'P2-C5'!L39+'P2-C6'!L39</f>
        <v>4392.66</v>
      </c>
      <c r="M32" s="48">
        <f>+'P2-C1'!M38+'P2-C2'!M38+'P2-C3'!M38+'P2-C4'!M37+'P2-C5'!M38+'P2-C6'!M38+'P2-C5'!M39+'P2-C6'!M39</f>
        <v>4392.66</v>
      </c>
      <c r="N32" s="48">
        <f>+'P2-C1'!N38+'P2-C2'!N38+'P2-C3'!N38+'P2-C4'!N37+'P2-C5'!N38+'P2-C6'!N38+'P2-C5'!N39+'P2-C6'!N39</f>
        <v>4392.66</v>
      </c>
      <c r="O32" s="48">
        <f>+'P2-C1'!O38+'P2-C2'!O38+'P2-C3'!O38+'P2-C4'!O37+'P2-C5'!O38+'P2-C6'!O38+'P2-C5'!O39+'P2-C6'!O39</f>
        <v>4392.66</v>
      </c>
      <c r="P32" s="48">
        <f>+'P2-C1'!P38+'P2-C2'!P38+'P2-C3'!P38+'P2-C4'!P37+'P2-C5'!P38+'P2-C6'!P38+'P2-C5'!P39+'P2-C6'!P39</f>
        <v>4392.66</v>
      </c>
      <c r="Q32" s="48">
        <f>+'P2-C1'!Q38+'P2-C2'!Q38+'P2-C3'!Q38+'P2-C4'!Q37+'P2-C5'!Q38+'P2-C6'!Q38+'P2-C5'!Q39+'P2-C6'!Q39</f>
        <v>4392.66</v>
      </c>
      <c r="R32" s="63">
        <f t="shared" si="1"/>
        <v>52711.920000000013</v>
      </c>
      <c r="S32" s="62"/>
      <c r="T32" s="128">
        <v>52711.920000000013</v>
      </c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</row>
    <row r="33" spans="1:123" s="49" customFormat="1" x14ac:dyDescent="0.25">
      <c r="A33" s="43">
        <v>1000</v>
      </c>
      <c r="B33" s="44"/>
      <c r="C33" s="45">
        <v>1312</v>
      </c>
      <c r="D33" s="46" t="s">
        <v>267</v>
      </c>
      <c r="E33" s="47" t="s">
        <v>229</v>
      </c>
      <c r="F33" s="48">
        <f>+'P2-C1'!F39+'P2-C2'!F39+'P2-C3'!F39+'P2-C4'!F38+'P2-C5'!F40+'P2-C6'!F40</f>
        <v>0</v>
      </c>
      <c r="G33" s="48">
        <f>+'P2-C1'!G39+'P2-C2'!G39+'P2-C3'!G39+'P2-C4'!G38+'P2-C5'!G40+'P2-C6'!G40</f>
        <v>0</v>
      </c>
      <c r="H33" s="48">
        <f>+'P2-C1'!H39+'P2-C2'!H39+'P2-C3'!H39+'P2-C4'!H38+'P2-C5'!H40+'P2-C6'!H40</f>
        <v>0</v>
      </c>
      <c r="I33" s="48">
        <f>+'P2-C1'!I39+'P2-C2'!I39+'P2-C3'!I39+'P2-C4'!I38+'P2-C5'!I40+'P2-C6'!I40</f>
        <v>0</v>
      </c>
      <c r="J33" s="48">
        <f>+'P2-C1'!J39+'P2-C2'!J39+'P2-C3'!J39+'P2-C4'!J38+'P2-C5'!J40+'P2-C6'!J40</f>
        <v>0</v>
      </c>
      <c r="K33" s="48">
        <f>+'P2-C1'!K39+'P2-C2'!K39+'P2-C3'!K39+'P2-C4'!K38+'P2-C5'!K40+'P2-C6'!K40</f>
        <v>0</v>
      </c>
      <c r="L33" s="48">
        <f>+'P2-C1'!L39+'P2-C2'!L39+'P2-C3'!L39+'P2-C4'!L38+'P2-C5'!L40+'P2-C6'!L40</f>
        <v>0</v>
      </c>
      <c r="M33" s="48">
        <f>+'P2-C1'!M39+'P2-C2'!M39+'P2-C3'!M39+'P2-C4'!M38+'P2-C5'!M40+'P2-C6'!M40</f>
        <v>0</v>
      </c>
      <c r="N33" s="48">
        <f>+'P2-C1'!N39+'P2-C2'!N39+'P2-C3'!N39+'P2-C4'!N38+'P2-C5'!N40+'P2-C6'!N40</f>
        <v>0</v>
      </c>
      <c r="O33" s="48">
        <f>+'P2-C1'!O39+'P2-C2'!O39+'P2-C3'!O39+'P2-C4'!O38+'P2-C5'!O40+'P2-C6'!O40</f>
        <v>0</v>
      </c>
      <c r="P33" s="48">
        <f>+'P2-C1'!P39+'P2-C2'!P39+'P2-C3'!P39+'P2-C4'!P38+'P2-C5'!P40+'P2-C6'!P40</f>
        <v>0</v>
      </c>
      <c r="Q33" s="48">
        <f>+'P2-C1'!Q39+'P2-C2'!Q39+'P2-C3'!Q39+'P2-C4'!Q38+'P2-C5'!Q40+'P2-C6'!Q40</f>
        <v>0</v>
      </c>
      <c r="R33" s="63">
        <f t="shared" si="1"/>
        <v>0</v>
      </c>
      <c r="S33" s="62"/>
      <c r="T33" s="128">
        <v>0</v>
      </c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</row>
    <row r="34" spans="1:123" s="49" customFormat="1" x14ac:dyDescent="0.25">
      <c r="A34" s="43">
        <v>1000</v>
      </c>
      <c r="B34" s="44"/>
      <c r="C34" s="45">
        <v>1321</v>
      </c>
      <c r="D34" s="46" t="s">
        <v>268</v>
      </c>
      <c r="E34" s="49" t="s">
        <v>981</v>
      </c>
      <c r="F34" s="48">
        <f>+'P2-C1'!F40+'P2-C2'!F40+'P2-C3'!F40+'P2-C4'!F39+'P2-C5'!F41+'P2-C6'!F41+'P2-C1'!F41+'P2-C2'!F41+'P2-C3'!F41+'P2-C5'!F42+'P2-C6'!F42</f>
        <v>0</v>
      </c>
      <c r="G34" s="48">
        <f>+'P2-C1'!G40+'P2-C2'!G40+'P2-C3'!G40+'P2-C4'!G39+'P2-C5'!G41+'P2-C6'!G41+'P2-C1'!G41+'P2-C2'!G41+'P2-C3'!G41+'P2-C5'!G42+'P2-C6'!G42</f>
        <v>0</v>
      </c>
      <c r="H34" s="48">
        <f>+'P2-C1'!H40+'P2-C2'!H40+'P2-C3'!H40+'P2-C4'!H39+'P2-C5'!H41+'P2-C6'!H41+'P2-C1'!H41+'P2-C2'!H41+'P2-C3'!H41+'P2-C5'!H42+'P2-C6'!H42</f>
        <v>0</v>
      </c>
      <c r="I34" s="48">
        <f>+'P2-C1'!I40+'P2-C2'!I40+'P2-C3'!I40+'P2-C4'!I39+'P2-C5'!I41+'P2-C6'!I41+'P2-C1'!I41+'P2-C2'!I41+'P2-C3'!I41+'P2-C5'!I42+'P2-C6'!I42</f>
        <v>0</v>
      </c>
      <c r="J34" s="48">
        <f>+'P2-C1'!J40+'P2-C2'!J40+'P2-C3'!J40+'P2-C4'!J39+'P2-C5'!J41+'P2-C6'!J41+'P2-C1'!J41+'P2-C2'!J41+'P2-C3'!J41+'P2-C5'!J42+'P2-C6'!J42</f>
        <v>0</v>
      </c>
      <c r="K34" s="48">
        <f>+'P2-C1'!K40+'P2-C2'!K40+'P2-C3'!K40+'P2-C4'!K39+'P2-C5'!K41+'P2-C6'!K41+'P2-C1'!K41+'P2-C2'!K41+'P2-C3'!K41+'P2-C5'!K42+'P2-C6'!K42</f>
        <v>0</v>
      </c>
      <c r="L34" s="48">
        <f>+'P2-C1'!L40+'P2-C2'!L40+'P2-C3'!L40+'P2-C4'!L39+'P2-C5'!L41+'P2-C6'!L41+'P2-C1'!L41+'P2-C2'!L41+'P2-C3'!L41+'P2-C5'!L42+'P2-C6'!L42</f>
        <v>0</v>
      </c>
      <c r="M34" s="48">
        <f>+'P2-C1'!M40+'P2-C2'!M40+'P2-C3'!M40+'P2-C4'!M39+'P2-C5'!M41+'P2-C6'!M41+'P2-C1'!M41+'P2-C2'!M41+'P2-C3'!M41+'P2-C5'!M42+'P2-C6'!M42</f>
        <v>0</v>
      </c>
      <c r="N34" s="48">
        <f>+'P2-C1'!N40+'P2-C2'!N40+'P2-C3'!N40+'P2-C4'!N39+'P2-C5'!N41+'P2-C6'!N41+'P2-C1'!N41+'P2-C2'!N41+'P2-C3'!N41+'P2-C5'!N42+'P2-C6'!N42</f>
        <v>0</v>
      </c>
      <c r="O34" s="48">
        <f>+'P2-C1'!O40+'P2-C2'!O40+'P2-C3'!O40+'P2-C4'!O39+'P2-C5'!O41+'P2-C6'!O41+'P2-C1'!O41+'P2-C2'!O41+'P2-C3'!O41+'P2-C5'!O42+'P2-C6'!O42</f>
        <v>0</v>
      </c>
      <c r="P34" s="48">
        <f>+'P2-C1'!P40+'P2-C2'!P40+'P2-C3'!P40+'P2-C4'!P39+'P2-C5'!P41+'P2-C6'!P41+'P2-C1'!P41+'P2-C2'!P41+'P2-C3'!P41+'P2-C5'!P42+'P2-C6'!P42</f>
        <v>0</v>
      </c>
      <c r="Q34" s="48">
        <f>+'P2-C1'!Q40+'P2-C2'!Q40+'P2-C3'!Q40+'P2-C4'!Q39+'P2-C5'!Q41+'P2-C6'!Q41+'P2-C1'!Q41+'P2-C2'!Q41+'P2-C3'!Q41+'P2-C5'!Q42+'P2-C6'!Q42</f>
        <v>895154.52999999991</v>
      </c>
      <c r="R34" s="63">
        <f t="shared" si="1"/>
        <v>895154.52999999991</v>
      </c>
      <c r="S34" s="62"/>
      <c r="T34" s="128">
        <v>895154.53</v>
      </c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</row>
    <row r="35" spans="1:123" s="49" customFormat="1" x14ac:dyDescent="0.25">
      <c r="A35" s="43">
        <v>1000</v>
      </c>
      <c r="B35" s="44"/>
      <c r="C35" s="45">
        <v>1322</v>
      </c>
      <c r="D35" s="46" t="s">
        <v>269</v>
      </c>
      <c r="E35" s="49" t="s">
        <v>981</v>
      </c>
      <c r="F35" s="48">
        <f>+'P2-C1'!F42+'P2-C2'!F42+'P2-C3'!F42+'P2-C4'!F40+'P2-C5'!F43+'P2-C6'!F43+'P2-C1'!F43+'P2-C2'!F43+'P2-C3'!F43+'P2-C5'!F44+'P2-C6'!F44</f>
        <v>39303.329999999994</v>
      </c>
      <c r="G35" s="48">
        <f>+'P2-C1'!G42+'P2-C2'!G42+'P2-C3'!G42+'P2-C4'!G40+'P2-C5'!G43+'P2-C6'!G43+'P2-C1'!G43+'P2-C2'!G43+'P2-C3'!G43+'P2-C5'!G44+'P2-C6'!G44</f>
        <v>7581.11</v>
      </c>
      <c r="H35" s="48">
        <f>+'P2-C1'!H42+'P2-C2'!H42+'P2-C3'!H42+'P2-C4'!H40+'P2-C5'!H43+'P2-C6'!H43+'P2-C1'!H43+'P2-C2'!H43+'P2-C3'!H43+'P2-C5'!H44+'P2-C6'!H44</f>
        <v>6446.22</v>
      </c>
      <c r="I35" s="48">
        <f>+'P2-C1'!I42+'P2-C2'!I42+'P2-C3'!I42+'P2-C4'!I40+'P2-C5'!I43+'P2-C6'!I43+'P2-C1'!I43+'P2-C2'!I43+'P2-C3'!I43+'P2-C5'!I44+'P2-C6'!I44</f>
        <v>5516.9800000000005</v>
      </c>
      <c r="J35" s="48">
        <f>+'P2-C1'!J42+'P2-C2'!J42+'P2-C3'!J42+'P2-C4'!J40+'P2-C5'!J43+'P2-C6'!J43+'P2-C1'!J43+'P2-C2'!J43+'P2-C3'!J43+'P2-C5'!J44+'P2-C6'!J44</f>
        <v>14370.680000000002</v>
      </c>
      <c r="K35" s="48">
        <f>+'P2-C1'!K42+'P2-C2'!K42+'P2-C3'!K42+'P2-C4'!K40+'P2-C5'!K43+'P2-C6'!K43+'P2-C1'!K43+'P2-C2'!K43+'P2-C3'!K43+'P2-C5'!K44+'P2-C6'!K44</f>
        <v>5107.68</v>
      </c>
      <c r="L35" s="48">
        <f>+'P2-C1'!L42+'P2-C2'!L42+'P2-C3'!L42+'P2-C4'!L40+'P2-C5'!L43+'P2-C6'!L43+'P2-C1'!L43+'P2-C2'!L43+'P2-C3'!L43+'P2-C5'!L44+'P2-C6'!L44</f>
        <v>39303.329999999994</v>
      </c>
      <c r="M35" s="48">
        <f>+'P2-C1'!M42+'P2-C2'!M42+'P2-C3'!M42+'P2-C4'!M40+'P2-C5'!M43+'P2-C6'!M43+'P2-C1'!M43+'P2-C2'!M43+'P2-C3'!M43+'P2-C5'!M44+'P2-C6'!M44</f>
        <v>7581.11</v>
      </c>
      <c r="N35" s="48">
        <f>+'P2-C1'!N42+'P2-C2'!N42+'P2-C3'!N42+'P2-C4'!N40+'P2-C5'!N43+'P2-C6'!N43+'P2-C1'!N43+'P2-C2'!N43+'P2-C3'!N43+'P2-C5'!N44+'P2-C6'!N44</f>
        <v>6446.22</v>
      </c>
      <c r="O35" s="48">
        <f>+'P2-C1'!O42+'P2-C2'!O42+'P2-C3'!O42+'P2-C4'!O40+'P2-C5'!O43+'P2-C6'!O43+'P2-C1'!O43+'P2-C2'!O43+'P2-C3'!O43+'P2-C5'!O44+'P2-C6'!O44</f>
        <v>5516.9800000000005</v>
      </c>
      <c r="P35" s="48">
        <f>+'P2-C1'!P42+'P2-C2'!P42+'P2-C3'!P42+'P2-C4'!P40+'P2-C5'!P43+'P2-C6'!P43+'P2-C1'!P43+'P2-C2'!P43+'P2-C3'!P43+'P2-C5'!P44+'P2-C6'!P44</f>
        <v>14370.680000000002</v>
      </c>
      <c r="Q35" s="48">
        <f>+'P2-C1'!Q42+'P2-C2'!Q42+'P2-C3'!Q42+'P2-C4'!Q40+'P2-C5'!Q43+'P2-C6'!Q43+'P2-C1'!Q43+'P2-C2'!Q43+'P2-C3'!Q43+'P2-C5'!Q44+'P2-C6'!Q44</f>
        <v>5107.68</v>
      </c>
      <c r="R35" s="63">
        <f t="shared" si="1"/>
        <v>156651.99999999997</v>
      </c>
      <c r="S35" s="62"/>
      <c r="T35" s="128">
        <v>156652</v>
      </c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</row>
    <row r="36" spans="1:123" s="49" customFormat="1" x14ac:dyDescent="0.25">
      <c r="A36" s="43">
        <v>1000</v>
      </c>
      <c r="B36" s="44"/>
      <c r="C36" s="45">
        <v>1323</v>
      </c>
      <c r="D36" s="46" t="s">
        <v>270</v>
      </c>
      <c r="E36" s="47" t="s">
        <v>229</v>
      </c>
      <c r="F36" s="48">
        <f>+'P2-C1'!F44+'P2-C2'!F44+'P2-C3'!F44+'P2-C4'!F41+'P2-C5'!F45+'P2-C6'!F45</f>
        <v>0</v>
      </c>
      <c r="G36" s="48">
        <f>+'P2-C1'!G44+'P2-C2'!G44+'P2-C3'!G44+'P2-C4'!G41+'P2-C5'!G45+'P2-C6'!G45</f>
        <v>0</v>
      </c>
      <c r="H36" s="48">
        <f>+'P2-C1'!H44+'P2-C2'!H44+'P2-C3'!H44+'P2-C4'!H41+'P2-C5'!H45+'P2-C6'!H45</f>
        <v>0</v>
      </c>
      <c r="I36" s="48">
        <f>+'P2-C1'!I44+'P2-C2'!I44+'P2-C3'!I44+'P2-C4'!I41+'P2-C5'!I45+'P2-C6'!I45</f>
        <v>0</v>
      </c>
      <c r="J36" s="48">
        <f>+'P2-C1'!J44+'P2-C2'!J44+'P2-C3'!J44+'P2-C4'!J41+'P2-C5'!J45+'P2-C6'!J45</f>
        <v>0</v>
      </c>
      <c r="K36" s="48">
        <f>+'P2-C1'!K44+'P2-C2'!K44+'P2-C3'!K44+'P2-C4'!K41+'P2-C5'!K45+'P2-C6'!K45</f>
        <v>0</v>
      </c>
      <c r="L36" s="48">
        <f>+'P2-C1'!L44+'P2-C2'!L44+'P2-C3'!L44+'P2-C4'!L41+'P2-C5'!L45+'P2-C6'!L45</f>
        <v>0</v>
      </c>
      <c r="M36" s="48">
        <f>+'P2-C1'!M44+'P2-C2'!M44+'P2-C3'!M44+'P2-C4'!M41+'P2-C5'!M45+'P2-C6'!M45</f>
        <v>0</v>
      </c>
      <c r="N36" s="48">
        <f>+'P2-C1'!N44+'P2-C2'!N44+'P2-C3'!N44+'P2-C4'!N41+'P2-C5'!N45+'P2-C6'!N45</f>
        <v>0</v>
      </c>
      <c r="O36" s="48">
        <f>+'P2-C1'!O44+'P2-C2'!O44+'P2-C3'!O44+'P2-C4'!O41+'P2-C5'!O45+'P2-C6'!O45</f>
        <v>0</v>
      </c>
      <c r="P36" s="48">
        <f>+'P2-C1'!P44+'P2-C2'!P44+'P2-C3'!P44+'P2-C4'!P41+'P2-C5'!P45+'P2-C6'!P45</f>
        <v>0</v>
      </c>
      <c r="Q36" s="48">
        <f>+'P2-C1'!Q44+'P2-C2'!Q44+'P2-C3'!Q44+'P2-C4'!Q41+'P2-C5'!Q45+'P2-C6'!Q45</f>
        <v>0</v>
      </c>
      <c r="R36" s="63">
        <f t="shared" si="1"/>
        <v>0</v>
      </c>
      <c r="S36" s="62"/>
      <c r="T36" s="128">
        <v>0</v>
      </c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</row>
    <row r="37" spans="1:123" s="49" customFormat="1" x14ac:dyDescent="0.25">
      <c r="A37" s="43">
        <v>1000</v>
      </c>
      <c r="B37" s="44"/>
      <c r="C37" s="45">
        <v>1324</v>
      </c>
      <c r="D37" s="46" t="s">
        <v>271</v>
      </c>
      <c r="E37" s="47"/>
      <c r="F37" s="48">
        <f>+'P2-C1'!F45+'P2-C2'!F45+'P2-C3'!F45+'P2-C4'!F42+'P2-C5'!F46+'P2-C6'!F46</f>
        <v>0</v>
      </c>
      <c r="G37" s="48">
        <f>+'P2-C1'!G45+'P2-C2'!G45+'P2-C3'!G45+'P2-C4'!G42+'P2-C5'!G46+'P2-C6'!G46</f>
        <v>0</v>
      </c>
      <c r="H37" s="48">
        <f>+'P2-C1'!H45+'P2-C2'!H45+'P2-C3'!H45+'P2-C4'!H42+'P2-C5'!H46+'P2-C6'!H46</f>
        <v>0</v>
      </c>
      <c r="I37" s="48">
        <f>+'P2-C1'!I45+'P2-C2'!I45+'P2-C3'!I45+'P2-C4'!I42+'P2-C5'!I46+'P2-C6'!I46</f>
        <v>0</v>
      </c>
      <c r="J37" s="48">
        <f>+'P2-C1'!J45+'P2-C2'!J45+'P2-C3'!J45+'P2-C4'!J42+'P2-C5'!J46+'P2-C6'!J46</f>
        <v>0</v>
      </c>
      <c r="K37" s="48">
        <f>+'P2-C1'!K45+'P2-C2'!K45+'P2-C3'!K45+'P2-C4'!K42+'P2-C5'!K46+'P2-C6'!K46</f>
        <v>0</v>
      </c>
      <c r="L37" s="48">
        <f>+'P2-C1'!L45+'P2-C2'!L45+'P2-C3'!L45+'P2-C4'!L42+'P2-C5'!L46+'P2-C6'!L46</f>
        <v>0</v>
      </c>
      <c r="M37" s="48">
        <f>+'P2-C1'!M45+'P2-C2'!M45+'P2-C3'!M45+'P2-C4'!M42+'P2-C5'!M46+'P2-C6'!M46</f>
        <v>0</v>
      </c>
      <c r="N37" s="48">
        <f>+'P2-C1'!N45+'P2-C2'!N45+'P2-C3'!N45+'P2-C4'!N42+'P2-C5'!N46+'P2-C6'!N46</f>
        <v>0</v>
      </c>
      <c r="O37" s="48">
        <f>+'P2-C1'!O45+'P2-C2'!O45+'P2-C3'!O45+'P2-C4'!O42+'P2-C5'!O46+'P2-C6'!O46</f>
        <v>0</v>
      </c>
      <c r="P37" s="48">
        <f>+'P2-C1'!P45+'P2-C2'!P45+'P2-C3'!P45+'P2-C4'!P42+'P2-C5'!P46+'P2-C6'!P46</f>
        <v>0</v>
      </c>
      <c r="Q37" s="48">
        <f>+'P2-C1'!Q45+'P2-C2'!Q45+'P2-C3'!Q45+'P2-C4'!Q42+'P2-C5'!Q46+'P2-C6'!Q46</f>
        <v>0</v>
      </c>
      <c r="R37" s="63">
        <f t="shared" si="1"/>
        <v>0</v>
      </c>
      <c r="S37" s="62"/>
      <c r="T37" s="128">
        <v>0</v>
      </c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</row>
    <row r="38" spans="1:123" s="49" customFormat="1" x14ac:dyDescent="0.25">
      <c r="A38" s="43">
        <v>1000</v>
      </c>
      <c r="B38" s="44"/>
      <c r="C38" s="45">
        <v>1325</v>
      </c>
      <c r="D38" s="46" t="s">
        <v>272</v>
      </c>
      <c r="E38" s="47" t="s">
        <v>229</v>
      </c>
      <c r="F38" s="48">
        <f>+'P2-C1'!F46+'P2-C2'!F46+'P2-C3'!F46+'P2-C4'!F43+'P2-C5'!F47+'P2-C6'!F47</f>
        <v>0</v>
      </c>
      <c r="G38" s="48">
        <f>+'P2-C1'!G46+'P2-C2'!G46+'P2-C3'!G46+'P2-C4'!G43+'P2-C5'!G47+'P2-C6'!G47</f>
        <v>0</v>
      </c>
      <c r="H38" s="48">
        <f>+'P2-C1'!H46+'P2-C2'!H46+'P2-C3'!H46+'P2-C4'!H43+'P2-C5'!H47+'P2-C6'!H47</f>
        <v>0</v>
      </c>
      <c r="I38" s="48">
        <f>+'P2-C1'!I46+'P2-C2'!I46+'P2-C3'!I46+'P2-C4'!I43+'P2-C5'!I47+'P2-C6'!I47</f>
        <v>0</v>
      </c>
      <c r="J38" s="48">
        <f>+'P2-C1'!J46+'P2-C2'!J46+'P2-C3'!J46+'P2-C4'!J43+'P2-C5'!J47+'P2-C6'!J47</f>
        <v>0</v>
      </c>
      <c r="K38" s="48">
        <f>+'P2-C1'!K46+'P2-C2'!K46+'P2-C3'!K46+'P2-C4'!K43+'P2-C5'!K47+'P2-C6'!K47</f>
        <v>0</v>
      </c>
      <c r="L38" s="48">
        <f>+'P2-C1'!L46+'P2-C2'!L46+'P2-C3'!L46+'P2-C4'!L43+'P2-C5'!L47+'P2-C6'!L47</f>
        <v>0</v>
      </c>
      <c r="M38" s="48">
        <f>+'P2-C1'!M46+'P2-C2'!M46+'P2-C3'!M46+'P2-C4'!M43+'P2-C5'!M47+'P2-C6'!M47</f>
        <v>0</v>
      </c>
      <c r="N38" s="48">
        <f>+'P2-C1'!N46+'P2-C2'!N46+'P2-C3'!N46+'P2-C4'!N43+'P2-C5'!N47+'P2-C6'!N47</f>
        <v>0</v>
      </c>
      <c r="O38" s="48">
        <f>+'P2-C1'!O46+'P2-C2'!O46+'P2-C3'!O46+'P2-C4'!O43+'P2-C5'!O47+'P2-C6'!O47</f>
        <v>0</v>
      </c>
      <c r="P38" s="48">
        <f>+'P2-C1'!P46+'P2-C2'!P46+'P2-C3'!P46+'P2-C4'!P43+'P2-C5'!P47+'P2-C6'!P47</f>
        <v>0</v>
      </c>
      <c r="Q38" s="48">
        <f>+'P2-C1'!Q46+'P2-C2'!Q46+'P2-C3'!Q46+'P2-C4'!Q43+'P2-C5'!Q47+'P2-C6'!Q47</f>
        <v>0</v>
      </c>
      <c r="R38" s="63">
        <f t="shared" si="1"/>
        <v>0</v>
      </c>
      <c r="S38" s="62"/>
      <c r="T38" s="128">
        <v>0</v>
      </c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</row>
    <row r="39" spans="1:123" s="49" customFormat="1" x14ac:dyDescent="0.25">
      <c r="A39" s="43">
        <v>1000</v>
      </c>
      <c r="B39" s="44"/>
      <c r="C39" s="45">
        <v>1331</v>
      </c>
      <c r="D39" s="46" t="s">
        <v>273</v>
      </c>
      <c r="E39" s="47" t="s">
        <v>229</v>
      </c>
      <c r="F39" s="48">
        <f>+'P2-C1'!F47+'P2-C2'!F47+'P2-C3'!F47+'P2-C4'!F44+'P2-C5'!F48+'P2-C6'!F48</f>
        <v>0</v>
      </c>
      <c r="G39" s="48">
        <f>+'P2-C1'!G47+'P2-C2'!G47+'P2-C3'!G47+'P2-C4'!G44+'P2-C5'!G48+'P2-C6'!G48</f>
        <v>0</v>
      </c>
      <c r="H39" s="48">
        <f>+'P2-C1'!H47+'P2-C2'!H47+'P2-C3'!H47+'P2-C4'!H44+'P2-C5'!H48+'P2-C6'!H48</f>
        <v>0</v>
      </c>
      <c r="I39" s="48">
        <f>+'P2-C1'!I47+'P2-C2'!I47+'P2-C3'!I47+'P2-C4'!I44+'P2-C5'!I48+'P2-C6'!I48</f>
        <v>0</v>
      </c>
      <c r="J39" s="48">
        <f>+'P2-C1'!J47+'P2-C2'!J47+'P2-C3'!J47+'P2-C4'!J44+'P2-C5'!J48+'P2-C6'!J48</f>
        <v>0</v>
      </c>
      <c r="K39" s="48">
        <f>+'P2-C1'!K47+'P2-C2'!K47+'P2-C3'!K47+'P2-C4'!K44+'P2-C5'!K48+'P2-C6'!K48</f>
        <v>0</v>
      </c>
      <c r="L39" s="48">
        <f>+'P2-C1'!L47+'P2-C2'!L47+'P2-C3'!L47+'P2-C4'!L44+'P2-C5'!L48+'P2-C6'!L48</f>
        <v>0</v>
      </c>
      <c r="M39" s="48">
        <f>+'P2-C1'!M47+'P2-C2'!M47+'P2-C3'!M47+'P2-C4'!M44+'P2-C5'!M48+'P2-C6'!M48</f>
        <v>0</v>
      </c>
      <c r="N39" s="48">
        <f>+'P2-C1'!N47+'P2-C2'!N47+'P2-C3'!N47+'P2-C4'!N44+'P2-C5'!N48+'P2-C6'!N48</f>
        <v>0</v>
      </c>
      <c r="O39" s="48">
        <f>+'P2-C1'!O47+'P2-C2'!O47+'P2-C3'!O47+'P2-C4'!O44+'P2-C5'!O48+'P2-C6'!O48</f>
        <v>0</v>
      </c>
      <c r="P39" s="48">
        <f>+'P2-C1'!P47+'P2-C2'!P47+'P2-C3'!P47+'P2-C4'!P44+'P2-C5'!P48+'P2-C6'!P48</f>
        <v>0</v>
      </c>
      <c r="Q39" s="48">
        <f>+'P2-C1'!Q47+'P2-C2'!Q47+'P2-C3'!Q47+'P2-C4'!Q44+'P2-C5'!Q48+'P2-C6'!Q48</f>
        <v>0</v>
      </c>
      <c r="R39" s="63">
        <f t="shared" si="1"/>
        <v>0</v>
      </c>
      <c r="S39" s="62"/>
      <c r="T39" s="128">
        <v>0</v>
      </c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</row>
    <row r="40" spans="1:123" s="49" customFormat="1" x14ac:dyDescent="0.25">
      <c r="A40" s="43">
        <v>1000</v>
      </c>
      <c r="B40" s="44"/>
      <c r="C40" s="45">
        <v>1341</v>
      </c>
      <c r="D40" s="46" t="s">
        <v>274</v>
      </c>
      <c r="E40" s="49" t="s">
        <v>981</v>
      </c>
      <c r="F40" s="48">
        <f>+'P2-C1'!F48+'P2-C2'!F48+'P2-C3'!F48+'P2-C4'!F45+'P2-C5'!F49+'P2-C6'!F49+'P2-C1'!F49+'P2-C2'!F49+'P2-C3'!F49+'P2-C5'!F50+'P2-C6'!F50</f>
        <v>156796.68</v>
      </c>
      <c r="G40" s="48">
        <f>+'P2-C1'!G48+'P2-C2'!G48+'P2-C3'!G48+'P2-C4'!G45+'P2-C5'!G49+'P2-C6'!G49+'P2-C1'!G49+'P2-C2'!G49+'P2-C3'!G49+'P2-C5'!G50+'P2-C6'!G50</f>
        <v>156796.68</v>
      </c>
      <c r="H40" s="48">
        <f>+'P2-C1'!H48+'P2-C2'!H48+'P2-C3'!H48+'P2-C4'!H45+'P2-C5'!H49+'P2-C6'!H49+'P2-C1'!H49+'P2-C2'!H49+'P2-C3'!H49+'P2-C5'!H50+'P2-C6'!H50</f>
        <v>156796.68</v>
      </c>
      <c r="I40" s="48">
        <f>+'P2-C1'!I48+'P2-C2'!I48+'P2-C3'!I48+'P2-C4'!I45+'P2-C5'!I49+'P2-C6'!I49+'P2-C1'!I49+'P2-C2'!I49+'P2-C3'!I49+'P2-C5'!I50+'P2-C6'!I50</f>
        <v>156796.68</v>
      </c>
      <c r="J40" s="48">
        <f>+'P2-C1'!J48+'P2-C2'!J48+'P2-C3'!J48+'P2-C4'!J45+'P2-C5'!J49+'P2-C6'!J49+'P2-C1'!J49+'P2-C2'!J49+'P2-C3'!J49+'P2-C5'!J50+'P2-C6'!J50</f>
        <v>156796.68</v>
      </c>
      <c r="K40" s="48">
        <f>+'P2-C1'!K48+'P2-C2'!K48+'P2-C3'!K48+'P2-C4'!K45+'P2-C5'!K49+'P2-C6'!K49+'P2-C1'!K49+'P2-C2'!K49+'P2-C3'!K49+'P2-C5'!K50+'P2-C6'!K50</f>
        <v>156796.68</v>
      </c>
      <c r="L40" s="48">
        <f>+'P2-C1'!L48+'P2-C2'!L48+'P2-C3'!L48+'P2-C4'!L45+'P2-C5'!L49+'P2-C6'!L49+'P2-C1'!L49+'P2-C2'!L49+'P2-C3'!L49+'P2-C5'!L50+'P2-C6'!L50</f>
        <v>156796.68</v>
      </c>
      <c r="M40" s="48">
        <f>+'P2-C1'!M48+'P2-C2'!M48+'P2-C3'!M48+'P2-C4'!M45+'P2-C5'!M49+'P2-C6'!M49+'P2-C1'!M49+'P2-C2'!M49+'P2-C3'!M49+'P2-C5'!M50+'P2-C6'!M50</f>
        <v>156796.68</v>
      </c>
      <c r="N40" s="48">
        <f>+'P2-C1'!N48+'P2-C2'!N48+'P2-C3'!N48+'P2-C4'!N45+'P2-C5'!N49+'P2-C6'!N49+'P2-C1'!N49+'P2-C2'!N49+'P2-C3'!N49+'P2-C5'!N50+'P2-C6'!N50</f>
        <v>156796.68</v>
      </c>
      <c r="O40" s="48">
        <f>+'P2-C1'!O48+'P2-C2'!O48+'P2-C3'!O48+'P2-C4'!O45+'P2-C5'!O49+'P2-C6'!O49+'P2-C1'!O49+'P2-C2'!O49+'P2-C3'!O49+'P2-C5'!O50+'P2-C6'!O50</f>
        <v>156796.68</v>
      </c>
      <c r="P40" s="48">
        <f>+'P2-C1'!P48+'P2-C2'!P48+'P2-C3'!P48+'P2-C4'!P45+'P2-C5'!P49+'P2-C6'!P49+'P2-C1'!P49+'P2-C2'!P49+'P2-C3'!P49+'P2-C5'!P50+'P2-C6'!P50</f>
        <v>156796.68</v>
      </c>
      <c r="Q40" s="48">
        <f>+'P2-C1'!Q48+'P2-C2'!Q48+'P2-C3'!Q48+'P2-C4'!Q45+'P2-C5'!Q49+'P2-C6'!Q49+'P2-C1'!Q49+'P2-C2'!Q49+'P2-C3'!Q49+'P2-C5'!Q50+'P2-C6'!Q50</f>
        <v>156796.68</v>
      </c>
      <c r="R40" s="63">
        <f t="shared" si="1"/>
        <v>1881560.1599999995</v>
      </c>
      <c r="S40" s="62"/>
      <c r="T40" s="128">
        <v>1881560.1599999995</v>
      </c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</row>
    <row r="41" spans="1:123" s="49" customFormat="1" x14ac:dyDescent="0.25">
      <c r="A41" s="43">
        <v>1000</v>
      </c>
      <c r="B41" s="44"/>
      <c r="C41" s="45">
        <v>1342</v>
      </c>
      <c r="D41" s="46" t="s">
        <v>275</v>
      </c>
      <c r="E41" s="47" t="s">
        <v>229</v>
      </c>
      <c r="F41" s="48">
        <f>+'P2-C1'!F50+'P2-C2'!F50+'P2-C3'!F50+'P2-C4'!F46+'P2-C5'!F51+'P2-C6'!F51</f>
        <v>0</v>
      </c>
      <c r="G41" s="48">
        <f>+'P2-C1'!G50+'P2-C2'!G50+'P2-C3'!G50+'P2-C4'!G46+'P2-C5'!G51+'P2-C6'!G51</f>
        <v>0</v>
      </c>
      <c r="H41" s="48">
        <f>+'P2-C1'!H50+'P2-C2'!H50+'P2-C3'!H50+'P2-C4'!H46+'P2-C5'!H51+'P2-C6'!H51</f>
        <v>0</v>
      </c>
      <c r="I41" s="48">
        <f>+'P2-C1'!I50+'P2-C2'!I50+'P2-C3'!I50+'P2-C4'!I46+'P2-C5'!I51+'P2-C6'!I51</f>
        <v>0</v>
      </c>
      <c r="J41" s="48">
        <f>+'P2-C1'!J50+'P2-C2'!J50+'P2-C3'!J50+'P2-C4'!J46+'P2-C5'!J51+'P2-C6'!J51</f>
        <v>0</v>
      </c>
      <c r="K41" s="48">
        <f>+'P2-C1'!K50+'P2-C2'!K50+'P2-C3'!K50+'P2-C4'!K46+'P2-C5'!K51+'P2-C6'!K51</f>
        <v>0</v>
      </c>
      <c r="L41" s="48">
        <f>+'P2-C1'!L50+'P2-C2'!L50+'P2-C3'!L50+'P2-C4'!L46+'P2-C5'!L51+'P2-C6'!L51</f>
        <v>0</v>
      </c>
      <c r="M41" s="48">
        <f>+'P2-C1'!M50+'P2-C2'!M50+'P2-C3'!M50+'P2-C4'!M46+'P2-C5'!M51+'P2-C6'!M51</f>
        <v>0</v>
      </c>
      <c r="N41" s="48">
        <f>+'P2-C1'!N50+'P2-C2'!N50+'P2-C3'!N50+'P2-C4'!N46+'P2-C5'!N51+'P2-C6'!N51</f>
        <v>0</v>
      </c>
      <c r="O41" s="48">
        <f>+'P2-C1'!O50+'P2-C2'!O50+'P2-C3'!O50+'P2-C4'!O46+'P2-C5'!O51+'P2-C6'!O51</f>
        <v>0</v>
      </c>
      <c r="P41" s="48">
        <f>+'P2-C1'!P50+'P2-C2'!P50+'P2-C3'!P50+'P2-C4'!P46+'P2-C5'!P51+'P2-C6'!P51</f>
        <v>0</v>
      </c>
      <c r="Q41" s="48">
        <f>+'P2-C1'!Q50+'P2-C2'!Q50+'P2-C3'!Q50+'P2-C4'!Q46+'P2-C5'!Q51+'P2-C6'!Q51</f>
        <v>0</v>
      </c>
      <c r="R41" s="63">
        <f t="shared" si="1"/>
        <v>0</v>
      </c>
      <c r="S41" s="62"/>
      <c r="T41" s="128">
        <v>0</v>
      </c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</row>
    <row r="42" spans="1:123" s="49" customFormat="1" x14ac:dyDescent="0.25">
      <c r="A42" s="43">
        <v>1000</v>
      </c>
      <c r="B42" s="44"/>
      <c r="C42" s="45">
        <v>1343</v>
      </c>
      <c r="D42" s="46" t="s">
        <v>276</v>
      </c>
      <c r="E42" s="49" t="s">
        <v>981</v>
      </c>
      <c r="F42" s="48">
        <f>+'P2-C1'!F51+'P2-C2'!F51+'P2-C3'!F51+'P2-C4'!F47+'P2-C5'!F52+'P2-C6'!F52+'P2-C1'!F52+'P2-C2'!F52+'P2-C3'!F52+'P2-C5'!F53+'P2-C6'!F53</f>
        <v>160507.06000000003</v>
      </c>
      <c r="G42" s="48">
        <f>+'P2-C1'!G51+'P2-C2'!G51+'P2-C3'!G51+'P2-C4'!G47+'P2-C5'!G52+'P2-C6'!G52+'P2-C1'!G52+'P2-C2'!G52+'P2-C3'!G52+'P2-C5'!G53+'P2-C6'!G53</f>
        <v>160507.06000000003</v>
      </c>
      <c r="H42" s="48">
        <f>+'P2-C1'!H51+'P2-C2'!H51+'P2-C3'!H51+'P2-C4'!H47+'P2-C5'!H52+'P2-C6'!H52+'P2-C1'!H52+'P2-C2'!H52+'P2-C3'!H52+'P2-C5'!H53+'P2-C6'!H53</f>
        <v>160507.06000000003</v>
      </c>
      <c r="I42" s="48">
        <f>+'P2-C1'!I51+'P2-C2'!I51+'P2-C3'!I51+'P2-C4'!I47+'P2-C5'!I52+'P2-C6'!I52+'P2-C1'!I52+'P2-C2'!I52+'P2-C3'!I52+'P2-C5'!I53+'P2-C6'!I53</f>
        <v>160507.06000000003</v>
      </c>
      <c r="J42" s="48">
        <f>+'P2-C1'!J51+'P2-C2'!J51+'P2-C3'!J51+'P2-C4'!J47+'P2-C5'!J52+'P2-C6'!J52+'P2-C1'!J52+'P2-C2'!J52+'P2-C3'!J52+'P2-C5'!J53+'P2-C6'!J53</f>
        <v>160507.06000000003</v>
      </c>
      <c r="K42" s="48">
        <f>+'P2-C1'!K51+'P2-C2'!K51+'P2-C3'!K51+'P2-C4'!K47+'P2-C5'!K52+'P2-C6'!K52+'P2-C1'!K52+'P2-C2'!K52+'P2-C3'!K52+'P2-C5'!K53+'P2-C6'!K53</f>
        <v>160507.06000000003</v>
      </c>
      <c r="L42" s="48">
        <f>+'P2-C1'!L51+'P2-C2'!L51+'P2-C3'!L51+'P2-C4'!L47+'P2-C5'!L52+'P2-C6'!L52+'P2-C1'!L52+'P2-C2'!L52+'P2-C3'!L52+'P2-C5'!L53+'P2-C6'!L53</f>
        <v>160507.06000000003</v>
      </c>
      <c r="M42" s="48">
        <f>+'P2-C1'!M51+'P2-C2'!M51+'P2-C3'!M51+'P2-C4'!M47+'P2-C5'!M52+'P2-C6'!M52+'P2-C1'!M52+'P2-C2'!M52+'P2-C3'!M52+'P2-C5'!M53+'P2-C6'!M53</f>
        <v>160507.06000000003</v>
      </c>
      <c r="N42" s="48">
        <f>+'P2-C1'!N51+'P2-C2'!N51+'P2-C3'!N51+'P2-C4'!N47+'P2-C5'!N52+'P2-C6'!N52+'P2-C1'!N52+'P2-C2'!N52+'P2-C3'!N52+'P2-C5'!N53+'P2-C6'!N53</f>
        <v>160507.06000000003</v>
      </c>
      <c r="O42" s="48">
        <f>+'P2-C1'!O51+'P2-C2'!O51+'P2-C3'!O51+'P2-C4'!O47+'P2-C5'!O52+'P2-C6'!O52+'P2-C1'!O52+'P2-C2'!O52+'P2-C3'!O52+'P2-C5'!O53+'P2-C6'!O53</f>
        <v>160507.06000000003</v>
      </c>
      <c r="P42" s="48">
        <f>+'P2-C1'!P51+'P2-C2'!P51+'P2-C3'!P51+'P2-C4'!P47+'P2-C5'!P52+'P2-C6'!P52+'P2-C1'!P52+'P2-C2'!P52+'P2-C3'!P52+'P2-C5'!P53+'P2-C6'!P53</f>
        <v>160507.06000000003</v>
      </c>
      <c r="Q42" s="48">
        <f>+'P2-C1'!Q51+'P2-C2'!Q51+'P2-C3'!Q51+'P2-C4'!Q47+'P2-C5'!Q52+'P2-C6'!Q52+'P2-C1'!Q52+'P2-C2'!Q52+'P2-C3'!Q52+'P2-C5'!Q53+'P2-C6'!Q53</f>
        <v>160507.06000000003</v>
      </c>
      <c r="R42" s="63">
        <f t="shared" si="1"/>
        <v>1926084.7200000004</v>
      </c>
      <c r="S42" s="62"/>
      <c r="T42" s="128">
        <v>1926084.7200000004</v>
      </c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</row>
    <row r="43" spans="1:123" s="49" customFormat="1" x14ac:dyDescent="0.25">
      <c r="A43" s="43">
        <v>1000</v>
      </c>
      <c r="B43" s="44"/>
      <c r="C43" s="45">
        <v>1344</v>
      </c>
      <c r="D43" s="46" t="s">
        <v>277</v>
      </c>
      <c r="E43" s="47" t="s">
        <v>229</v>
      </c>
      <c r="F43" s="48">
        <f>+'P2-C1'!F53+'P2-C2'!F53+'P2-C3'!F53+'P2-C4'!F48+'P2-C5'!F54+'P2-C6'!F54</f>
        <v>0</v>
      </c>
      <c r="G43" s="48">
        <f>+'P2-C1'!G53+'P2-C2'!G53+'P2-C3'!G53+'P2-C4'!G48+'P2-C5'!G54+'P2-C6'!G54</f>
        <v>0</v>
      </c>
      <c r="H43" s="48">
        <f>+'P2-C1'!H53+'P2-C2'!H53+'P2-C3'!H53+'P2-C4'!H48+'P2-C5'!H54+'P2-C6'!H54</f>
        <v>0</v>
      </c>
      <c r="I43" s="48">
        <f>+'P2-C1'!I53+'P2-C2'!I53+'P2-C3'!I53+'P2-C4'!I48+'P2-C5'!I54+'P2-C6'!I54</f>
        <v>0</v>
      </c>
      <c r="J43" s="48">
        <f>+'P2-C1'!J53+'P2-C2'!J53+'P2-C3'!J53+'P2-C4'!J48+'P2-C5'!J54+'P2-C6'!J54</f>
        <v>0</v>
      </c>
      <c r="K43" s="48">
        <f>+'P2-C1'!K53+'P2-C2'!K53+'P2-C3'!K53+'P2-C4'!K48+'P2-C5'!K54+'P2-C6'!K54</f>
        <v>0</v>
      </c>
      <c r="L43" s="48">
        <f>+'P2-C1'!L53+'P2-C2'!L53+'P2-C3'!L53+'P2-C4'!L48+'P2-C5'!L54+'P2-C6'!L54</f>
        <v>0</v>
      </c>
      <c r="M43" s="48">
        <f>+'P2-C1'!M53+'P2-C2'!M53+'P2-C3'!M53+'P2-C4'!M48+'P2-C5'!M54+'P2-C6'!M54</f>
        <v>0</v>
      </c>
      <c r="N43" s="48">
        <f>+'P2-C1'!N53+'P2-C2'!N53+'P2-C3'!N53+'P2-C4'!N48+'P2-C5'!N54+'P2-C6'!N54</f>
        <v>0</v>
      </c>
      <c r="O43" s="48">
        <f>+'P2-C1'!O53+'P2-C2'!O53+'P2-C3'!O53+'P2-C4'!O48+'P2-C5'!O54+'P2-C6'!O54</f>
        <v>0</v>
      </c>
      <c r="P43" s="48">
        <f>+'P2-C1'!P53+'P2-C2'!P53+'P2-C3'!P53+'P2-C4'!P48+'P2-C5'!P54+'P2-C6'!P54</f>
        <v>0</v>
      </c>
      <c r="Q43" s="48">
        <f>+'P2-C1'!Q53+'P2-C2'!Q53+'P2-C3'!Q53+'P2-C4'!Q48+'P2-C5'!Q54+'P2-C6'!Q54</f>
        <v>0</v>
      </c>
      <c r="R43" s="63">
        <f t="shared" si="1"/>
        <v>0</v>
      </c>
      <c r="S43" s="62"/>
      <c r="T43" s="128">
        <v>0</v>
      </c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</row>
    <row r="44" spans="1:123" s="49" customFormat="1" x14ac:dyDescent="0.25">
      <c r="A44" s="43">
        <v>1000</v>
      </c>
      <c r="B44" s="44"/>
      <c r="C44" s="45">
        <v>1351</v>
      </c>
      <c r="D44" s="46" t="s">
        <v>278</v>
      </c>
      <c r="E44" s="47" t="s">
        <v>229</v>
      </c>
      <c r="F44" s="48">
        <f>+'P2-C1'!F54+'P2-C2'!F54+'P2-C3'!F54+'P2-C4'!F49+'P2-C5'!F55+'P2-C6'!F55</f>
        <v>0</v>
      </c>
      <c r="G44" s="48">
        <f>+'P2-C1'!G54+'P2-C2'!G54+'P2-C3'!G54+'P2-C4'!G49+'P2-C5'!G55+'P2-C6'!G55</f>
        <v>0</v>
      </c>
      <c r="H44" s="48">
        <f>+'P2-C1'!H54+'P2-C2'!H54+'P2-C3'!H54+'P2-C4'!H49+'P2-C5'!H55+'P2-C6'!H55</f>
        <v>0</v>
      </c>
      <c r="I44" s="48">
        <f>+'P2-C1'!I54+'P2-C2'!I54+'P2-C3'!I54+'P2-C4'!I49+'P2-C5'!I55+'P2-C6'!I55</f>
        <v>0</v>
      </c>
      <c r="J44" s="48">
        <f>+'P2-C1'!J54+'P2-C2'!J54+'P2-C3'!J54+'P2-C4'!J49+'P2-C5'!J55+'P2-C6'!J55</f>
        <v>0</v>
      </c>
      <c r="K44" s="48">
        <f>+'P2-C1'!K54+'P2-C2'!K54+'P2-C3'!K54+'P2-C4'!K49+'P2-C5'!K55+'P2-C6'!K55</f>
        <v>0</v>
      </c>
      <c r="L44" s="48">
        <f>+'P2-C1'!L54+'P2-C2'!L54+'P2-C3'!L54+'P2-C4'!L49+'P2-C5'!L55+'P2-C6'!L55</f>
        <v>0</v>
      </c>
      <c r="M44" s="48">
        <f>+'P2-C1'!M54+'P2-C2'!M54+'P2-C3'!M54+'P2-C4'!M49+'P2-C5'!M55+'P2-C6'!M55</f>
        <v>0</v>
      </c>
      <c r="N44" s="48">
        <f>+'P2-C1'!N54+'P2-C2'!N54+'P2-C3'!N54+'P2-C4'!N49+'P2-C5'!N55+'P2-C6'!N55</f>
        <v>0</v>
      </c>
      <c r="O44" s="48">
        <f>+'P2-C1'!O54+'P2-C2'!O54+'P2-C3'!O54+'P2-C4'!O49+'P2-C5'!O55+'P2-C6'!O55</f>
        <v>0</v>
      </c>
      <c r="P44" s="48">
        <f>+'P2-C1'!P54+'P2-C2'!P54+'P2-C3'!P54+'P2-C4'!P49+'P2-C5'!P55+'P2-C6'!P55</f>
        <v>0</v>
      </c>
      <c r="Q44" s="48">
        <f>+'P2-C1'!Q54+'P2-C2'!Q54+'P2-C3'!Q54+'P2-C4'!Q49+'P2-C5'!Q55+'P2-C6'!Q55</f>
        <v>0</v>
      </c>
      <c r="R44" s="63">
        <f t="shared" si="1"/>
        <v>0</v>
      </c>
      <c r="S44" s="62"/>
      <c r="T44" s="128">
        <v>0</v>
      </c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</row>
    <row r="45" spans="1:123" s="49" customFormat="1" x14ac:dyDescent="0.25">
      <c r="A45" s="43">
        <v>1000</v>
      </c>
      <c r="B45" s="44"/>
      <c r="C45" s="45">
        <v>1361</v>
      </c>
      <c r="D45" s="46" t="s">
        <v>279</v>
      </c>
      <c r="E45" s="47" t="s">
        <v>229</v>
      </c>
      <c r="F45" s="48">
        <f>+'P2-C1'!F55+'P2-C2'!F55+'P2-C3'!F55+'P2-C4'!F50+'P2-C5'!F56+'P2-C6'!F56</f>
        <v>0</v>
      </c>
      <c r="G45" s="48">
        <f>+'P2-C1'!G55+'P2-C2'!G55+'P2-C3'!G55+'P2-C4'!G50+'P2-C5'!G56+'P2-C6'!G56</f>
        <v>0</v>
      </c>
      <c r="H45" s="48">
        <f>+'P2-C1'!H55+'P2-C2'!H55+'P2-C3'!H55+'P2-C4'!H50+'P2-C5'!H56+'P2-C6'!H56</f>
        <v>0</v>
      </c>
      <c r="I45" s="48">
        <f>+'P2-C1'!I55+'P2-C2'!I55+'P2-C3'!I55+'P2-C4'!I50+'P2-C5'!I56+'P2-C6'!I56</f>
        <v>0</v>
      </c>
      <c r="J45" s="48">
        <f>+'P2-C1'!J55+'P2-C2'!J55+'P2-C3'!J55+'P2-C4'!J50+'P2-C5'!J56+'P2-C6'!J56</f>
        <v>0</v>
      </c>
      <c r="K45" s="48">
        <f>+'P2-C1'!K55+'P2-C2'!K55+'P2-C3'!K55+'P2-C4'!K50+'P2-C5'!K56+'P2-C6'!K56</f>
        <v>0</v>
      </c>
      <c r="L45" s="48">
        <f>+'P2-C1'!L55+'P2-C2'!L55+'P2-C3'!L55+'P2-C4'!L50+'P2-C5'!L56+'P2-C6'!L56</f>
        <v>0</v>
      </c>
      <c r="M45" s="48">
        <f>+'P2-C1'!M55+'P2-C2'!M55+'P2-C3'!M55+'P2-C4'!M50+'P2-C5'!M56+'P2-C6'!M56</f>
        <v>0</v>
      </c>
      <c r="N45" s="48">
        <f>+'P2-C1'!N55+'P2-C2'!N55+'P2-C3'!N55+'P2-C4'!N50+'P2-C5'!N56+'P2-C6'!N56</f>
        <v>0</v>
      </c>
      <c r="O45" s="48">
        <f>+'P2-C1'!O55+'P2-C2'!O55+'P2-C3'!O55+'P2-C4'!O50+'P2-C5'!O56+'P2-C6'!O56</f>
        <v>0</v>
      </c>
      <c r="P45" s="48">
        <f>+'P2-C1'!P55+'P2-C2'!P55+'P2-C3'!P55+'P2-C4'!P50+'P2-C5'!P56+'P2-C6'!P56</f>
        <v>0</v>
      </c>
      <c r="Q45" s="48">
        <f>+'P2-C1'!Q55+'P2-C2'!Q55+'P2-C3'!Q55+'P2-C4'!Q50+'P2-C5'!Q56+'P2-C6'!Q56</f>
        <v>0</v>
      </c>
      <c r="R45" s="63">
        <f t="shared" si="1"/>
        <v>0</v>
      </c>
      <c r="S45" s="62"/>
      <c r="T45" s="128">
        <v>0</v>
      </c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</row>
    <row r="46" spans="1:123" s="49" customFormat="1" x14ac:dyDescent="0.25">
      <c r="A46" s="43">
        <v>1000</v>
      </c>
      <c r="B46" s="44"/>
      <c r="C46" s="45">
        <v>1371</v>
      </c>
      <c r="D46" s="46" t="s">
        <v>280</v>
      </c>
      <c r="E46" s="47" t="s">
        <v>229</v>
      </c>
      <c r="F46" s="48">
        <f>+'P2-C1'!F56+'P2-C2'!F56+'P2-C3'!F56+'P2-C4'!F51+'P2-C5'!F57+'P2-C6'!F57</f>
        <v>0</v>
      </c>
      <c r="G46" s="48">
        <f>+'P2-C1'!G56+'P2-C2'!G56+'P2-C3'!G56+'P2-C4'!G51+'P2-C5'!G57+'P2-C6'!G57</f>
        <v>0</v>
      </c>
      <c r="H46" s="48">
        <f>+'P2-C1'!H56+'P2-C2'!H56+'P2-C3'!H56+'P2-C4'!H51+'P2-C5'!H57+'P2-C6'!H57</f>
        <v>0</v>
      </c>
      <c r="I46" s="48">
        <f>+'P2-C1'!I56+'P2-C2'!I56+'P2-C3'!I56+'P2-C4'!I51+'P2-C5'!I57+'P2-C6'!I57</f>
        <v>0</v>
      </c>
      <c r="J46" s="48">
        <f>+'P2-C1'!J56+'P2-C2'!J56+'P2-C3'!J56+'P2-C4'!J51+'P2-C5'!J57+'P2-C6'!J57</f>
        <v>0</v>
      </c>
      <c r="K46" s="48">
        <f>+'P2-C1'!K56+'P2-C2'!K56+'P2-C3'!K56+'P2-C4'!K51+'P2-C5'!K57+'P2-C6'!K57</f>
        <v>0</v>
      </c>
      <c r="L46" s="48">
        <f>+'P2-C1'!L56+'P2-C2'!L56+'P2-C3'!L56+'P2-C4'!L51+'P2-C5'!L57+'P2-C6'!L57</f>
        <v>0</v>
      </c>
      <c r="M46" s="48">
        <f>+'P2-C1'!M56+'P2-C2'!M56+'P2-C3'!M56+'P2-C4'!M51+'P2-C5'!M57+'P2-C6'!M57</f>
        <v>0</v>
      </c>
      <c r="N46" s="48">
        <f>+'P2-C1'!N56+'P2-C2'!N56+'P2-C3'!N56+'P2-C4'!N51+'P2-C5'!N57+'P2-C6'!N57</f>
        <v>0</v>
      </c>
      <c r="O46" s="48">
        <f>+'P2-C1'!O56+'P2-C2'!O56+'P2-C3'!O56+'P2-C4'!O51+'P2-C5'!O57+'P2-C6'!O57</f>
        <v>0</v>
      </c>
      <c r="P46" s="48">
        <f>+'P2-C1'!P56+'P2-C2'!P56+'P2-C3'!P56+'P2-C4'!P51+'P2-C5'!P57+'P2-C6'!P57</f>
        <v>0</v>
      </c>
      <c r="Q46" s="48">
        <f>+'P2-C1'!Q56+'P2-C2'!Q56+'P2-C3'!Q56+'P2-C4'!Q51+'P2-C5'!Q57+'P2-C6'!Q57</f>
        <v>0</v>
      </c>
      <c r="R46" s="63">
        <f t="shared" si="1"/>
        <v>0</v>
      </c>
      <c r="S46" s="62"/>
      <c r="T46" s="128">
        <v>0</v>
      </c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</row>
    <row r="47" spans="1:123" s="49" customFormat="1" x14ac:dyDescent="0.25">
      <c r="A47" s="43">
        <v>1000</v>
      </c>
      <c r="B47" s="44"/>
      <c r="C47" s="45">
        <v>1381</v>
      </c>
      <c r="D47" s="46" t="s">
        <v>281</v>
      </c>
      <c r="E47" s="47" t="s">
        <v>229</v>
      </c>
      <c r="F47" s="48">
        <f>+'P2-C1'!F57+'P2-C2'!F57+'P2-C3'!F57+'P2-C4'!F52+'P2-C5'!F58+'P2-C6'!F58</f>
        <v>0</v>
      </c>
      <c r="G47" s="48">
        <f>+'P2-C1'!G57+'P2-C2'!G57+'P2-C3'!G57+'P2-C4'!G52+'P2-C5'!G58+'P2-C6'!G58</f>
        <v>0</v>
      </c>
      <c r="H47" s="48">
        <f>+'P2-C1'!H57+'P2-C2'!H57+'P2-C3'!H57+'P2-C4'!H52+'P2-C5'!H58+'P2-C6'!H58</f>
        <v>0</v>
      </c>
      <c r="I47" s="48">
        <f>+'P2-C1'!I57+'P2-C2'!I57+'P2-C3'!I57+'P2-C4'!I52+'P2-C5'!I58+'P2-C6'!I58</f>
        <v>0</v>
      </c>
      <c r="J47" s="48">
        <f>+'P2-C1'!J57+'P2-C2'!J57+'P2-C3'!J57+'P2-C4'!J52+'P2-C5'!J58+'P2-C6'!J58</f>
        <v>0</v>
      </c>
      <c r="K47" s="48">
        <f>+'P2-C1'!K57+'P2-C2'!K57+'P2-C3'!K57+'P2-C4'!K52+'P2-C5'!K58+'P2-C6'!K58</f>
        <v>0</v>
      </c>
      <c r="L47" s="48">
        <f>+'P2-C1'!L57+'P2-C2'!L57+'P2-C3'!L57+'P2-C4'!L52+'P2-C5'!L58+'P2-C6'!L58</f>
        <v>0</v>
      </c>
      <c r="M47" s="48">
        <f>+'P2-C1'!M57+'P2-C2'!M57+'P2-C3'!M57+'P2-C4'!M52+'P2-C5'!M58+'P2-C6'!M58</f>
        <v>0</v>
      </c>
      <c r="N47" s="48">
        <f>+'P2-C1'!N57+'P2-C2'!N57+'P2-C3'!N57+'P2-C4'!N52+'P2-C5'!N58+'P2-C6'!N58</f>
        <v>0</v>
      </c>
      <c r="O47" s="48">
        <f>+'P2-C1'!O57+'P2-C2'!O57+'P2-C3'!O57+'P2-C4'!O52+'P2-C5'!O58+'P2-C6'!O58</f>
        <v>0</v>
      </c>
      <c r="P47" s="48">
        <f>+'P2-C1'!P57+'P2-C2'!P57+'P2-C3'!P57+'P2-C4'!P52+'P2-C5'!P58+'P2-C6'!P58</f>
        <v>0</v>
      </c>
      <c r="Q47" s="48">
        <f>+'P2-C1'!Q57+'P2-C2'!Q57+'P2-C3'!Q57+'P2-C4'!Q52+'P2-C5'!Q58+'P2-C6'!Q58</f>
        <v>0</v>
      </c>
      <c r="R47" s="63">
        <f t="shared" si="1"/>
        <v>0</v>
      </c>
      <c r="S47" s="62"/>
      <c r="T47" s="128">
        <v>0</v>
      </c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</row>
    <row r="48" spans="1:123" s="49" customFormat="1" x14ac:dyDescent="0.25">
      <c r="A48" s="43">
        <v>1000</v>
      </c>
      <c r="B48" s="44"/>
      <c r="C48" s="45">
        <v>1411</v>
      </c>
      <c r="D48" s="46" t="s">
        <v>282</v>
      </c>
      <c r="E48" s="49" t="s">
        <v>981</v>
      </c>
      <c r="F48" s="48">
        <f>+'P2-C1'!F58+'P2-C2'!F58+'P2-C3'!F58+'P2-C4'!F53+'P2-C5'!F59+'P2-C6'!F59+'P2-C1'!F59+'P2-C2'!F59+'P2-C3'!F59+'P2-C5'!F60+'P2-C6'!F60</f>
        <v>37759.03</v>
      </c>
      <c r="G48" s="48">
        <f>+'P2-C1'!G58+'P2-C2'!G58+'P2-C3'!G58+'P2-C4'!G53+'P2-C5'!G59+'P2-C6'!G59+'P2-C1'!G59+'P2-C2'!G59+'P2-C3'!G59+'P2-C5'!G60+'P2-C6'!G60</f>
        <v>37759.03</v>
      </c>
      <c r="H48" s="48">
        <f>+'P2-C1'!H58+'P2-C2'!H58+'P2-C3'!H58+'P2-C4'!H53+'P2-C5'!H59+'P2-C6'!H59+'P2-C1'!H59+'P2-C2'!H59+'P2-C3'!H59+'P2-C5'!H60+'P2-C6'!H60</f>
        <v>37759.03</v>
      </c>
      <c r="I48" s="48">
        <f>+'P2-C1'!I58+'P2-C2'!I58+'P2-C3'!I58+'P2-C4'!I53+'P2-C5'!I59+'P2-C6'!I59+'P2-C1'!I59+'P2-C2'!I59+'P2-C3'!I59+'P2-C5'!I60+'P2-C6'!I60</f>
        <v>37759.03</v>
      </c>
      <c r="J48" s="48">
        <f>+'P2-C1'!J58+'P2-C2'!J58+'P2-C3'!J58+'P2-C4'!J53+'P2-C5'!J59+'P2-C6'!J59+'P2-C1'!J59+'P2-C2'!J59+'P2-C3'!J59+'P2-C5'!J60+'P2-C6'!J60</f>
        <v>37759.03</v>
      </c>
      <c r="K48" s="48">
        <f>+'P2-C1'!K58+'P2-C2'!K58+'P2-C3'!K58+'P2-C4'!K53+'P2-C5'!K59+'P2-C6'!K59+'P2-C1'!K59+'P2-C2'!K59+'P2-C3'!K59+'P2-C5'!K60+'P2-C6'!K60</f>
        <v>37759.03</v>
      </c>
      <c r="L48" s="48">
        <f>+'P2-C1'!L58+'P2-C2'!L58+'P2-C3'!L58+'P2-C4'!L53+'P2-C5'!L59+'P2-C6'!L59+'P2-C1'!L59+'P2-C2'!L59+'P2-C3'!L59+'P2-C5'!L60+'P2-C6'!L60</f>
        <v>37759.03</v>
      </c>
      <c r="M48" s="48">
        <f>+'P2-C1'!M58+'P2-C2'!M58+'P2-C3'!M58+'P2-C4'!M53+'P2-C5'!M59+'P2-C6'!M59+'P2-C1'!M59+'P2-C2'!M59+'P2-C3'!M59+'P2-C5'!M60+'P2-C6'!M60</f>
        <v>37759.03</v>
      </c>
      <c r="N48" s="48">
        <f>+'P2-C1'!N58+'P2-C2'!N58+'P2-C3'!N58+'P2-C4'!N53+'P2-C5'!N59+'P2-C6'!N59+'P2-C1'!N59+'P2-C2'!N59+'P2-C3'!N59+'P2-C5'!N60+'P2-C6'!N60</f>
        <v>37759.03</v>
      </c>
      <c r="O48" s="48">
        <f>+'P2-C1'!O58+'P2-C2'!O58+'P2-C3'!O58+'P2-C4'!O53+'P2-C5'!O59+'P2-C6'!O59+'P2-C1'!O59+'P2-C2'!O59+'P2-C3'!O59+'P2-C5'!O60+'P2-C6'!O60</f>
        <v>37759.03</v>
      </c>
      <c r="P48" s="48">
        <f>+'P2-C1'!P58+'P2-C2'!P58+'P2-C3'!P58+'P2-C4'!P53+'P2-C5'!P59+'P2-C6'!P59+'P2-C1'!P59+'P2-C2'!P59+'P2-C3'!P59+'P2-C5'!P60+'P2-C6'!P60</f>
        <v>37759.03</v>
      </c>
      <c r="Q48" s="48">
        <f>+'P2-C1'!Q58+'P2-C2'!Q58+'P2-C3'!Q58+'P2-C4'!Q53+'P2-C5'!Q59+'P2-C6'!Q59+'P2-C1'!Q59+'P2-C2'!Q59+'P2-C3'!Q59+'P2-C5'!Q60+'P2-C6'!Q60</f>
        <v>37759.03</v>
      </c>
      <c r="R48" s="63">
        <f t="shared" si="1"/>
        <v>453108.3600000001</v>
      </c>
      <c r="S48" s="62"/>
      <c r="T48" s="128">
        <v>453108.3600000001</v>
      </c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</row>
    <row r="49" spans="1:123" s="49" customFormat="1" x14ac:dyDescent="0.25">
      <c r="A49" s="43">
        <v>1000</v>
      </c>
      <c r="B49" s="44"/>
      <c r="C49" s="45">
        <v>1412</v>
      </c>
      <c r="D49" s="46" t="s">
        <v>283</v>
      </c>
      <c r="E49" s="49" t="s">
        <v>981</v>
      </c>
      <c r="F49" s="48">
        <f>+'P2-C1'!F60+'P2-C2'!F60+'P2-C3'!F60+'P2-C4'!F54+'P2-C5'!F61+'P2-C6'!F61+'P2-C1'!F61+'P2-C2'!F61+'P2-C3'!F61+'P2-C5'!F62+'P2-C6'!F62</f>
        <v>27512.510000000006</v>
      </c>
      <c r="G49" s="48">
        <f>+'P2-C1'!G60+'P2-C2'!G60+'P2-C3'!G60+'P2-C4'!G54+'P2-C5'!G61+'P2-C6'!G61+'P2-C1'!G61+'P2-C2'!G61+'P2-C3'!G61+'P2-C5'!G62+'P2-C6'!G62</f>
        <v>27512.510000000006</v>
      </c>
      <c r="H49" s="48">
        <f>+'P2-C1'!H60+'P2-C2'!H60+'P2-C3'!H60+'P2-C4'!H54+'P2-C5'!H61+'P2-C6'!H61+'P2-C1'!H61+'P2-C2'!H61+'P2-C3'!H61+'P2-C5'!H62+'P2-C6'!H62</f>
        <v>27512.510000000006</v>
      </c>
      <c r="I49" s="48">
        <f>+'P2-C1'!I60+'P2-C2'!I60+'P2-C3'!I60+'P2-C4'!I54+'P2-C5'!I61+'P2-C6'!I61+'P2-C1'!I61+'P2-C2'!I61+'P2-C3'!I61+'P2-C5'!I62+'P2-C6'!I62</f>
        <v>27512.510000000006</v>
      </c>
      <c r="J49" s="48">
        <f>+'P2-C1'!J60+'P2-C2'!J60+'P2-C3'!J60+'P2-C4'!J54+'P2-C5'!J61+'P2-C6'!J61+'P2-C1'!J61+'P2-C2'!J61+'P2-C3'!J61+'P2-C5'!J62+'P2-C6'!J62</f>
        <v>27512.510000000006</v>
      </c>
      <c r="K49" s="48">
        <f>+'P2-C1'!K60+'P2-C2'!K60+'P2-C3'!K60+'P2-C4'!K54+'P2-C5'!K61+'P2-C6'!K61+'P2-C1'!K61+'P2-C2'!K61+'P2-C3'!K61+'P2-C5'!K62+'P2-C6'!K62</f>
        <v>27512.510000000006</v>
      </c>
      <c r="L49" s="48">
        <f>+'P2-C1'!L60+'P2-C2'!L60+'P2-C3'!L60+'P2-C4'!L54+'P2-C5'!L61+'P2-C6'!L61+'P2-C1'!L61+'P2-C2'!L61+'P2-C3'!L61+'P2-C5'!L62+'P2-C6'!L62</f>
        <v>27512.510000000006</v>
      </c>
      <c r="M49" s="48">
        <f>+'P2-C1'!M60+'P2-C2'!M60+'P2-C3'!M60+'P2-C4'!M54+'P2-C5'!M61+'P2-C6'!M61+'P2-C1'!M61+'P2-C2'!M61+'P2-C3'!M61+'P2-C5'!M62+'P2-C6'!M62</f>
        <v>27512.510000000006</v>
      </c>
      <c r="N49" s="48">
        <f>+'P2-C1'!N60+'P2-C2'!N60+'P2-C3'!N60+'P2-C4'!N54+'P2-C5'!N61+'P2-C6'!N61+'P2-C1'!N61+'P2-C2'!N61+'P2-C3'!N61+'P2-C5'!N62+'P2-C6'!N62</f>
        <v>27512.510000000006</v>
      </c>
      <c r="O49" s="48">
        <f>+'P2-C1'!O60+'P2-C2'!O60+'P2-C3'!O60+'P2-C4'!O54+'P2-C5'!O61+'P2-C6'!O61+'P2-C1'!O61+'P2-C2'!O61+'P2-C3'!O61+'P2-C5'!O62+'P2-C6'!O62</f>
        <v>27512.510000000006</v>
      </c>
      <c r="P49" s="48">
        <f>+'P2-C1'!P60+'P2-C2'!P60+'P2-C3'!P60+'P2-C4'!P54+'P2-C5'!P61+'P2-C6'!P61+'P2-C1'!P61+'P2-C2'!P61+'P2-C3'!P61+'P2-C5'!P62+'P2-C6'!P62</f>
        <v>27512.510000000006</v>
      </c>
      <c r="Q49" s="48">
        <f>+'P2-C1'!Q60+'P2-C2'!Q60+'P2-C3'!Q60+'P2-C4'!Q54+'P2-C5'!Q61+'P2-C6'!Q61+'P2-C1'!Q61+'P2-C2'!Q61+'P2-C3'!Q61+'P2-C5'!Q62+'P2-C6'!Q62</f>
        <v>27512.510000000006</v>
      </c>
      <c r="R49" s="63">
        <f t="shared" si="1"/>
        <v>330150.12000000005</v>
      </c>
      <c r="S49" s="62"/>
      <c r="T49" s="128">
        <v>330150.12000000005</v>
      </c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</row>
    <row r="50" spans="1:123" s="49" customFormat="1" x14ac:dyDescent="0.25">
      <c r="A50" s="43">
        <v>1000</v>
      </c>
      <c r="B50" s="44"/>
      <c r="C50" s="45">
        <v>1413</v>
      </c>
      <c r="D50" s="46" t="s">
        <v>284</v>
      </c>
      <c r="E50" s="49" t="s">
        <v>981</v>
      </c>
      <c r="F50" s="48">
        <f>+'P2-C1'!F62+'P2-C2'!F62+'P2-C3'!F62+'P2-C4'!F55+'P2-C5'!F63+'P2-C6'!F63</f>
        <v>1959.3</v>
      </c>
      <c r="G50" s="48">
        <f>+'P2-C1'!G62+'P2-C2'!G62+'P2-C3'!G62+'P2-C4'!G55+'P2-C5'!G63+'P2-C6'!G63</f>
        <v>1959.3</v>
      </c>
      <c r="H50" s="48">
        <f>+'P2-C1'!H62+'P2-C2'!H62+'P2-C3'!H62+'P2-C4'!H55+'P2-C5'!H63+'P2-C6'!H63</f>
        <v>1959.3</v>
      </c>
      <c r="I50" s="48">
        <f>+'P2-C1'!I62+'P2-C2'!I62+'P2-C3'!I62+'P2-C4'!I55+'P2-C5'!I63+'P2-C6'!I63</f>
        <v>1959.3</v>
      </c>
      <c r="J50" s="48">
        <f>+'P2-C1'!J62+'P2-C2'!J62+'P2-C3'!J62+'P2-C4'!J55+'P2-C5'!J63+'P2-C6'!J63</f>
        <v>1959.3</v>
      </c>
      <c r="K50" s="48">
        <f>+'P2-C1'!K62+'P2-C2'!K62+'P2-C3'!K62+'P2-C4'!K55+'P2-C5'!K63+'P2-C6'!K63</f>
        <v>1959.3</v>
      </c>
      <c r="L50" s="48">
        <f>+'P2-C1'!L62+'P2-C2'!L62+'P2-C3'!L62+'P2-C4'!L55+'P2-C5'!L63+'P2-C6'!L63</f>
        <v>1959.3</v>
      </c>
      <c r="M50" s="48">
        <f>+'P2-C1'!M62+'P2-C2'!M62+'P2-C3'!M62+'P2-C4'!M55+'P2-C5'!M63+'P2-C6'!M63</f>
        <v>1959.3</v>
      </c>
      <c r="N50" s="48">
        <f>+'P2-C1'!N62+'P2-C2'!N62+'P2-C3'!N62+'P2-C4'!N55+'P2-C5'!N63+'P2-C6'!N63</f>
        <v>1959.3</v>
      </c>
      <c r="O50" s="48">
        <f>+'P2-C1'!O62+'P2-C2'!O62+'P2-C3'!O62+'P2-C4'!O55+'P2-C5'!O63+'P2-C6'!O63</f>
        <v>1959.3</v>
      </c>
      <c r="P50" s="48">
        <f>+'P2-C1'!P62+'P2-C2'!P62+'P2-C3'!P62+'P2-C4'!P55+'P2-C5'!P63+'P2-C6'!P63</f>
        <v>1959.3</v>
      </c>
      <c r="Q50" s="48">
        <f>+'P2-C1'!Q62+'P2-C2'!Q62+'P2-C3'!Q62+'P2-C4'!Q55+'P2-C5'!Q63+'P2-C6'!Q63</f>
        <v>1959.3</v>
      </c>
      <c r="R50" s="63">
        <f t="shared" si="1"/>
        <v>23511.599999999995</v>
      </c>
      <c r="S50" s="62"/>
      <c r="T50" s="128">
        <v>23511.599999999995</v>
      </c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</row>
    <row r="51" spans="1:123" s="49" customFormat="1" x14ac:dyDescent="0.25">
      <c r="A51" s="43">
        <v>1000</v>
      </c>
      <c r="B51" s="44"/>
      <c r="C51" s="45">
        <v>1414</v>
      </c>
      <c r="D51" s="46" t="s">
        <v>285</v>
      </c>
      <c r="E51" s="47" t="s">
        <v>229</v>
      </c>
      <c r="F51" s="48">
        <f>+'P2-C1'!F63+'P2-C2'!F63+'P2-C3'!F63+'P2-C4'!F56+'P2-C5'!F64+'P2-C6'!F64</f>
        <v>0</v>
      </c>
      <c r="G51" s="48">
        <f>+'P2-C1'!G63+'P2-C2'!G63+'P2-C3'!G63+'P2-C4'!G56+'P2-C5'!G64+'P2-C6'!G64</f>
        <v>0</v>
      </c>
      <c r="H51" s="48">
        <f>+'P2-C1'!H63+'P2-C2'!H63+'P2-C3'!H63+'P2-C4'!H56+'P2-C5'!H64+'P2-C6'!H64</f>
        <v>0</v>
      </c>
      <c r="I51" s="48">
        <f>+'P2-C1'!I63+'P2-C2'!I63+'P2-C3'!I63+'P2-C4'!I56+'P2-C5'!I64+'P2-C6'!I64</f>
        <v>0</v>
      </c>
      <c r="J51" s="48">
        <f>+'P2-C1'!J63+'P2-C2'!J63+'P2-C3'!J63+'P2-C4'!J56+'P2-C5'!J64+'P2-C6'!J64</f>
        <v>0</v>
      </c>
      <c r="K51" s="48">
        <f>+'P2-C1'!K63+'P2-C2'!K63+'P2-C3'!K63+'P2-C4'!K56+'P2-C5'!K64+'P2-C6'!K64</f>
        <v>0</v>
      </c>
      <c r="L51" s="48">
        <f>+'P2-C1'!L63+'P2-C2'!L63+'P2-C3'!L63+'P2-C4'!L56+'P2-C5'!L64+'P2-C6'!L64</f>
        <v>0</v>
      </c>
      <c r="M51" s="48">
        <f>+'P2-C1'!M63+'P2-C2'!M63+'P2-C3'!M63+'P2-C4'!M56+'P2-C5'!M64+'P2-C6'!M64</f>
        <v>0</v>
      </c>
      <c r="N51" s="48">
        <f>+'P2-C1'!N63+'P2-C2'!N63+'P2-C3'!N63+'P2-C4'!N56+'P2-C5'!N64+'P2-C6'!N64</f>
        <v>0</v>
      </c>
      <c r="O51" s="48">
        <f>+'P2-C1'!O63+'P2-C2'!O63+'P2-C3'!O63+'P2-C4'!O56+'P2-C5'!O64+'P2-C6'!O64</f>
        <v>0</v>
      </c>
      <c r="P51" s="48">
        <f>+'P2-C1'!P63+'P2-C2'!P63+'P2-C3'!P63+'P2-C4'!P56+'P2-C5'!P64+'P2-C6'!P64</f>
        <v>0</v>
      </c>
      <c r="Q51" s="48">
        <f>+'P2-C1'!Q63+'P2-C2'!Q63+'P2-C3'!Q63+'P2-C4'!Q56+'P2-C5'!Q64+'P2-C6'!Q64</f>
        <v>0</v>
      </c>
      <c r="R51" s="63">
        <f t="shared" si="1"/>
        <v>0</v>
      </c>
      <c r="S51" s="62"/>
      <c r="T51" s="128">
        <v>0</v>
      </c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</row>
    <row r="52" spans="1:123" s="49" customFormat="1" x14ac:dyDescent="0.25">
      <c r="A52" s="43">
        <v>1000</v>
      </c>
      <c r="B52" s="44"/>
      <c r="C52" s="45">
        <v>1415</v>
      </c>
      <c r="D52" s="46" t="s">
        <v>286</v>
      </c>
      <c r="E52" s="47" t="s">
        <v>229</v>
      </c>
      <c r="F52" s="48">
        <f>+'P2-C1'!F64+'P2-C2'!F64+'P2-C3'!F64+'P2-C4'!F57+'P2-C5'!F65+'P2-C6'!F65</f>
        <v>0</v>
      </c>
      <c r="G52" s="48">
        <f>+'P2-C1'!G64+'P2-C2'!G64+'P2-C3'!G64+'P2-C4'!G57+'P2-C5'!G65+'P2-C6'!G65</f>
        <v>0</v>
      </c>
      <c r="H52" s="48">
        <f>+'P2-C1'!H64+'P2-C2'!H64+'P2-C3'!H64+'P2-C4'!H57+'P2-C5'!H65+'P2-C6'!H65</f>
        <v>0</v>
      </c>
      <c r="I52" s="48">
        <f>+'P2-C1'!I64+'P2-C2'!I64+'P2-C3'!I64+'P2-C4'!I57+'P2-C5'!I65+'P2-C6'!I65</f>
        <v>0</v>
      </c>
      <c r="J52" s="48">
        <f>+'P2-C1'!J64+'P2-C2'!J64+'P2-C3'!J64+'P2-C4'!J57+'P2-C5'!J65+'P2-C6'!J65</f>
        <v>0</v>
      </c>
      <c r="K52" s="48">
        <f>+'P2-C1'!K64+'P2-C2'!K64+'P2-C3'!K64+'P2-C4'!K57+'P2-C5'!K65+'P2-C6'!K65</f>
        <v>0</v>
      </c>
      <c r="L52" s="48">
        <f>+'P2-C1'!L64+'P2-C2'!L64+'P2-C3'!L64+'P2-C4'!L57+'P2-C5'!L65+'P2-C6'!L65</f>
        <v>0</v>
      </c>
      <c r="M52" s="48">
        <f>+'P2-C1'!M64+'P2-C2'!M64+'P2-C3'!M64+'P2-C4'!M57+'P2-C5'!M65+'P2-C6'!M65</f>
        <v>0</v>
      </c>
      <c r="N52" s="48">
        <f>+'P2-C1'!N64+'P2-C2'!N64+'P2-C3'!N64+'P2-C4'!N57+'P2-C5'!N65+'P2-C6'!N65</f>
        <v>0</v>
      </c>
      <c r="O52" s="48">
        <f>+'P2-C1'!O64+'P2-C2'!O64+'P2-C3'!O64+'P2-C4'!O57+'P2-C5'!O65+'P2-C6'!O65</f>
        <v>0</v>
      </c>
      <c r="P52" s="48">
        <f>+'P2-C1'!P64+'P2-C2'!P64+'P2-C3'!P64+'P2-C4'!P57+'P2-C5'!P65+'P2-C6'!P65</f>
        <v>0</v>
      </c>
      <c r="Q52" s="48">
        <f>+'P2-C1'!Q64+'P2-C2'!Q64+'P2-C3'!Q64+'P2-C4'!Q57+'P2-C5'!Q65+'P2-C6'!Q65</f>
        <v>0</v>
      </c>
      <c r="R52" s="63">
        <f t="shared" si="1"/>
        <v>0</v>
      </c>
      <c r="S52" s="62"/>
      <c r="T52" s="128">
        <v>0</v>
      </c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</row>
    <row r="53" spans="1:123" s="49" customFormat="1" x14ac:dyDescent="0.25">
      <c r="A53" s="43">
        <v>1000</v>
      </c>
      <c r="B53" s="44"/>
      <c r="C53" s="45">
        <v>1421</v>
      </c>
      <c r="D53" s="46" t="s">
        <v>287</v>
      </c>
      <c r="E53" s="49" t="s">
        <v>981</v>
      </c>
      <c r="F53" s="48">
        <f>+'P2-C1'!F65+'P2-C2'!F65+'P2-C3'!F65+'P2-C4'!F58+'P2-C5'!F66+'P2-C6'!F66+'P2-C1'!F66+'P2-C2'!F66+'P2-C3'!F66+'P2-C5'!F67+'P2-C6'!F67</f>
        <v>2395.17</v>
      </c>
      <c r="G53" s="48">
        <f>+'P2-C1'!G65+'P2-C2'!G65+'P2-C3'!G65+'P2-C4'!G58+'P2-C5'!G66+'P2-C6'!G66+'P2-C1'!G66+'P2-C2'!G66+'P2-C3'!G66+'P2-C5'!G67+'P2-C6'!G67</f>
        <v>2395.17</v>
      </c>
      <c r="H53" s="48">
        <f>+'P2-C1'!H65+'P2-C2'!H65+'P2-C3'!H65+'P2-C4'!H58+'P2-C5'!H66+'P2-C6'!H66+'P2-C1'!H66+'P2-C2'!H66+'P2-C3'!H66+'P2-C5'!H67+'P2-C6'!H67</f>
        <v>2395.17</v>
      </c>
      <c r="I53" s="48">
        <f>+'P2-C1'!I65+'P2-C2'!I65+'P2-C3'!I65+'P2-C4'!I58+'P2-C5'!I66+'P2-C6'!I66+'P2-C1'!I66+'P2-C2'!I66+'P2-C3'!I66+'P2-C5'!I67+'P2-C6'!I67</f>
        <v>2395.17</v>
      </c>
      <c r="J53" s="48">
        <f>+'P2-C1'!J65+'P2-C2'!J65+'P2-C3'!J65+'P2-C4'!J58+'P2-C5'!J66+'P2-C6'!J66+'P2-C1'!J66+'P2-C2'!J66+'P2-C3'!J66+'P2-C5'!J67+'P2-C6'!J67</f>
        <v>2395.17</v>
      </c>
      <c r="K53" s="48">
        <f>+'P2-C1'!K65+'P2-C2'!K65+'P2-C3'!K65+'P2-C4'!K58+'P2-C5'!K66+'P2-C6'!K66+'P2-C1'!K66+'P2-C2'!K66+'P2-C3'!K66+'P2-C5'!K67+'P2-C6'!K67</f>
        <v>2395.17</v>
      </c>
      <c r="L53" s="48">
        <f>+'P2-C1'!L65+'P2-C2'!L65+'P2-C3'!L65+'P2-C4'!L58+'P2-C5'!L66+'P2-C6'!L66+'P2-C1'!L66+'P2-C2'!L66+'P2-C3'!L66+'P2-C5'!L67+'P2-C6'!L67</f>
        <v>2395.17</v>
      </c>
      <c r="M53" s="48">
        <f>+'P2-C1'!M65+'P2-C2'!M65+'P2-C3'!M65+'P2-C4'!M58+'P2-C5'!M66+'P2-C6'!M66+'P2-C1'!M66+'P2-C2'!M66+'P2-C3'!M66+'P2-C5'!M67+'P2-C6'!M67</f>
        <v>2395.17</v>
      </c>
      <c r="N53" s="48">
        <f>+'P2-C1'!N65+'P2-C2'!N65+'P2-C3'!N65+'P2-C4'!N58+'P2-C5'!N66+'P2-C6'!N66+'P2-C1'!N66+'P2-C2'!N66+'P2-C3'!N66+'P2-C5'!N67+'P2-C6'!N67</f>
        <v>2395.17</v>
      </c>
      <c r="O53" s="48">
        <f>+'P2-C1'!O65+'P2-C2'!O65+'P2-C3'!O65+'P2-C4'!O58+'P2-C5'!O66+'P2-C6'!O66+'P2-C1'!O66+'P2-C2'!O66+'P2-C3'!O66+'P2-C5'!O67+'P2-C6'!O67</f>
        <v>2395.17</v>
      </c>
      <c r="P53" s="48">
        <f>+'P2-C1'!P65+'P2-C2'!P65+'P2-C3'!P65+'P2-C4'!P58+'P2-C5'!P66+'P2-C6'!P66+'P2-C1'!P66+'P2-C2'!P66+'P2-C3'!P66+'P2-C5'!P67+'P2-C6'!P67</f>
        <v>2395.17</v>
      </c>
      <c r="Q53" s="48">
        <f>+'P2-C1'!Q65+'P2-C2'!Q65+'P2-C3'!Q65+'P2-C4'!Q58+'P2-C5'!Q66+'P2-C6'!Q66+'P2-C1'!Q66+'P2-C2'!Q66+'P2-C3'!Q66+'P2-C5'!Q67+'P2-C6'!Q67</f>
        <v>2395.17</v>
      </c>
      <c r="R53" s="63">
        <f t="shared" si="1"/>
        <v>28742.039999999994</v>
      </c>
      <c r="S53" s="62"/>
      <c r="T53" s="128">
        <v>28742.03999999999</v>
      </c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</row>
    <row r="54" spans="1:123" s="49" customFormat="1" x14ac:dyDescent="0.25">
      <c r="A54" s="43">
        <v>1000</v>
      </c>
      <c r="B54" s="44"/>
      <c r="C54" s="45">
        <v>1422</v>
      </c>
      <c r="D54" s="46" t="s">
        <v>288</v>
      </c>
      <c r="E54" s="47" t="s">
        <v>229</v>
      </c>
      <c r="F54" s="48">
        <f>+'P2-C1'!F67+'P2-C2'!F67+'P2-C3'!F67+'P2-C4'!F59+'P2-C5'!F68+'P2-C6'!F68</f>
        <v>0</v>
      </c>
      <c r="G54" s="48">
        <f>+'P2-C1'!G67+'P2-C2'!G67+'P2-C3'!G67+'P2-C4'!G59+'P2-C5'!G68+'P2-C6'!G68</f>
        <v>0</v>
      </c>
      <c r="H54" s="48">
        <f>+'P2-C1'!H67+'P2-C2'!H67+'P2-C3'!H67+'P2-C4'!H59+'P2-C5'!H68+'P2-C6'!H68</f>
        <v>0</v>
      </c>
      <c r="I54" s="48">
        <f>+'P2-C1'!I67+'P2-C2'!I67+'P2-C3'!I67+'P2-C4'!I59+'P2-C5'!I68+'P2-C6'!I68</f>
        <v>0</v>
      </c>
      <c r="J54" s="48">
        <f>+'P2-C1'!J67+'P2-C2'!J67+'P2-C3'!J67+'P2-C4'!J59+'P2-C5'!J68+'P2-C6'!J68</f>
        <v>0</v>
      </c>
      <c r="K54" s="48">
        <f>+'P2-C1'!K67+'P2-C2'!K67+'P2-C3'!K67+'P2-C4'!K59+'P2-C5'!K68+'P2-C6'!K68</f>
        <v>0</v>
      </c>
      <c r="L54" s="48">
        <f>+'P2-C1'!L67+'P2-C2'!L67+'P2-C3'!L67+'P2-C4'!L59+'P2-C5'!L68+'P2-C6'!L68</f>
        <v>0</v>
      </c>
      <c r="M54" s="48">
        <f>+'P2-C1'!M67+'P2-C2'!M67+'P2-C3'!M67+'P2-C4'!M59+'P2-C5'!M68+'P2-C6'!M68</f>
        <v>0</v>
      </c>
      <c r="N54" s="48">
        <f>+'P2-C1'!N67+'P2-C2'!N67+'P2-C3'!N67+'P2-C4'!N59+'P2-C5'!N68+'P2-C6'!N68</f>
        <v>0</v>
      </c>
      <c r="O54" s="48">
        <f>+'P2-C1'!O67+'P2-C2'!O67+'P2-C3'!O67+'P2-C4'!O59+'P2-C5'!O68+'P2-C6'!O68</f>
        <v>0</v>
      </c>
      <c r="P54" s="48">
        <f>+'P2-C1'!P67+'P2-C2'!P67+'P2-C3'!P67+'P2-C4'!P59+'P2-C5'!P68+'P2-C6'!P68</f>
        <v>0</v>
      </c>
      <c r="Q54" s="48">
        <f>+'P2-C1'!Q67+'P2-C2'!Q67+'P2-C3'!Q67+'P2-C4'!Q59+'P2-C5'!Q68+'P2-C6'!Q68</f>
        <v>0</v>
      </c>
      <c r="R54" s="63">
        <f t="shared" si="1"/>
        <v>0</v>
      </c>
      <c r="S54" s="62"/>
      <c r="T54" s="128">
        <v>0</v>
      </c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</row>
    <row r="55" spans="1:123" s="49" customFormat="1" x14ac:dyDescent="0.25">
      <c r="A55" s="43">
        <v>1000</v>
      </c>
      <c r="B55" s="44"/>
      <c r="C55" s="45">
        <v>1431</v>
      </c>
      <c r="D55" s="46" t="s">
        <v>289</v>
      </c>
      <c r="E55" s="49" t="s">
        <v>981</v>
      </c>
      <c r="F55" s="48">
        <f>+'P2-C1'!F68+'P2-C2'!F68+'P2-C3'!F68+'P2-C4'!F60+'P2-C5'!F69+'P2-C6'!F69+'P2-C1'!F69+'P2-C2'!F69+'P2-C3'!F69+'P2-C5'!F70+'P2-C6'!F70</f>
        <v>2737.34</v>
      </c>
      <c r="G55" s="48">
        <f>+'P2-C1'!G68+'P2-C2'!G68+'P2-C3'!G68+'P2-C4'!G60+'P2-C5'!G69+'P2-C6'!G69+'P2-C1'!G69+'P2-C2'!G69+'P2-C3'!G69+'P2-C5'!G70+'P2-C6'!G70</f>
        <v>2737.34</v>
      </c>
      <c r="H55" s="48">
        <f>+'P2-C1'!H68+'P2-C2'!H68+'P2-C3'!H68+'P2-C4'!H60+'P2-C5'!H69+'P2-C6'!H69+'P2-C1'!H69+'P2-C2'!H69+'P2-C3'!H69+'P2-C5'!H70+'P2-C6'!H70</f>
        <v>2737.34</v>
      </c>
      <c r="I55" s="48">
        <f>+'P2-C1'!I68+'P2-C2'!I68+'P2-C3'!I68+'P2-C4'!I60+'P2-C5'!I69+'P2-C6'!I69+'P2-C1'!I69+'P2-C2'!I69+'P2-C3'!I69+'P2-C5'!I70+'P2-C6'!I70</f>
        <v>2737.34</v>
      </c>
      <c r="J55" s="48">
        <f>+'P2-C1'!J68+'P2-C2'!J68+'P2-C3'!J68+'P2-C4'!J60+'P2-C5'!J69+'P2-C6'!J69+'P2-C1'!J69+'P2-C2'!J69+'P2-C3'!J69+'P2-C5'!J70+'P2-C6'!J70</f>
        <v>2737.34</v>
      </c>
      <c r="K55" s="48">
        <f>+'P2-C1'!K68+'P2-C2'!K68+'P2-C3'!K68+'P2-C4'!K60+'P2-C5'!K69+'P2-C6'!K69+'P2-C1'!K69+'P2-C2'!K69+'P2-C3'!K69+'P2-C5'!K70+'P2-C6'!K70</f>
        <v>2737.34</v>
      </c>
      <c r="L55" s="48">
        <f>+'P2-C1'!L68+'P2-C2'!L68+'P2-C3'!L68+'P2-C4'!L60+'P2-C5'!L69+'P2-C6'!L69+'P2-C1'!L69+'P2-C2'!L69+'P2-C3'!L69+'P2-C5'!L70+'P2-C6'!L70</f>
        <v>2737.34</v>
      </c>
      <c r="M55" s="48">
        <f>+'P2-C1'!M68+'P2-C2'!M68+'P2-C3'!M68+'P2-C4'!M60+'P2-C5'!M69+'P2-C6'!M69+'P2-C1'!M69+'P2-C2'!M69+'P2-C3'!M69+'P2-C5'!M70+'P2-C6'!M70</f>
        <v>2737.34</v>
      </c>
      <c r="N55" s="48">
        <f>+'P2-C1'!N68+'P2-C2'!N68+'P2-C3'!N68+'P2-C4'!N60+'P2-C5'!N69+'P2-C6'!N69+'P2-C1'!N69+'P2-C2'!N69+'P2-C3'!N69+'P2-C5'!N70+'P2-C6'!N70</f>
        <v>2737.34</v>
      </c>
      <c r="O55" s="48">
        <f>+'P2-C1'!O68+'P2-C2'!O68+'P2-C3'!O68+'P2-C4'!O60+'P2-C5'!O69+'P2-C6'!O69+'P2-C1'!O69+'P2-C2'!O69+'P2-C3'!O69+'P2-C5'!O70+'P2-C6'!O70</f>
        <v>2737.34</v>
      </c>
      <c r="P55" s="48">
        <f>+'P2-C1'!P68+'P2-C2'!P68+'P2-C3'!P68+'P2-C4'!P60+'P2-C5'!P69+'P2-C6'!P69+'P2-C1'!P69+'P2-C2'!P69+'P2-C3'!P69+'P2-C5'!P70+'P2-C6'!P70</f>
        <v>2737.34</v>
      </c>
      <c r="Q55" s="48">
        <f>+'P2-C1'!Q68+'P2-C2'!Q68+'P2-C3'!Q68+'P2-C4'!Q60+'P2-C5'!Q69+'P2-C6'!Q69+'P2-C1'!Q69+'P2-C2'!Q69+'P2-C3'!Q69+'P2-C5'!Q70+'P2-C6'!Q70</f>
        <v>2737.34</v>
      </c>
      <c r="R55" s="63">
        <f t="shared" si="1"/>
        <v>32848.080000000002</v>
      </c>
      <c r="S55" s="62"/>
      <c r="T55" s="128">
        <v>32848.080000000002</v>
      </c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</row>
    <row r="56" spans="1:123" s="49" customFormat="1" x14ac:dyDescent="0.25">
      <c r="A56" s="43">
        <v>1000</v>
      </c>
      <c r="B56" s="44"/>
      <c r="C56" s="45">
        <v>1432</v>
      </c>
      <c r="D56" s="46" t="s">
        <v>290</v>
      </c>
      <c r="E56" s="47" t="s">
        <v>229</v>
      </c>
      <c r="F56" s="48">
        <f>+'P2-C1'!F70+'P2-C2'!F70+'P2-C3'!F70+'P2-C4'!F61+'P2-C5'!F71+'P2-C6'!F71</f>
        <v>0</v>
      </c>
      <c r="G56" s="48">
        <f>+'P2-C1'!G70+'P2-C2'!G70+'P2-C3'!G70+'P2-C4'!G61+'P2-C5'!G71+'P2-C6'!G71</f>
        <v>0</v>
      </c>
      <c r="H56" s="48">
        <f>+'P2-C1'!H70+'P2-C2'!H70+'P2-C3'!H70+'P2-C4'!H61+'P2-C5'!H71+'P2-C6'!H71</f>
        <v>0</v>
      </c>
      <c r="I56" s="48">
        <f>+'P2-C1'!I70+'P2-C2'!I70+'P2-C3'!I70+'P2-C4'!I61+'P2-C5'!I71+'P2-C6'!I71</f>
        <v>0</v>
      </c>
      <c r="J56" s="48">
        <f>+'P2-C1'!J70+'P2-C2'!J70+'P2-C3'!J70+'P2-C4'!J61+'P2-C5'!J71+'P2-C6'!J71</f>
        <v>0</v>
      </c>
      <c r="K56" s="48">
        <f>+'P2-C1'!K70+'P2-C2'!K70+'P2-C3'!K70+'P2-C4'!K61+'P2-C5'!K71+'P2-C6'!K71</f>
        <v>0</v>
      </c>
      <c r="L56" s="48">
        <f>+'P2-C1'!L70+'P2-C2'!L70+'P2-C3'!L70+'P2-C4'!L61+'P2-C5'!L71+'P2-C6'!L71</f>
        <v>0</v>
      </c>
      <c r="M56" s="48">
        <f>+'P2-C1'!M70+'P2-C2'!M70+'P2-C3'!M70+'P2-C4'!M61+'P2-C5'!M71+'P2-C6'!M71</f>
        <v>0</v>
      </c>
      <c r="N56" s="48">
        <f>+'P2-C1'!N70+'P2-C2'!N70+'P2-C3'!N70+'P2-C4'!N61+'P2-C5'!N71+'P2-C6'!N71</f>
        <v>0</v>
      </c>
      <c r="O56" s="48">
        <f>+'P2-C1'!O70+'P2-C2'!O70+'P2-C3'!O70+'P2-C4'!O61+'P2-C5'!O71+'P2-C6'!O71</f>
        <v>0</v>
      </c>
      <c r="P56" s="48">
        <f>+'P2-C1'!P70+'P2-C2'!P70+'P2-C3'!P70+'P2-C4'!P61+'P2-C5'!P71+'P2-C6'!P71</f>
        <v>0</v>
      </c>
      <c r="Q56" s="48">
        <f>+'P2-C1'!Q70+'P2-C2'!Q70+'P2-C3'!Q70+'P2-C4'!Q61+'P2-C5'!Q71+'P2-C6'!Q71</f>
        <v>0</v>
      </c>
      <c r="R56" s="63">
        <f t="shared" si="1"/>
        <v>0</v>
      </c>
      <c r="S56" s="62"/>
      <c r="T56" s="128">
        <v>0</v>
      </c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</row>
    <row r="57" spans="1:123" s="49" customFormat="1" x14ac:dyDescent="0.25">
      <c r="A57" s="43">
        <v>1000</v>
      </c>
      <c r="B57" s="44"/>
      <c r="C57" s="45">
        <v>1441</v>
      </c>
      <c r="D57" s="46" t="s">
        <v>291</v>
      </c>
      <c r="E57" s="49" t="s">
        <v>981</v>
      </c>
      <c r="F57" s="48">
        <f>+'P2-C1'!F71+'P2-C2'!F71+'P2-C3'!F71+'P2-C4'!F62+'P2-C5'!F72+'P2-C6'!F72+'P2-C1'!F72+'P2-C2'!F72+'P2-C3'!F72+'P2-C5'!F73+'P2-C6'!F73</f>
        <v>4376.22</v>
      </c>
      <c r="G57" s="48">
        <f>+'P2-C1'!G71+'P2-C2'!G71+'P2-C3'!G71+'P2-C4'!G62+'P2-C5'!G72+'P2-C6'!G72+'P2-C1'!G72+'P2-C2'!G72+'P2-C3'!G72+'P2-C5'!G73+'P2-C6'!G73</f>
        <v>4376.22</v>
      </c>
      <c r="H57" s="48">
        <f>+'P2-C1'!H71+'P2-C2'!H71+'P2-C3'!H71+'P2-C4'!H62+'P2-C5'!H72+'P2-C6'!H72+'P2-C1'!H72+'P2-C2'!H72+'P2-C3'!H72+'P2-C5'!H73+'P2-C6'!H73</f>
        <v>4376.22</v>
      </c>
      <c r="I57" s="48">
        <f>+'P2-C1'!I71+'P2-C2'!I71+'P2-C3'!I71+'P2-C4'!I62+'P2-C5'!I72+'P2-C6'!I72+'P2-C1'!I72+'P2-C2'!I72+'P2-C3'!I72+'P2-C5'!I73+'P2-C6'!I73</f>
        <v>4376.22</v>
      </c>
      <c r="J57" s="48">
        <f>+'P2-C1'!J71+'P2-C2'!J71+'P2-C3'!J71+'P2-C4'!J62+'P2-C5'!J72+'P2-C6'!J72+'P2-C1'!J72+'P2-C2'!J72+'P2-C3'!J72+'P2-C5'!J73+'P2-C6'!J73</f>
        <v>4376.22</v>
      </c>
      <c r="K57" s="48">
        <f>+'P2-C1'!K71+'P2-C2'!K71+'P2-C3'!K71+'P2-C4'!K62+'P2-C5'!K72+'P2-C6'!K72+'P2-C1'!K72+'P2-C2'!K72+'P2-C3'!K72+'P2-C5'!K73+'P2-C6'!K73</f>
        <v>4376.22</v>
      </c>
      <c r="L57" s="48">
        <f>+'P2-C1'!L71+'P2-C2'!L71+'P2-C3'!L71+'P2-C4'!L62+'P2-C5'!L72+'P2-C6'!L72+'P2-C1'!L72+'P2-C2'!L72+'P2-C3'!L72+'P2-C5'!L73+'P2-C6'!L73</f>
        <v>4376.22</v>
      </c>
      <c r="M57" s="48">
        <f>+'P2-C1'!M71+'P2-C2'!M71+'P2-C3'!M71+'P2-C4'!M62+'P2-C5'!M72+'P2-C6'!M72+'P2-C1'!M72+'P2-C2'!M72+'P2-C3'!M72+'P2-C5'!M73+'P2-C6'!M73</f>
        <v>4376.22</v>
      </c>
      <c r="N57" s="48">
        <f>+'P2-C1'!N71+'P2-C2'!N71+'P2-C3'!N71+'P2-C4'!N62+'P2-C5'!N72+'P2-C6'!N72+'P2-C1'!N72+'P2-C2'!N72+'P2-C3'!N72+'P2-C5'!N73+'P2-C6'!N73</f>
        <v>4376.22</v>
      </c>
      <c r="O57" s="48">
        <f>+'P2-C1'!O71+'P2-C2'!O71+'P2-C3'!O71+'P2-C4'!O62+'P2-C5'!O72+'P2-C6'!O72+'P2-C1'!O72+'P2-C2'!O72+'P2-C3'!O72+'P2-C5'!O73+'P2-C6'!O73</f>
        <v>4376.22</v>
      </c>
      <c r="P57" s="48">
        <f>+'P2-C1'!P71+'P2-C2'!P71+'P2-C3'!P71+'P2-C4'!P62+'P2-C5'!P72+'P2-C6'!P72+'P2-C1'!P72+'P2-C2'!P72+'P2-C3'!P72+'P2-C5'!P73+'P2-C6'!P73</f>
        <v>4376.22</v>
      </c>
      <c r="Q57" s="48">
        <f>+'P2-C1'!Q71+'P2-C2'!Q71+'P2-C3'!Q71+'P2-C4'!Q62+'P2-C5'!Q72+'P2-C6'!Q72+'P2-C1'!Q72+'P2-C2'!Q72+'P2-C3'!Q72+'P2-C5'!Q73+'P2-C6'!Q73</f>
        <v>4376.22</v>
      </c>
      <c r="R57" s="63">
        <f t="shared" si="1"/>
        <v>52514.640000000007</v>
      </c>
      <c r="S57" s="62"/>
      <c r="T57" s="128">
        <v>52514.640000000007</v>
      </c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</row>
    <row r="58" spans="1:123" s="49" customFormat="1" x14ac:dyDescent="0.25">
      <c r="A58" s="43">
        <v>1000</v>
      </c>
      <c r="B58" s="44"/>
      <c r="C58" s="45">
        <v>1442</v>
      </c>
      <c r="D58" s="46" t="s">
        <v>292</v>
      </c>
      <c r="E58" s="47" t="s">
        <v>229</v>
      </c>
      <c r="F58" s="48">
        <f>+'P2-C1'!F73+'P2-C2'!F73+'P2-C3'!F73+'P2-C4'!F63+'P2-C5'!F74+'P2-C6'!F74</f>
        <v>0</v>
      </c>
      <c r="G58" s="48">
        <f>+'P2-C1'!G73+'P2-C2'!G73+'P2-C3'!G73+'P2-C4'!G63+'P2-C5'!G74+'P2-C6'!G74</f>
        <v>0</v>
      </c>
      <c r="H58" s="48">
        <f>+'P2-C1'!H73+'P2-C2'!H73+'P2-C3'!H73+'P2-C4'!H63+'P2-C5'!H74+'P2-C6'!H74</f>
        <v>0</v>
      </c>
      <c r="I58" s="48">
        <f>+'P2-C1'!I73+'P2-C2'!I73+'P2-C3'!I73+'P2-C4'!I63+'P2-C5'!I74+'P2-C6'!I74</f>
        <v>0</v>
      </c>
      <c r="J58" s="48">
        <f>+'P2-C1'!J73+'P2-C2'!J73+'P2-C3'!J73+'P2-C4'!J63+'P2-C5'!J74+'P2-C6'!J74</f>
        <v>0</v>
      </c>
      <c r="K58" s="48">
        <f>+'P2-C1'!K73+'P2-C2'!K73+'P2-C3'!K73+'P2-C4'!K63+'P2-C5'!K74+'P2-C6'!K74</f>
        <v>0</v>
      </c>
      <c r="L58" s="48">
        <f>+'P2-C1'!L73+'P2-C2'!L73+'P2-C3'!L73+'P2-C4'!L63+'P2-C5'!L74+'P2-C6'!L74</f>
        <v>0</v>
      </c>
      <c r="M58" s="48">
        <f>+'P2-C1'!M73+'P2-C2'!M73+'P2-C3'!M73+'P2-C4'!M63+'P2-C5'!M74+'P2-C6'!M74</f>
        <v>0</v>
      </c>
      <c r="N58" s="48">
        <f>+'P2-C1'!N73+'P2-C2'!N73+'P2-C3'!N73+'P2-C4'!N63+'P2-C5'!N74+'P2-C6'!N74</f>
        <v>0</v>
      </c>
      <c r="O58" s="48">
        <f>+'P2-C1'!O73+'P2-C2'!O73+'P2-C3'!O73+'P2-C4'!O63+'P2-C5'!O74+'P2-C6'!O74</f>
        <v>0</v>
      </c>
      <c r="P58" s="48">
        <f>+'P2-C1'!P73+'P2-C2'!P73+'P2-C3'!P73+'P2-C4'!P63+'P2-C5'!P74+'P2-C6'!P74</f>
        <v>0</v>
      </c>
      <c r="Q58" s="48">
        <f>+'P2-C1'!Q73+'P2-C2'!Q73+'P2-C3'!Q73+'P2-C4'!Q63+'P2-C5'!Q74+'P2-C6'!Q74</f>
        <v>0</v>
      </c>
      <c r="R58" s="63">
        <f t="shared" si="1"/>
        <v>0</v>
      </c>
      <c r="S58" s="62"/>
      <c r="T58" s="128">
        <v>0</v>
      </c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</row>
    <row r="59" spans="1:123" s="49" customFormat="1" x14ac:dyDescent="0.25">
      <c r="A59" s="43">
        <v>1000</v>
      </c>
      <c r="B59" s="44"/>
      <c r="C59" s="45">
        <v>1511</v>
      </c>
      <c r="D59" s="46" t="s">
        <v>293</v>
      </c>
      <c r="E59" s="49" t="s">
        <v>981</v>
      </c>
      <c r="F59" s="48">
        <f>+'P2-C1'!F74+'P2-C2'!F74+'P2-C3'!F74+'P2-C4'!F64+'P2-C5'!F75+'P2-C6'!F75+'P2-C1'!F75+'P2-C2'!F75+'P2-C3'!F75+'P2-C5'!F76+'P2-C6'!F76</f>
        <v>3421.67</v>
      </c>
      <c r="G59" s="48">
        <f>+'P2-C1'!G74+'P2-C2'!G74+'P2-C3'!G74+'P2-C4'!G64+'P2-C5'!G75+'P2-C6'!G75+'P2-C1'!G75+'P2-C2'!G75+'P2-C3'!G75+'P2-C5'!G76+'P2-C6'!G76</f>
        <v>3421.67</v>
      </c>
      <c r="H59" s="48">
        <f>+'P2-C1'!H74+'P2-C2'!H74+'P2-C3'!H74+'P2-C4'!H64+'P2-C5'!H75+'P2-C6'!H75+'P2-C1'!H75+'P2-C2'!H75+'P2-C3'!H75+'P2-C5'!H76+'P2-C6'!H76</f>
        <v>3421.67</v>
      </c>
      <c r="I59" s="48">
        <f>+'P2-C1'!I74+'P2-C2'!I74+'P2-C3'!I74+'P2-C4'!I64+'P2-C5'!I75+'P2-C6'!I75+'P2-C1'!I75+'P2-C2'!I75+'P2-C3'!I75+'P2-C5'!I76+'P2-C6'!I76</f>
        <v>3421.67</v>
      </c>
      <c r="J59" s="48">
        <f>+'P2-C1'!J74+'P2-C2'!J74+'P2-C3'!J74+'P2-C4'!J64+'P2-C5'!J75+'P2-C6'!J75+'P2-C1'!J75+'P2-C2'!J75+'P2-C3'!J75+'P2-C5'!J76+'P2-C6'!J76</f>
        <v>3421.67</v>
      </c>
      <c r="K59" s="48">
        <f>+'P2-C1'!K74+'P2-C2'!K74+'P2-C3'!K74+'P2-C4'!K64+'P2-C5'!K75+'P2-C6'!K75+'P2-C1'!K75+'P2-C2'!K75+'P2-C3'!K75+'P2-C5'!K76+'P2-C6'!K76</f>
        <v>3421.67</v>
      </c>
      <c r="L59" s="48">
        <f>+'P2-C1'!L74+'P2-C2'!L74+'P2-C3'!L74+'P2-C4'!L64+'P2-C5'!L75+'P2-C6'!L75+'P2-C1'!L75+'P2-C2'!L75+'P2-C3'!L75+'P2-C5'!L76+'P2-C6'!L76</f>
        <v>3421.67</v>
      </c>
      <c r="M59" s="48">
        <f>+'P2-C1'!M74+'P2-C2'!M74+'P2-C3'!M74+'P2-C4'!M64+'P2-C5'!M75+'P2-C6'!M75+'P2-C1'!M75+'P2-C2'!M75+'P2-C3'!M75+'P2-C5'!M76+'P2-C6'!M76</f>
        <v>3421.67</v>
      </c>
      <c r="N59" s="48">
        <f>+'P2-C1'!N74+'P2-C2'!N74+'P2-C3'!N74+'P2-C4'!N64+'P2-C5'!N75+'P2-C6'!N75+'P2-C1'!N75+'P2-C2'!N75+'P2-C3'!N75+'P2-C5'!N76+'P2-C6'!N76</f>
        <v>3421.67</v>
      </c>
      <c r="O59" s="48">
        <f>+'P2-C1'!O74+'P2-C2'!O74+'P2-C3'!O74+'P2-C4'!O64+'P2-C5'!O75+'P2-C6'!O75+'P2-C1'!O75+'P2-C2'!O75+'P2-C3'!O75+'P2-C5'!O76+'P2-C6'!O76</f>
        <v>3421.67</v>
      </c>
      <c r="P59" s="48">
        <f>+'P2-C1'!P74+'P2-C2'!P74+'P2-C3'!P74+'P2-C4'!P64+'P2-C5'!P75+'P2-C6'!P75+'P2-C1'!P75+'P2-C2'!P75+'P2-C3'!P75+'P2-C5'!P76+'P2-C6'!P76</f>
        <v>3421.67</v>
      </c>
      <c r="Q59" s="48">
        <f>+'P2-C1'!Q74+'P2-C2'!Q74+'P2-C3'!Q74+'P2-C4'!Q64+'P2-C5'!Q75+'P2-C6'!Q75+'P2-C1'!Q75+'P2-C2'!Q75+'P2-C3'!Q75+'P2-C5'!Q76+'P2-C6'!Q76</f>
        <v>3421.67</v>
      </c>
      <c r="R59" s="63">
        <f t="shared" si="1"/>
        <v>41060.039999999986</v>
      </c>
      <c r="S59" s="62"/>
      <c r="T59" s="128">
        <v>41060.039999999986</v>
      </c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</row>
    <row r="60" spans="1:123" s="49" customFormat="1" x14ac:dyDescent="0.25">
      <c r="A60" s="43">
        <v>1000</v>
      </c>
      <c r="B60" s="44"/>
      <c r="C60" s="45">
        <v>1512</v>
      </c>
      <c r="D60" s="46" t="s">
        <v>294</v>
      </c>
      <c r="E60" s="47" t="s">
        <v>229</v>
      </c>
      <c r="F60" s="48">
        <f>+'P2-C1'!F76+'P2-C2'!F76+'P2-C3'!F76+'P2-C4'!F65+'P2-C5'!F77+'P2-C6'!F77</f>
        <v>0</v>
      </c>
      <c r="G60" s="48">
        <f>+'P2-C1'!G76+'P2-C2'!G76+'P2-C3'!G76+'P2-C4'!G65+'P2-C5'!G77+'P2-C6'!G77</f>
        <v>0</v>
      </c>
      <c r="H60" s="48">
        <f>+'P2-C1'!H76+'P2-C2'!H76+'P2-C3'!H76+'P2-C4'!H65+'P2-C5'!H77+'P2-C6'!H77</f>
        <v>0</v>
      </c>
      <c r="I60" s="48">
        <f>+'P2-C1'!I76+'P2-C2'!I76+'P2-C3'!I76+'P2-C4'!I65+'P2-C5'!I77+'P2-C6'!I77</f>
        <v>0</v>
      </c>
      <c r="J60" s="48">
        <f>+'P2-C1'!J76+'P2-C2'!J76+'P2-C3'!J76+'P2-C4'!J65+'P2-C5'!J77+'P2-C6'!J77</f>
        <v>0</v>
      </c>
      <c r="K60" s="48">
        <f>+'P2-C1'!K76+'P2-C2'!K76+'P2-C3'!K76+'P2-C4'!K65+'P2-C5'!K77+'P2-C6'!K77</f>
        <v>0</v>
      </c>
      <c r="L60" s="48">
        <f>+'P2-C1'!L76+'P2-C2'!L76+'P2-C3'!L76+'P2-C4'!L65+'P2-C5'!L77+'P2-C6'!L77</f>
        <v>0</v>
      </c>
      <c r="M60" s="48">
        <f>+'P2-C1'!M76+'P2-C2'!M76+'P2-C3'!M76+'P2-C4'!M65+'P2-C5'!M77+'P2-C6'!M77</f>
        <v>0</v>
      </c>
      <c r="N60" s="48">
        <f>+'P2-C1'!N76+'P2-C2'!N76+'P2-C3'!N76+'P2-C4'!N65+'P2-C5'!N77+'P2-C6'!N77</f>
        <v>0</v>
      </c>
      <c r="O60" s="48">
        <f>+'P2-C1'!O76+'P2-C2'!O76+'P2-C3'!O76+'P2-C4'!O65+'P2-C5'!O77+'P2-C6'!O77</f>
        <v>0</v>
      </c>
      <c r="P60" s="48">
        <f>+'P2-C1'!P76+'P2-C2'!P76+'P2-C3'!P76+'P2-C4'!P65+'P2-C5'!P77+'P2-C6'!P77</f>
        <v>0</v>
      </c>
      <c r="Q60" s="48">
        <f>+'P2-C1'!Q76+'P2-C2'!Q76+'P2-C3'!Q76+'P2-C4'!Q65+'P2-C5'!Q77+'P2-C6'!Q77</f>
        <v>0</v>
      </c>
      <c r="R60" s="63">
        <f t="shared" si="1"/>
        <v>0</v>
      </c>
      <c r="S60" s="62"/>
      <c r="T60" s="128">
        <v>0</v>
      </c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</row>
    <row r="61" spans="1:123" s="49" customFormat="1" x14ac:dyDescent="0.25">
      <c r="A61" s="43">
        <v>1000</v>
      </c>
      <c r="B61" s="44"/>
      <c r="C61" s="45">
        <v>1521</v>
      </c>
      <c r="D61" s="46" t="s">
        <v>295</v>
      </c>
      <c r="E61" s="47" t="s">
        <v>229</v>
      </c>
      <c r="F61" s="48">
        <f>+'P2-C1'!F77+'P2-C2'!F77+'P2-C3'!F77+'P2-C4'!F66+'P2-C5'!F78+'P2-C6'!F78</f>
        <v>0</v>
      </c>
      <c r="G61" s="48">
        <f>+'P2-C1'!G77+'P2-C2'!G77+'P2-C3'!G77+'P2-C4'!G66+'P2-C5'!G78+'P2-C6'!G78</f>
        <v>0</v>
      </c>
      <c r="H61" s="48">
        <f>+'P2-C1'!H77+'P2-C2'!H77+'P2-C3'!H77+'P2-C4'!H66+'P2-C5'!H78+'P2-C6'!H78</f>
        <v>0</v>
      </c>
      <c r="I61" s="48">
        <f>+'P2-C1'!I77+'P2-C2'!I77+'P2-C3'!I77+'P2-C4'!I66+'P2-C5'!I78+'P2-C6'!I78</f>
        <v>0</v>
      </c>
      <c r="J61" s="48">
        <f>+'P2-C1'!J77+'P2-C2'!J77+'P2-C3'!J77+'P2-C4'!J66+'P2-C5'!J78+'P2-C6'!J78</f>
        <v>0</v>
      </c>
      <c r="K61" s="48">
        <f>+'P2-C1'!K77+'P2-C2'!K77+'P2-C3'!K77+'P2-C4'!K66+'P2-C5'!K78+'P2-C6'!K78</f>
        <v>0</v>
      </c>
      <c r="L61" s="48">
        <f>+'P2-C1'!L77+'P2-C2'!L77+'P2-C3'!L77+'P2-C4'!L66+'P2-C5'!L78+'P2-C6'!L78</f>
        <v>0</v>
      </c>
      <c r="M61" s="48">
        <f>+'P2-C1'!M77+'P2-C2'!M77+'P2-C3'!M77+'P2-C4'!M66+'P2-C5'!M78+'P2-C6'!M78</f>
        <v>0</v>
      </c>
      <c r="N61" s="48">
        <f>+'P2-C1'!N77+'P2-C2'!N77+'P2-C3'!N77+'P2-C4'!N66+'P2-C5'!N78+'P2-C6'!N78</f>
        <v>0</v>
      </c>
      <c r="O61" s="48">
        <f>+'P2-C1'!O77+'P2-C2'!O77+'P2-C3'!O77+'P2-C4'!O66+'P2-C5'!O78+'P2-C6'!O78</f>
        <v>0</v>
      </c>
      <c r="P61" s="48">
        <f>+'P2-C1'!P77+'P2-C2'!P77+'P2-C3'!P77+'P2-C4'!P66+'P2-C5'!P78+'P2-C6'!P78</f>
        <v>0</v>
      </c>
      <c r="Q61" s="48">
        <f>+'P2-C1'!Q77+'P2-C2'!Q77+'P2-C3'!Q77+'P2-C4'!Q66+'P2-C5'!Q78+'P2-C6'!Q78</f>
        <v>0</v>
      </c>
      <c r="R61" s="63">
        <f t="shared" si="1"/>
        <v>0</v>
      </c>
      <c r="S61" s="62"/>
      <c r="T61" s="128">
        <v>0</v>
      </c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</row>
    <row r="62" spans="1:123" s="49" customFormat="1" x14ac:dyDescent="0.25">
      <c r="A62" s="43">
        <v>1000</v>
      </c>
      <c r="B62" s="44"/>
      <c r="C62" s="45">
        <v>1531</v>
      </c>
      <c r="D62" s="46" t="s">
        <v>296</v>
      </c>
      <c r="E62" s="47" t="s">
        <v>229</v>
      </c>
      <c r="F62" s="48">
        <f>+'P2-C1'!F78+'P2-C2'!F78+'P2-C3'!F78+'P2-C4'!F67+'P2-C5'!F79+'P2-C6'!F79</f>
        <v>0</v>
      </c>
      <c r="G62" s="48">
        <f>+'P2-C1'!G78+'P2-C2'!G78+'P2-C3'!G78+'P2-C4'!G67+'P2-C5'!G79+'P2-C6'!G79</f>
        <v>0</v>
      </c>
      <c r="H62" s="48">
        <f>+'P2-C1'!H78+'P2-C2'!H78+'P2-C3'!H78+'P2-C4'!H67+'P2-C5'!H79+'P2-C6'!H79</f>
        <v>0</v>
      </c>
      <c r="I62" s="48">
        <f>+'P2-C1'!I78+'P2-C2'!I78+'P2-C3'!I78+'P2-C4'!I67+'P2-C5'!I79+'P2-C6'!I79</f>
        <v>0</v>
      </c>
      <c r="J62" s="48">
        <f>+'P2-C1'!J78+'P2-C2'!J78+'P2-C3'!J78+'P2-C4'!J67+'P2-C5'!J79+'P2-C6'!J79</f>
        <v>0</v>
      </c>
      <c r="K62" s="48">
        <f>+'P2-C1'!K78+'P2-C2'!K78+'P2-C3'!K78+'P2-C4'!K67+'P2-C5'!K79+'P2-C6'!K79</f>
        <v>0</v>
      </c>
      <c r="L62" s="48">
        <f>+'P2-C1'!L78+'P2-C2'!L78+'P2-C3'!L78+'P2-C4'!L67+'P2-C5'!L79+'P2-C6'!L79</f>
        <v>0</v>
      </c>
      <c r="M62" s="48">
        <f>+'P2-C1'!M78+'P2-C2'!M78+'P2-C3'!M78+'P2-C4'!M67+'P2-C5'!M79+'P2-C6'!M79</f>
        <v>0</v>
      </c>
      <c r="N62" s="48">
        <f>+'P2-C1'!N78+'P2-C2'!N78+'P2-C3'!N78+'P2-C4'!N67+'P2-C5'!N79+'P2-C6'!N79</f>
        <v>0</v>
      </c>
      <c r="O62" s="48">
        <f>+'P2-C1'!O78+'P2-C2'!O78+'P2-C3'!O78+'P2-C4'!O67+'P2-C5'!O79+'P2-C6'!O79</f>
        <v>0</v>
      </c>
      <c r="P62" s="48">
        <f>+'P2-C1'!P78+'P2-C2'!P78+'P2-C3'!P78+'P2-C4'!P67+'P2-C5'!P79+'P2-C6'!P79</f>
        <v>0</v>
      </c>
      <c r="Q62" s="48">
        <f>+'P2-C1'!Q78+'P2-C2'!Q78+'P2-C3'!Q78+'P2-C4'!Q67+'P2-C5'!Q79+'P2-C6'!Q79</f>
        <v>0</v>
      </c>
      <c r="R62" s="63">
        <f t="shared" si="1"/>
        <v>0</v>
      </c>
      <c r="S62" s="62"/>
      <c r="T62" s="128">
        <v>0</v>
      </c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</row>
    <row r="63" spans="1:123" s="49" customFormat="1" x14ac:dyDescent="0.25">
      <c r="A63" s="43">
        <v>1000</v>
      </c>
      <c r="B63" s="44"/>
      <c r="C63" s="45">
        <v>1541</v>
      </c>
      <c r="D63" s="46" t="s">
        <v>297</v>
      </c>
      <c r="E63" s="49" t="s">
        <v>981</v>
      </c>
      <c r="F63" s="48">
        <f>+'P2-C1'!F79+'P2-C2'!F79+'P2-C3'!F79+'P2-C4'!F68+'P2-C5'!F80+'P2-C6'!F80+'P2-C1'!F80+'P2-C2'!F80+'P2-C3'!F80+'P2-C5'!F81+'P2-C6'!F81</f>
        <v>0</v>
      </c>
      <c r="G63" s="48">
        <f>+'P2-C1'!G79+'P2-C2'!G79+'P2-C3'!G79+'P2-C4'!G68+'P2-C5'!G80+'P2-C6'!G80+'P2-C1'!G80+'P2-C2'!G80+'P2-C3'!G80+'P2-C5'!G81+'P2-C6'!G81</f>
        <v>0</v>
      </c>
      <c r="H63" s="48">
        <f>+'P2-C1'!H79+'P2-C2'!H79+'P2-C3'!H79+'P2-C4'!H68+'P2-C5'!H80+'P2-C6'!H80+'P2-C1'!H80+'P2-C2'!H80+'P2-C3'!H80+'P2-C5'!H81+'P2-C6'!H81</f>
        <v>0</v>
      </c>
      <c r="I63" s="48">
        <f>+'P2-C1'!I79+'P2-C2'!I79+'P2-C3'!I79+'P2-C4'!I68+'P2-C5'!I80+'P2-C6'!I80+'P2-C1'!I80+'P2-C2'!I80+'P2-C3'!I80+'P2-C5'!I81+'P2-C6'!I81</f>
        <v>0</v>
      </c>
      <c r="J63" s="48">
        <f>+'P2-C1'!J79+'P2-C2'!J79+'P2-C3'!J79+'P2-C4'!J68+'P2-C5'!J80+'P2-C6'!J80+'P2-C1'!J80+'P2-C2'!J80+'P2-C3'!J80+'P2-C5'!J81+'P2-C6'!J81</f>
        <v>0</v>
      </c>
      <c r="K63" s="48">
        <f>+'P2-C1'!K79+'P2-C2'!K79+'P2-C3'!K79+'P2-C4'!K68+'P2-C5'!K80+'P2-C6'!K80+'P2-C1'!K80+'P2-C2'!K80+'P2-C3'!K80+'P2-C5'!K81+'P2-C6'!K81</f>
        <v>0</v>
      </c>
      <c r="L63" s="48">
        <f>+'P2-C1'!L79+'P2-C2'!L79+'P2-C3'!L79+'P2-C4'!L68+'P2-C5'!L80+'P2-C6'!L80+'P2-C1'!L80+'P2-C2'!L80+'P2-C3'!L80+'P2-C5'!L81+'P2-C6'!L81</f>
        <v>0</v>
      </c>
      <c r="M63" s="48">
        <f>+'P2-C1'!M79+'P2-C2'!M79+'P2-C3'!M79+'P2-C4'!M68+'P2-C5'!M80+'P2-C6'!M80+'P2-C1'!M80+'P2-C2'!M80+'P2-C3'!M80+'P2-C5'!M81+'P2-C6'!M81</f>
        <v>0</v>
      </c>
      <c r="N63" s="48">
        <f>+'P2-C1'!N79+'P2-C2'!N79+'P2-C3'!N79+'P2-C4'!N68+'P2-C5'!N80+'P2-C6'!N80+'P2-C1'!N80+'P2-C2'!N80+'P2-C3'!N80+'P2-C5'!N81+'P2-C6'!N81</f>
        <v>0</v>
      </c>
      <c r="O63" s="48">
        <f>+'P2-C1'!O79+'P2-C2'!O79+'P2-C3'!O79+'P2-C4'!O68+'P2-C5'!O80+'P2-C6'!O80+'P2-C1'!O80+'P2-C2'!O80+'P2-C3'!O80+'P2-C5'!O81+'P2-C6'!O81</f>
        <v>0</v>
      </c>
      <c r="P63" s="48">
        <f>+'P2-C1'!P79+'P2-C2'!P79+'P2-C3'!P79+'P2-C4'!P68+'P2-C5'!P80+'P2-C6'!P80+'P2-C1'!P80+'P2-C2'!P80+'P2-C3'!P80+'P2-C5'!P81+'P2-C6'!P81</f>
        <v>0</v>
      </c>
      <c r="Q63" s="48">
        <f>+'P2-C1'!Q79+'P2-C2'!Q79+'P2-C3'!Q79+'P2-C4'!Q68+'P2-C5'!Q80+'P2-C6'!Q80+'P2-C1'!Q80+'P2-C2'!Q80+'P2-C3'!Q80+'P2-C5'!Q81+'P2-C6'!Q81</f>
        <v>171862.06999999998</v>
      </c>
      <c r="R63" s="63">
        <f t="shared" si="1"/>
        <v>171862.06999999998</v>
      </c>
      <c r="S63" s="62"/>
      <c r="T63" s="128">
        <v>171862.07</v>
      </c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</row>
    <row r="64" spans="1:123" s="49" customFormat="1" x14ac:dyDescent="0.25">
      <c r="A64" s="43">
        <v>1000</v>
      </c>
      <c r="B64" s="44"/>
      <c r="C64" s="45">
        <v>1542</v>
      </c>
      <c r="D64" s="46" t="s">
        <v>298</v>
      </c>
      <c r="E64" s="47" t="s">
        <v>229</v>
      </c>
      <c r="F64" s="48">
        <f>+'P2-C1'!F81+'P2-C2'!F81+'P2-C3'!F81+'P2-C4'!F69+'P2-C5'!F82+'P2-C6'!F82</f>
        <v>0</v>
      </c>
      <c r="G64" s="48">
        <f>+'P2-C1'!G81+'P2-C2'!G81+'P2-C3'!G81+'P2-C4'!G69+'P2-C5'!G82+'P2-C6'!G82</f>
        <v>0</v>
      </c>
      <c r="H64" s="48">
        <f>+'P2-C1'!H81+'P2-C2'!H81+'P2-C3'!H81+'P2-C4'!H69+'P2-C5'!H82+'P2-C6'!H82</f>
        <v>0</v>
      </c>
      <c r="I64" s="48">
        <f>+'P2-C1'!I81+'P2-C2'!I81+'P2-C3'!I81+'P2-C4'!I69+'P2-C5'!I82+'P2-C6'!I82</f>
        <v>0</v>
      </c>
      <c r="J64" s="48">
        <f>+'P2-C1'!J81+'P2-C2'!J81+'P2-C3'!J81+'P2-C4'!J69+'P2-C5'!J82+'P2-C6'!J82</f>
        <v>0</v>
      </c>
      <c r="K64" s="48">
        <f>+'P2-C1'!K81+'P2-C2'!K81+'P2-C3'!K81+'P2-C4'!K69+'P2-C5'!K82+'P2-C6'!K82</f>
        <v>0</v>
      </c>
      <c r="L64" s="48">
        <f>+'P2-C1'!L81+'P2-C2'!L81+'P2-C3'!L81+'P2-C4'!L69+'P2-C5'!L82+'P2-C6'!L82</f>
        <v>0</v>
      </c>
      <c r="M64" s="48">
        <f>+'P2-C1'!M81+'P2-C2'!M81+'P2-C3'!M81+'P2-C4'!M69+'P2-C5'!M82+'P2-C6'!M82</f>
        <v>0</v>
      </c>
      <c r="N64" s="48">
        <f>+'P2-C1'!N81+'P2-C2'!N81+'P2-C3'!N81+'P2-C4'!N69+'P2-C5'!N82+'P2-C6'!N82</f>
        <v>0</v>
      </c>
      <c r="O64" s="48">
        <f>+'P2-C1'!O81+'P2-C2'!O81+'P2-C3'!O81+'P2-C4'!O69+'P2-C5'!O82+'P2-C6'!O82</f>
        <v>0</v>
      </c>
      <c r="P64" s="48">
        <f>+'P2-C1'!P81+'P2-C2'!P81+'P2-C3'!P81+'P2-C4'!P69+'P2-C5'!P82+'P2-C6'!P82</f>
        <v>0</v>
      </c>
      <c r="Q64" s="48">
        <f>+'P2-C1'!Q81+'P2-C2'!Q81+'P2-C3'!Q81+'P2-C4'!Q69+'P2-C5'!Q82+'P2-C6'!Q82</f>
        <v>0</v>
      </c>
      <c r="R64" s="63">
        <f t="shared" si="1"/>
        <v>0</v>
      </c>
      <c r="S64" s="62"/>
      <c r="T64" s="128">
        <v>0</v>
      </c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</row>
    <row r="65" spans="1:123" s="49" customFormat="1" x14ac:dyDescent="0.25">
      <c r="A65" s="43">
        <v>1000</v>
      </c>
      <c r="B65" s="44"/>
      <c r="C65" s="45">
        <v>1551</v>
      </c>
      <c r="D65" s="46" t="s">
        <v>299</v>
      </c>
      <c r="E65" s="47" t="s">
        <v>229</v>
      </c>
      <c r="F65" s="48">
        <f>+'P2-C1'!F82+'P2-C2'!F82+'P2-C3'!F82+'P2-C4'!F70+'P2-C5'!F83+'P2-C6'!F83</f>
        <v>0</v>
      </c>
      <c r="G65" s="48">
        <f>+'P2-C1'!G82+'P2-C2'!G82+'P2-C3'!G82+'P2-C4'!G70+'P2-C5'!G83+'P2-C6'!G83</f>
        <v>0</v>
      </c>
      <c r="H65" s="48">
        <f>+'P2-C1'!H82+'P2-C2'!H82+'P2-C3'!H82+'P2-C4'!H70+'P2-C5'!H83+'P2-C6'!H83</f>
        <v>0</v>
      </c>
      <c r="I65" s="48">
        <f>+'P2-C1'!I82+'P2-C2'!I82+'P2-C3'!I82+'P2-C4'!I70+'P2-C5'!I83+'P2-C6'!I83</f>
        <v>0</v>
      </c>
      <c r="J65" s="48">
        <f>+'P2-C1'!J82+'P2-C2'!J82+'P2-C3'!J82+'P2-C4'!J70+'P2-C5'!J83+'P2-C6'!J83</f>
        <v>0</v>
      </c>
      <c r="K65" s="48">
        <f>+'P2-C1'!K82+'P2-C2'!K82+'P2-C3'!K82+'P2-C4'!K70+'P2-C5'!K83+'P2-C6'!K83</f>
        <v>0</v>
      </c>
      <c r="L65" s="48">
        <f>+'P2-C1'!L82+'P2-C2'!L82+'P2-C3'!L82+'P2-C4'!L70+'P2-C5'!L83+'P2-C6'!L83</f>
        <v>0</v>
      </c>
      <c r="M65" s="48">
        <f>+'P2-C1'!M82+'P2-C2'!M82+'P2-C3'!M82+'P2-C4'!M70+'P2-C5'!M83+'P2-C6'!M83</f>
        <v>0</v>
      </c>
      <c r="N65" s="48">
        <f>+'P2-C1'!N82+'P2-C2'!N82+'P2-C3'!N82+'P2-C4'!N70+'P2-C5'!N83+'P2-C6'!N83</f>
        <v>0</v>
      </c>
      <c r="O65" s="48">
        <f>+'P2-C1'!O82+'P2-C2'!O82+'P2-C3'!O82+'P2-C4'!O70+'P2-C5'!O83+'P2-C6'!O83</f>
        <v>0</v>
      </c>
      <c r="P65" s="48">
        <f>+'P2-C1'!P82+'P2-C2'!P82+'P2-C3'!P82+'P2-C4'!P70+'P2-C5'!P83+'P2-C6'!P83</f>
        <v>0</v>
      </c>
      <c r="Q65" s="48">
        <f>+'P2-C1'!Q82+'P2-C2'!Q82+'P2-C3'!Q82+'P2-C4'!Q70+'P2-C5'!Q83+'P2-C6'!Q83</f>
        <v>0</v>
      </c>
      <c r="R65" s="63">
        <f t="shared" si="1"/>
        <v>0</v>
      </c>
      <c r="S65" s="62"/>
      <c r="T65" s="128">
        <v>0</v>
      </c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</row>
    <row r="66" spans="1:123" s="49" customFormat="1" x14ac:dyDescent="0.25">
      <c r="A66" s="43">
        <v>1000</v>
      </c>
      <c r="B66" s="44"/>
      <c r="C66" s="45">
        <v>1591</v>
      </c>
      <c r="D66" s="46" t="s">
        <v>300</v>
      </c>
      <c r="E66" s="49" t="s">
        <v>981</v>
      </c>
      <c r="F66" s="48">
        <f>+'P2-C1'!F83+'P2-C2'!F83+'P2-C3'!F83+'P2-C4'!F71+'P2-C5'!F84+'P2-C6'!F84+'P2-C1'!F84+'P2-C2'!F84+'P2-C3'!F84+'P2-C5'!F85+'P2-C6'!F85</f>
        <v>4735.72</v>
      </c>
      <c r="G66" s="48">
        <f>+'P2-C1'!G83+'P2-C2'!G83+'P2-C3'!G83+'P2-C4'!G71+'P2-C5'!G84+'P2-C6'!G84+'P2-C1'!G84+'P2-C2'!G84+'P2-C3'!G84+'P2-C5'!G85+'P2-C6'!G85</f>
        <v>4735.72</v>
      </c>
      <c r="H66" s="48">
        <f>+'P2-C1'!H83+'P2-C2'!H83+'P2-C3'!H83+'P2-C4'!H71+'P2-C5'!H84+'P2-C6'!H84+'P2-C1'!H84+'P2-C2'!H84+'P2-C3'!H84+'P2-C5'!H85+'P2-C6'!H85</f>
        <v>4735.72</v>
      </c>
      <c r="I66" s="48">
        <f>+'P2-C1'!I83+'P2-C2'!I83+'P2-C3'!I83+'P2-C4'!I71+'P2-C5'!I84+'P2-C6'!I84+'P2-C1'!I84+'P2-C2'!I84+'P2-C3'!I84+'P2-C5'!I85+'P2-C6'!I85</f>
        <v>4735.72</v>
      </c>
      <c r="J66" s="48">
        <f>+'P2-C1'!J83+'P2-C2'!J83+'P2-C3'!J83+'P2-C4'!J71+'P2-C5'!J84+'P2-C6'!J84+'P2-C1'!J84+'P2-C2'!J84+'P2-C3'!J84+'P2-C5'!J85+'P2-C6'!J85</f>
        <v>4735.72</v>
      </c>
      <c r="K66" s="48">
        <f>+'P2-C1'!K83+'P2-C2'!K83+'P2-C3'!K83+'P2-C4'!K71+'P2-C5'!K84+'P2-C6'!K84+'P2-C1'!K84+'P2-C2'!K84+'P2-C3'!K84+'P2-C5'!K85+'P2-C6'!K85</f>
        <v>4735.72</v>
      </c>
      <c r="L66" s="48">
        <f>+'P2-C1'!L83+'P2-C2'!L83+'P2-C3'!L83+'P2-C4'!L71+'P2-C5'!L84+'P2-C6'!L84+'P2-C1'!L84+'P2-C2'!L84+'P2-C3'!L84+'P2-C5'!L85+'P2-C6'!L85</f>
        <v>4735.72</v>
      </c>
      <c r="M66" s="48">
        <f>+'P2-C1'!M83+'P2-C2'!M83+'P2-C3'!M83+'P2-C4'!M71+'P2-C5'!M84+'P2-C6'!M84+'P2-C1'!M84+'P2-C2'!M84+'P2-C3'!M84+'P2-C5'!M85+'P2-C6'!M85</f>
        <v>4735.72</v>
      </c>
      <c r="N66" s="48">
        <f>+'P2-C1'!N83+'P2-C2'!N83+'P2-C3'!N83+'P2-C4'!N71+'P2-C5'!N84+'P2-C6'!N84+'P2-C1'!N84+'P2-C2'!N84+'P2-C3'!N84+'P2-C5'!N85+'P2-C6'!N85</f>
        <v>4735.72</v>
      </c>
      <c r="O66" s="48">
        <f>+'P2-C1'!O83+'P2-C2'!O83+'P2-C3'!O83+'P2-C4'!O71+'P2-C5'!O84+'P2-C6'!O84+'P2-C1'!O84+'P2-C2'!O84+'P2-C3'!O84+'P2-C5'!O85+'P2-C6'!O85</f>
        <v>4735.72</v>
      </c>
      <c r="P66" s="48">
        <f>+'P2-C1'!P83+'P2-C2'!P83+'P2-C3'!P83+'P2-C4'!P71+'P2-C5'!P84+'P2-C6'!P84+'P2-C1'!P84+'P2-C2'!P84+'P2-C3'!P84+'P2-C5'!P85+'P2-C6'!P85</f>
        <v>4735.72</v>
      </c>
      <c r="Q66" s="48">
        <f>+'P2-C1'!Q83+'P2-C2'!Q83+'P2-C3'!Q83+'P2-C4'!Q71+'P2-C5'!Q84+'P2-C6'!Q84+'P2-C1'!Q84+'P2-C2'!Q84+'P2-C3'!Q84+'P2-C5'!Q85+'P2-C6'!Q85</f>
        <v>4735.72</v>
      </c>
      <c r="R66" s="63">
        <f t="shared" si="1"/>
        <v>56828.640000000007</v>
      </c>
      <c r="S66" s="62"/>
      <c r="T66" s="128">
        <v>56828.640000000007</v>
      </c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</row>
    <row r="67" spans="1:123" s="49" customFormat="1" x14ac:dyDescent="0.25">
      <c r="A67" s="43">
        <v>1000</v>
      </c>
      <c r="B67" s="44"/>
      <c r="C67" s="45">
        <v>1592</v>
      </c>
      <c r="D67" s="46" t="s">
        <v>301</v>
      </c>
      <c r="E67" s="49" t="s">
        <v>981</v>
      </c>
      <c r="F67" s="48">
        <f>+'P2-C1'!F85+'P2-C2'!F85+'P2-C3'!F85+'P2-C4'!F72+'P2-C5'!F86+'P2-C6'!F86+'P2-C5'!F87+'P2-C6'!F87</f>
        <v>3313.7299999999996</v>
      </c>
      <c r="G67" s="48">
        <f>+'P2-C1'!G85+'P2-C2'!G85+'P2-C3'!G85+'P2-C4'!G72+'P2-C5'!G86+'P2-C6'!G86+'P2-C5'!G87+'P2-C6'!G87</f>
        <v>3313.7299999999996</v>
      </c>
      <c r="H67" s="48">
        <f>+'P2-C1'!H85+'P2-C2'!H85+'P2-C3'!H85+'P2-C4'!H72+'P2-C5'!H86+'P2-C6'!H86+'P2-C5'!H87+'P2-C6'!H87</f>
        <v>3313.7299999999996</v>
      </c>
      <c r="I67" s="48">
        <f>+'P2-C1'!I85+'P2-C2'!I85+'P2-C3'!I85+'P2-C4'!I72+'P2-C5'!I86+'P2-C6'!I86+'P2-C5'!I87+'P2-C6'!I87</f>
        <v>3313.7299999999996</v>
      </c>
      <c r="J67" s="48">
        <f>+'P2-C1'!J85+'P2-C2'!J85+'P2-C3'!J85+'P2-C4'!J72+'P2-C5'!J86+'P2-C6'!J86+'P2-C5'!J87+'P2-C6'!J87</f>
        <v>3313.7299999999996</v>
      </c>
      <c r="K67" s="48">
        <f>+'P2-C1'!K85+'P2-C2'!K85+'P2-C3'!K85+'P2-C4'!K72+'P2-C5'!K86+'P2-C6'!K86+'P2-C5'!K87+'P2-C6'!K87</f>
        <v>3313.7299999999996</v>
      </c>
      <c r="L67" s="48">
        <f>+'P2-C1'!L85+'P2-C2'!L85+'P2-C3'!L85+'P2-C4'!L72+'P2-C5'!L86+'P2-C6'!L86+'P2-C5'!L87+'P2-C6'!L87</f>
        <v>3313.7299999999996</v>
      </c>
      <c r="M67" s="48">
        <f>+'P2-C1'!M85+'P2-C2'!M85+'P2-C3'!M85+'P2-C4'!M72+'P2-C5'!M86+'P2-C6'!M86+'P2-C5'!M87+'P2-C6'!M87</f>
        <v>3313.7299999999996</v>
      </c>
      <c r="N67" s="48">
        <f>+'P2-C1'!N85+'P2-C2'!N85+'P2-C3'!N85+'P2-C4'!N72+'P2-C5'!N86+'P2-C6'!N86+'P2-C5'!N87+'P2-C6'!N87</f>
        <v>3313.7299999999996</v>
      </c>
      <c r="O67" s="48">
        <f>+'P2-C1'!O85+'P2-C2'!O85+'P2-C3'!O85+'P2-C4'!O72+'P2-C5'!O86+'P2-C6'!O86+'P2-C5'!O87+'P2-C6'!O87</f>
        <v>3313.7299999999996</v>
      </c>
      <c r="P67" s="48">
        <f>+'P2-C1'!P85+'P2-C2'!P85+'P2-C3'!P85+'P2-C4'!P72+'P2-C5'!P86+'P2-C6'!P86+'P2-C5'!P87+'P2-C6'!P87</f>
        <v>3313.7299999999996</v>
      </c>
      <c r="Q67" s="48">
        <f>+'P2-C1'!Q85+'P2-C2'!Q85+'P2-C3'!Q85+'P2-C4'!Q72+'P2-C5'!Q86+'P2-C6'!Q86+'P2-C5'!Q87+'P2-C6'!Q87</f>
        <v>3313.7299999999996</v>
      </c>
      <c r="R67" s="63">
        <f t="shared" si="1"/>
        <v>39764.759999999995</v>
      </c>
      <c r="S67" s="62"/>
      <c r="T67" s="128">
        <v>39764.760000000009</v>
      </c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</row>
    <row r="68" spans="1:123" s="49" customFormat="1" x14ac:dyDescent="0.25">
      <c r="A68" s="43">
        <v>1000</v>
      </c>
      <c r="B68" s="44"/>
      <c r="C68" s="45">
        <v>1593</v>
      </c>
      <c r="D68" s="46" t="s">
        <v>302</v>
      </c>
      <c r="E68" s="49" t="s">
        <v>981</v>
      </c>
      <c r="F68" s="48">
        <f>+'P2-C1'!F86+'P2-C2'!F86+'P2-C3'!F86+'P2-C4'!F73+'P2-C5'!F88+'P2-C6'!F88+'P2-C5'!F89+'P2-C6'!F89</f>
        <v>3313.7299999999996</v>
      </c>
      <c r="G68" s="48">
        <f>+'P2-C1'!G86+'P2-C2'!G86+'P2-C3'!G86+'P2-C4'!G73+'P2-C5'!G88+'P2-C6'!G88+'P2-C5'!G89+'P2-C6'!G89</f>
        <v>3313.7299999999996</v>
      </c>
      <c r="H68" s="48">
        <f>+'P2-C1'!H86+'P2-C2'!H86+'P2-C3'!H86+'P2-C4'!H73+'P2-C5'!H88+'P2-C6'!H88+'P2-C5'!H89+'P2-C6'!H89</f>
        <v>3313.7299999999996</v>
      </c>
      <c r="I68" s="48">
        <f>+'P2-C1'!I86+'P2-C2'!I86+'P2-C3'!I86+'P2-C4'!I73+'P2-C5'!I88+'P2-C6'!I88+'P2-C5'!I89+'P2-C6'!I89</f>
        <v>3313.7299999999996</v>
      </c>
      <c r="J68" s="48">
        <f>+'P2-C1'!J86+'P2-C2'!J86+'P2-C3'!J86+'P2-C4'!J73+'P2-C5'!J88+'P2-C6'!J88+'P2-C5'!J89+'P2-C6'!J89</f>
        <v>3313.7299999999996</v>
      </c>
      <c r="K68" s="48">
        <f>+'P2-C1'!K86+'P2-C2'!K86+'P2-C3'!K86+'P2-C4'!K73+'P2-C5'!K88+'P2-C6'!K88+'P2-C5'!K89+'P2-C6'!K89</f>
        <v>3313.7299999999996</v>
      </c>
      <c r="L68" s="48">
        <f>+'P2-C1'!L86+'P2-C2'!L86+'P2-C3'!L86+'P2-C4'!L73+'P2-C5'!L88+'P2-C6'!L88+'P2-C5'!L89+'P2-C6'!L89</f>
        <v>3313.7299999999996</v>
      </c>
      <c r="M68" s="48">
        <f>+'P2-C1'!M86+'P2-C2'!M86+'P2-C3'!M86+'P2-C4'!M73+'P2-C5'!M88+'P2-C6'!M88+'P2-C5'!M89+'P2-C6'!M89</f>
        <v>3313.7299999999996</v>
      </c>
      <c r="N68" s="48">
        <f>+'P2-C1'!N86+'P2-C2'!N86+'P2-C3'!N86+'P2-C4'!N73+'P2-C5'!N88+'P2-C6'!N88+'P2-C5'!N89+'P2-C6'!N89</f>
        <v>3313.7299999999996</v>
      </c>
      <c r="O68" s="48">
        <f>+'P2-C1'!O86+'P2-C2'!O86+'P2-C3'!O86+'P2-C4'!O73+'P2-C5'!O88+'P2-C6'!O88+'P2-C5'!O89+'P2-C6'!O89</f>
        <v>3313.7299999999996</v>
      </c>
      <c r="P68" s="48">
        <f>+'P2-C1'!P86+'P2-C2'!P86+'P2-C3'!P86+'P2-C4'!P73+'P2-C5'!P88+'P2-C6'!P88+'P2-C5'!P89+'P2-C6'!P89</f>
        <v>3313.7299999999996</v>
      </c>
      <c r="Q68" s="48">
        <f>+'P2-C1'!Q86+'P2-C2'!Q86+'P2-C3'!Q86+'P2-C4'!Q73+'P2-C5'!Q88+'P2-C6'!Q88+'P2-C5'!Q89+'P2-C6'!Q89</f>
        <v>3313.7299999999996</v>
      </c>
      <c r="R68" s="63">
        <f t="shared" si="1"/>
        <v>39764.759999999995</v>
      </c>
      <c r="S68" s="62"/>
      <c r="T68" s="128">
        <v>39764.760000000009</v>
      </c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</row>
    <row r="69" spans="1:123" s="49" customFormat="1" x14ac:dyDescent="0.25">
      <c r="A69" s="43">
        <v>1000</v>
      </c>
      <c r="B69" s="44"/>
      <c r="C69" s="45">
        <v>1594</v>
      </c>
      <c r="D69" s="46" t="s">
        <v>303</v>
      </c>
      <c r="E69" s="49" t="s">
        <v>981</v>
      </c>
      <c r="F69" s="48">
        <f>+'P2-C1'!F87+'P2-C2'!F87+'P2-C3'!F87+'P2-C4'!F74+'P2-C5'!F90+'P2-C6'!F90+'P2-C1'!F88+'P2-C2'!F88+'P2-C3'!F88+'P2-C5'!F91+'P2-C6'!F91</f>
        <v>133160.17000000001</v>
      </c>
      <c r="G69" s="48">
        <f>+'P2-C1'!G87+'P2-C2'!G87+'P2-C3'!G87+'P2-C4'!G74+'P2-C5'!G90+'P2-C6'!G90+'P2-C1'!G88+'P2-C2'!G88+'P2-C3'!G88+'P2-C5'!G91+'P2-C6'!G91</f>
        <v>133160.17000000001</v>
      </c>
      <c r="H69" s="48">
        <f>+'P2-C1'!H87+'P2-C2'!H87+'P2-C3'!H87+'P2-C4'!H74+'P2-C5'!H90+'P2-C6'!H90+'P2-C1'!H88+'P2-C2'!H88+'P2-C3'!H88+'P2-C5'!H91+'P2-C6'!H91</f>
        <v>133160.17000000001</v>
      </c>
      <c r="I69" s="48">
        <f>+'P2-C1'!I87+'P2-C2'!I87+'P2-C3'!I87+'P2-C4'!I74+'P2-C5'!I90+'P2-C6'!I90+'P2-C1'!I88+'P2-C2'!I88+'P2-C3'!I88+'P2-C5'!I91+'P2-C6'!I91</f>
        <v>133160.17000000001</v>
      </c>
      <c r="J69" s="48">
        <f>+'P2-C1'!J87+'P2-C2'!J87+'P2-C3'!J87+'P2-C4'!J74+'P2-C5'!J90+'P2-C6'!J90+'P2-C1'!J88+'P2-C2'!J88+'P2-C3'!J88+'P2-C5'!J91+'P2-C6'!J91</f>
        <v>133160.17000000001</v>
      </c>
      <c r="K69" s="48">
        <f>+'P2-C1'!K87+'P2-C2'!K87+'P2-C3'!K87+'P2-C4'!K74+'P2-C5'!K90+'P2-C6'!K90+'P2-C1'!K88+'P2-C2'!K88+'P2-C3'!K88+'P2-C5'!K91+'P2-C6'!K91</f>
        <v>133160.17000000001</v>
      </c>
      <c r="L69" s="48">
        <f>+'P2-C1'!L87+'P2-C2'!L87+'P2-C3'!L87+'P2-C4'!L74+'P2-C5'!L90+'P2-C6'!L90+'P2-C1'!L88+'P2-C2'!L88+'P2-C3'!L88+'P2-C5'!L91+'P2-C6'!L91</f>
        <v>133160.17000000001</v>
      </c>
      <c r="M69" s="48">
        <f>+'P2-C1'!M87+'P2-C2'!M87+'P2-C3'!M87+'P2-C4'!M74+'P2-C5'!M90+'P2-C6'!M90+'P2-C1'!M88+'P2-C2'!M88+'P2-C3'!M88+'P2-C5'!M91+'P2-C6'!M91</f>
        <v>133160.17000000001</v>
      </c>
      <c r="N69" s="48">
        <f>+'P2-C1'!N87+'P2-C2'!N87+'P2-C3'!N87+'P2-C4'!N74+'P2-C5'!N90+'P2-C6'!N90+'P2-C1'!N88+'P2-C2'!N88+'P2-C3'!N88+'P2-C5'!N91+'P2-C6'!N91</f>
        <v>133160.17000000001</v>
      </c>
      <c r="O69" s="48">
        <f>+'P2-C1'!O87+'P2-C2'!O87+'P2-C3'!O87+'P2-C4'!O74+'P2-C5'!O90+'P2-C6'!O90+'P2-C1'!O88+'P2-C2'!O88+'P2-C3'!O88+'P2-C5'!O91+'P2-C6'!O91</f>
        <v>133160.17000000001</v>
      </c>
      <c r="P69" s="48">
        <f>+'P2-C1'!P87+'P2-C2'!P87+'P2-C3'!P87+'P2-C4'!P74+'P2-C5'!P90+'P2-C6'!P90+'P2-C1'!P88+'P2-C2'!P88+'P2-C3'!P88+'P2-C5'!P91+'P2-C6'!P91</f>
        <v>133160.17000000001</v>
      </c>
      <c r="Q69" s="48">
        <f>+'P2-C1'!Q87+'P2-C2'!Q87+'P2-C3'!Q87+'P2-C4'!Q74+'P2-C5'!Q90+'P2-C6'!Q90+'P2-C1'!Q88+'P2-C2'!Q88+'P2-C3'!Q88+'P2-C5'!Q91+'P2-C6'!Q91</f>
        <v>133160.17000000001</v>
      </c>
      <c r="R69" s="63">
        <f t="shared" si="1"/>
        <v>1597922.0399999998</v>
      </c>
      <c r="S69" s="62"/>
      <c r="T69" s="128">
        <v>1597922.0399999993</v>
      </c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</row>
    <row r="70" spans="1:123" s="49" customFormat="1" x14ac:dyDescent="0.25">
      <c r="A70" s="43">
        <v>1000</v>
      </c>
      <c r="B70" s="44"/>
      <c r="C70" s="45">
        <v>1595</v>
      </c>
      <c r="D70" s="46" t="s">
        <v>304</v>
      </c>
      <c r="E70" s="47" t="s">
        <v>229</v>
      </c>
      <c r="F70" s="48">
        <f>+'P2-C1'!F89+'P2-C2'!F89+'P2-C3'!F89+'P2-C4'!F75+'P2-C5'!F92+'P2-C6'!F92</f>
        <v>0</v>
      </c>
      <c r="G70" s="48">
        <f>+'P2-C1'!G89+'P2-C2'!G89+'P2-C3'!G89+'P2-C4'!G75+'P2-C5'!G92+'P2-C6'!G92</f>
        <v>0</v>
      </c>
      <c r="H70" s="48">
        <f>+'P2-C1'!H89+'P2-C2'!H89+'P2-C3'!H89+'P2-C4'!H75+'P2-C5'!H92+'P2-C6'!H92</f>
        <v>0</v>
      </c>
      <c r="I70" s="48">
        <f>+'P2-C1'!I89+'P2-C2'!I89+'P2-C3'!I89+'P2-C4'!I75+'P2-C5'!I92+'P2-C6'!I92</f>
        <v>0</v>
      </c>
      <c r="J70" s="48">
        <f>+'P2-C1'!J89+'P2-C2'!J89+'P2-C3'!J89+'P2-C4'!J75+'P2-C5'!J92+'P2-C6'!J92</f>
        <v>0</v>
      </c>
      <c r="K70" s="48">
        <f>+'P2-C1'!K89+'P2-C2'!K89+'P2-C3'!K89+'P2-C4'!K75+'P2-C5'!K92+'P2-C6'!K92</f>
        <v>0</v>
      </c>
      <c r="L70" s="48">
        <f>+'P2-C1'!L89+'P2-C2'!L89+'P2-C3'!L89+'P2-C4'!L75+'P2-C5'!L92+'P2-C6'!L92</f>
        <v>0</v>
      </c>
      <c r="M70" s="48">
        <f>+'P2-C1'!M89+'P2-C2'!M89+'P2-C3'!M89+'P2-C4'!M75+'P2-C5'!M92+'P2-C6'!M92</f>
        <v>0</v>
      </c>
      <c r="N70" s="48">
        <f>+'P2-C1'!N89+'P2-C2'!N89+'P2-C3'!N89+'P2-C4'!N75+'P2-C5'!N92+'P2-C6'!N92</f>
        <v>0</v>
      </c>
      <c r="O70" s="48">
        <f>+'P2-C1'!O89+'P2-C2'!O89+'P2-C3'!O89+'P2-C4'!O75+'P2-C5'!O92+'P2-C6'!O92</f>
        <v>0</v>
      </c>
      <c r="P70" s="48">
        <f>+'P2-C1'!P89+'P2-C2'!P89+'P2-C3'!P89+'P2-C4'!P75+'P2-C5'!P92+'P2-C6'!P92</f>
        <v>0</v>
      </c>
      <c r="Q70" s="48">
        <f>+'P2-C1'!Q89+'P2-C2'!Q89+'P2-C3'!Q89+'P2-C4'!Q75+'P2-C5'!Q92+'P2-C6'!Q92</f>
        <v>0</v>
      </c>
      <c r="R70" s="63">
        <f t="shared" si="1"/>
        <v>0</v>
      </c>
      <c r="S70" s="62"/>
      <c r="T70" s="128">
        <v>0</v>
      </c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</row>
    <row r="71" spans="1:123" s="49" customFormat="1" x14ac:dyDescent="0.25">
      <c r="A71" s="43">
        <v>1000</v>
      </c>
      <c r="B71" s="44"/>
      <c r="C71" s="45">
        <v>1596</v>
      </c>
      <c r="D71" s="46" t="s">
        <v>305</v>
      </c>
      <c r="E71" s="47" t="s">
        <v>229</v>
      </c>
      <c r="F71" s="48">
        <f>+'P2-C1'!F90+'P2-C2'!F90+'P2-C3'!F90+'P2-C4'!F76+'P2-C5'!F93+'P2-C6'!F93</f>
        <v>0</v>
      </c>
      <c r="G71" s="48">
        <f>+'P2-C1'!G90+'P2-C2'!G90+'P2-C3'!G90+'P2-C4'!G76+'P2-C5'!G93+'P2-C6'!G93</f>
        <v>0</v>
      </c>
      <c r="H71" s="48">
        <f>+'P2-C1'!H90+'P2-C2'!H90+'P2-C3'!H90+'P2-C4'!H76+'P2-C5'!H93+'P2-C6'!H93</f>
        <v>0</v>
      </c>
      <c r="I71" s="48">
        <f>+'P2-C1'!I90+'P2-C2'!I90+'P2-C3'!I90+'P2-C4'!I76+'P2-C5'!I93+'P2-C6'!I93</f>
        <v>0</v>
      </c>
      <c r="J71" s="48">
        <f>+'P2-C1'!J90+'P2-C2'!J90+'P2-C3'!J90+'P2-C4'!J76+'P2-C5'!J93+'P2-C6'!J93</f>
        <v>0</v>
      </c>
      <c r="K71" s="48">
        <f>+'P2-C1'!K90+'P2-C2'!K90+'P2-C3'!K90+'P2-C4'!K76+'P2-C5'!K93+'P2-C6'!K93</f>
        <v>0</v>
      </c>
      <c r="L71" s="48">
        <f>+'P2-C1'!L90+'P2-C2'!L90+'P2-C3'!L90+'P2-C4'!L76+'P2-C5'!L93+'P2-C6'!L93</f>
        <v>0</v>
      </c>
      <c r="M71" s="48">
        <f>+'P2-C1'!M90+'P2-C2'!M90+'P2-C3'!M90+'P2-C4'!M76+'P2-C5'!M93+'P2-C6'!M93</f>
        <v>0</v>
      </c>
      <c r="N71" s="48">
        <f>+'P2-C1'!N90+'P2-C2'!N90+'P2-C3'!N90+'P2-C4'!N76+'P2-C5'!N93+'P2-C6'!N93</f>
        <v>0</v>
      </c>
      <c r="O71" s="48">
        <f>+'P2-C1'!O90+'P2-C2'!O90+'P2-C3'!O90+'P2-C4'!O76+'P2-C5'!O93+'P2-C6'!O93</f>
        <v>0</v>
      </c>
      <c r="P71" s="48">
        <f>+'P2-C1'!P90+'P2-C2'!P90+'P2-C3'!P90+'P2-C4'!P76+'P2-C5'!P93+'P2-C6'!P93</f>
        <v>0</v>
      </c>
      <c r="Q71" s="48">
        <f>+'P2-C1'!Q90+'P2-C2'!Q90+'P2-C3'!Q90+'P2-C4'!Q76+'P2-C5'!Q93+'P2-C6'!Q93</f>
        <v>0</v>
      </c>
      <c r="R71" s="63">
        <f t="shared" si="1"/>
        <v>0</v>
      </c>
      <c r="S71" s="62"/>
      <c r="T71" s="128">
        <v>0</v>
      </c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</row>
    <row r="72" spans="1:123" s="49" customFormat="1" x14ac:dyDescent="0.25">
      <c r="A72" s="43">
        <v>1000</v>
      </c>
      <c r="B72" s="44"/>
      <c r="C72" s="45">
        <v>1597</v>
      </c>
      <c r="D72" s="46" t="s">
        <v>306</v>
      </c>
      <c r="E72" s="47" t="s">
        <v>229</v>
      </c>
      <c r="F72" s="48">
        <f>+'P2-C1'!F91+'P2-C2'!F91+'P2-C3'!F91+'P2-C4'!F77+'P2-C5'!F94+'P2-C6'!F94</f>
        <v>0</v>
      </c>
      <c r="G72" s="48">
        <f>+'P2-C1'!G91+'P2-C2'!G91+'P2-C3'!G91+'P2-C4'!G77+'P2-C5'!G94+'P2-C6'!G94</f>
        <v>0</v>
      </c>
      <c r="H72" s="48">
        <f>+'P2-C1'!H91+'P2-C2'!H91+'P2-C3'!H91+'P2-C4'!H77+'P2-C5'!H94+'P2-C6'!H94</f>
        <v>0</v>
      </c>
      <c r="I72" s="48">
        <f>+'P2-C1'!I91+'P2-C2'!I91+'P2-C3'!I91+'P2-C4'!I77+'P2-C5'!I94+'P2-C6'!I94</f>
        <v>0</v>
      </c>
      <c r="J72" s="48">
        <f>+'P2-C1'!J91+'P2-C2'!J91+'P2-C3'!J91+'P2-C4'!J77+'P2-C5'!J94+'P2-C6'!J94</f>
        <v>0</v>
      </c>
      <c r="K72" s="48">
        <f>+'P2-C1'!K91+'P2-C2'!K91+'P2-C3'!K91+'P2-C4'!K77+'P2-C5'!K94+'P2-C6'!K94</f>
        <v>0</v>
      </c>
      <c r="L72" s="48">
        <f>+'P2-C1'!L91+'P2-C2'!L91+'P2-C3'!L91+'P2-C4'!L77+'P2-C5'!L94+'P2-C6'!L94</f>
        <v>0</v>
      </c>
      <c r="M72" s="48">
        <f>+'P2-C1'!M91+'P2-C2'!M91+'P2-C3'!M91+'P2-C4'!M77+'P2-C5'!M94+'P2-C6'!M94</f>
        <v>0</v>
      </c>
      <c r="N72" s="48">
        <f>+'P2-C1'!N91+'P2-C2'!N91+'P2-C3'!N91+'P2-C4'!N77+'P2-C5'!N94+'P2-C6'!N94</f>
        <v>0</v>
      </c>
      <c r="O72" s="48">
        <f>+'P2-C1'!O91+'P2-C2'!O91+'P2-C3'!O91+'P2-C4'!O77+'P2-C5'!O94+'P2-C6'!O94</f>
        <v>0</v>
      </c>
      <c r="P72" s="48">
        <f>+'P2-C1'!P91+'P2-C2'!P91+'P2-C3'!P91+'P2-C4'!P77+'P2-C5'!P94+'P2-C6'!P94</f>
        <v>0</v>
      </c>
      <c r="Q72" s="48">
        <f>+'P2-C1'!Q91+'P2-C2'!Q91+'P2-C3'!Q91+'P2-C4'!Q77+'P2-C5'!Q94+'P2-C6'!Q94</f>
        <v>0</v>
      </c>
      <c r="R72" s="63">
        <f t="shared" si="1"/>
        <v>0</v>
      </c>
      <c r="S72" s="62"/>
      <c r="T72" s="128">
        <v>0</v>
      </c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</row>
    <row r="73" spans="1:123" s="49" customFormat="1" x14ac:dyDescent="0.25">
      <c r="A73" s="43">
        <v>1000</v>
      </c>
      <c r="B73" s="44"/>
      <c r="C73" s="45">
        <v>1598</v>
      </c>
      <c r="D73" s="46" t="s">
        <v>307</v>
      </c>
      <c r="E73" s="47" t="s">
        <v>229</v>
      </c>
      <c r="F73" s="48">
        <f>+'P2-C1'!F92+'P2-C2'!F92+'P2-C3'!F92+'P2-C4'!F78+'P2-C5'!F95+'P2-C6'!F95</f>
        <v>0</v>
      </c>
      <c r="G73" s="48">
        <f>+'P2-C1'!G92+'P2-C2'!G92+'P2-C3'!G92+'P2-C4'!G78+'P2-C5'!G95+'P2-C6'!G95</f>
        <v>0</v>
      </c>
      <c r="H73" s="48">
        <f>+'P2-C1'!H92+'P2-C2'!H92+'P2-C3'!H92+'P2-C4'!H78+'P2-C5'!H95+'P2-C6'!H95</f>
        <v>0</v>
      </c>
      <c r="I73" s="48">
        <f>+'P2-C1'!I92+'P2-C2'!I92+'P2-C3'!I92+'P2-C4'!I78+'P2-C5'!I95+'P2-C6'!I95</f>
        <v>0</v>
      </c>
      <c r="J73" s="48">
        <f>+'P2-C1'!J92+'P2-C2'!J92+'P2-C3'!J92+'P2-C4'!J78+'P2-C5'!J95+'P2-C6'!J95</f>
        <v>0</v>
      </c>
      <c r="K73" s="48">
        <f>+'P2-C1'!K92+'P2-C2'!K92+'P2-C3'!K92+'P2-C4'!K78+'P2-C5'!K95+'P2-C6'!K95</f>
        <v>0</v>
      </c>
      <c r="L73" s="48">
        <f>+'P2-C1'!L92+'P2-C2'!L92+'P2-C3'!L92+'P2-C4'!L78+'P2-C5'!L95+'P2-C6'!L95</f>
        <v>0</v>
      </c>
      <c r="M73" s="48">
        <f>+'P2-C1'!M92+'P2-C2'!M92+'P2-C3'!M92+'P2-C4'!M78+'P2-C5'!M95+'P2-C6'!M95</f>
        <v>0</v>
      </c>
      <c r="N73" s="48">
        <f>+'P2-C1'!N92+'P2-C2'!N92+'P2-C3'!N92+'P2-C4'!N78+'P2-C5'!N95+'P2-C6'!N95</f>
        <v>0</v>
      </c>
      <c r="O73" s="48">
        <f>+'P2-C1'!O92+'P2-C2'!O92+'P2-C3'!O92+'P2-C4'!O78+'P2-C5'!O95+'P2-C6'!O95</f>
        <v>0</v>
      </c>
      <c r="P73" s="48">
        <f>+'P2-C1'!P92+'P2-C2'!P92+'P2-C3'!P92+'P2-C4'!P78+'P2-C5'!P95+'P2-C6'!P95</f>
        <v>0</v>
      </c>
      <c r="Q73" s="48">
        <f>+'P2-C1'!Q92+'P2-C2'!Q92+'P2-C3'!Q92+'P2-C4'!Q78+'P2-C5'!Q95+'P2-C6'!Q95</f>
        <v>0</v>
      </c>
      <c r="R73" s="63">
        <f t="shared" si="1"/>
        <v>0</v>
      </c>
      <c r="S73" s="62"/>
      <c r="T73" s="128">
        <v>0</v>
      </c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</row>
    <row r="74" spans="1:123" s="49" customFormat="1" x14ac:dyDescent="0.25">
      <c r="A74" s="43">
        <v>1000</v>
      </c>
      <c r="B74" s="44"/>
      <c r="C74" s="45">
        <v>1599</v>
      </c>
      <c r="D74" s="46" t="s">
        <v>308</v>
      </c>
      <c r="E74" s="47" t="s">
        <v>229</v>
      </c>
      <c r="F74" s="48">
        <f>+'P2-C1'!F93+'P2-C2'!F93+'P2-C3'!F93+'P2-C4'!F79+'P2-C5'!F96+'P2-C6'!F96</f>
        <v>0</v>
      </c>
      <c r="G74" s="48">
        <f>+'P2-C1'!G93+'P2-C2'!G93+'P2-C3'!G93+'P2-C4'!G79+'P2-C5'!G96+'P2-C6'!G96</f>
        <v>0</v>
      </c>
      <c r="H74" s="48">
        <f>+'P2-C1'!H93+'P2-C2'!H93+'P2-C3'!H93+'P2-C4'!H79+'P2-C5'!H96+'P2-C6'!H96</f>
        <v>0</v>
      </c>
      <c r="I74" s="48">
        <f>+'P2-C1'!I93+'P2-C2'!I93+'P2-C3'!I93+'P2-C4'!I79+'P2-C5'!I96+'P2-C6'!I96</f>
        <v>0</v>
      </c>
      <c r="J74" s="48">
        <f>+'P2-C1'!J93+'P2-C2'!J93+'P2-C3'!J93+'P2-C4'!J79+'P2-C5'!J96+'P2-C6'!J96</f>
        <v>0</v>
      </c>
      <c r="K74" s="48">
        <f>+'P2-C1'!K93+'P2-C2'!K93+'P2-C3'!K93+'P2-C4'!K79+'P2-C5'!K96+'P2-C6'!K96</f>
        <v>0</v>
      </c>
      <c r="L74" s="48">
        <f>+'P2-C1'!L93+'P2-C2'!L93+'P2-C3'!L93+'P2-C4'!L79+'P2-C5'!L96+'P2-C6'!L96</f>
        <v>0</v>
      </c>
      <c r="M74" s="48">
        <f>+'P2-C1'!M93+'P2-C2'!M93+'P2-C3'!M93+'P2-C4'!M79+'P2-C5'!M96+'P2-C6'!M96</f>
        <v>0</v>
      </c>
      <c r="N74" s="48">
        <f>+'P2-C1'!N93+'P2-C2'!N93+'P2-C3'!N93+'P2-C4'!N79+'P2-C5'!N96+'P2-C6'!N96</f>
        <v>0</v>
      </c>
      <c r="O74" s="48">
        <f>+'P2-C1'!O93+'P2-C2'!O93+'P2-C3'!O93+'P2-C4'!O79+'P2-C5'!O96+'P2-C6'!O96</f>
        <v>0</v>
      </c>
      <c r="P74" s="48">
        <f>+'P2-C1'!P93+'P2-C2'!P93+'P2-C3'!P93+'P2-C4'!P79+'P2-C5'!P96+'P2-C6'!P96</f>
        <v>0</v>
      </c>
      <c r="Q74" s="48">
        <f>+'P2-C1'!Q93+'P2-C2'!Q93+'P2-C3'!Q93+'P2-C4'!Q79+'P2-C5'!Q96+'P2-C6'!Q96</f>
        <v>0</v>
      </c>
      <c r="R74" s="63">
        <f t="shared" si="1"/>
        <v>0</v>
      </c>
      <c r="S74" s="62"/>
      <c r="T74" s="128">
        <v>0</v>
      </c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</row>
    <row r="75" spans="1:123" s="49" customFormat="1" x14ac:dyDescent="0.25">
      <c r="A75" s="43">
        <v>1000</v>
      </c>
      <c r="B75" s="44"/>
      <c r="C75" s="45">
        <v>1611</v>
      </c>
      <c r="D75" s="46" t="s">
        <v>309</v>
      </c>
      <c r="E75" s="47" t="s">
        <v>229</v>
      </c>
      <c r="F75" s="48">
        <f>+'P2-C1'!F94+'P2-C2'!F94+'P2-C3'!F94+'P2-C4'!F80+'P2-C5'!F97+'P2-C6'!F97</f>
        <v>0</v>
      </c>
      <c r="G75" s="48">
        <f>+'P2-C1'!G94+'P2-C2'!G94+'P2-C3'!G94+'P2-C4'!G80+'P2-C5'!G97+'P2-C6'!G97</f>
        <v>0</v>
      </c>
      <c r="H75" s="48">
        <f>+'P2-C1'!H94+'P2-C2'!H94+'P2-C3'!H94+'P2-C4'!H80+'P2-C5'!H97+'P2-C6'!H97</f>
        <v>0</v>
      </c>
      <c r="I75" s="48">
        <f>+'P2-C1'!I94+'P2-C2'!I94+'P2-C3'!I94+'P2-C4'!I80+'P2-C5'!I97+'P2-C6'!I97</f>
        <v>0</v>
      </c>
      <c r="J75" s="48">
        <f>+'P2-C1'!J94+'P2-C2'!J94+'P2-C3'!J94+'P2-C4'!J80+'P2-C5'!J97+'P2-C6'!J97</f>
        <v>0</v>
      </c>
      <c r="K75" s="48">
        <f>+'P2-C1'!K94+'P2-C2'!K94+'P2-C3'!K94+'P2-C4'!K80+'P2-C5'!K97+'P2-C6'!K97</f>
        <v>0</v>
      </c>
      <c r="L75" s="48">
        <f>+'P2-C1'!L94+'P2-C2'!L94+'P2-C3'!L94+'P2-C4'!L80+'P2-C5'!L97+'P2-C6'!L97</f>
        <v>0</v>
      </c>
      <c r="M75" s="48">
        <f>+'P2-C1'!M94+'P2-C2'!M94+'P2-C3'!M94+'P2-C4'!M80+'P2-C5'!M97+'P2-C6'!M97</f>
        <v>0</v>
      </c>
      <c r="N75" s="48">
        <f>+'P2-C1'!N94+'P2-C2'!N94+'P2-C3'!N94+'P2-C4'!N80+'P2-C5'!N97+'P2-C6'!N97</f>
        <v>0</v>
      </c>
      <c r="O75" s="48">
        <f>+'P2-C1'!O94+'P2-C2'!O94+'P2-C3'!O94+'P2-C4'!O80+'P2-C5'!O97+'P2-C6'!O97</f>
        <v>0</v>
      </c>
      <c r="P75" s="48">
        <f>+'P2-C1'!P94+'P2-C2'!P94+'P2-C3'!P94+'P2-C4'!P80+'P2-C5'!P97+'P2-C6'!P97</f>
        <v>0</v>
      </c>
      <c r="Q75" s="48">
        <f>+'P2-C1'!Q94+'P2-C2'!Q94+'P2-C3'!Q94+'P2-C4'!Q80+'P2-C5'!Q97+'P2-C6'!Q97</f>
        <v>0</v>
      </c>
      <c r="R75" s="63">
        <f t="shared" si="1"/>
        <v>0</v>
      </c>
      <c r="S75" s="62"/>
      <c r="T75" s="128">
        <v>0</v>
      </c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</row>
    <row r="76" spans="1:123" s="49" customFormat="1" x14ac:dyDescent="0.25">
      <c r="A76" s="43">
        <v>1000</v>
      </c>
      <c r="B76" s="44"/>
      <c r="C76" s="45">
        <v>1711</v>
      </c>
      <c r="D76" s="46" t="s">
        <v>310</v>
      </c>
      <c r="E76" s="49" t="s">
        <v>981</v>
      </c>
      <c r="F76" s="48">
        <f>+'P2-C1'!F95+'P2-C2'!F95+'P2-C3'!F95+'P2-C4'!F81+'P2-C5'!F98+'P2-C6'!F98+'P2-C1'!F96+'P2-C2'!F96+'P2-C3'!F96+'P2-C5'!F99+'P2-C6'!F99</f>
        <v>1671.2099999999996</v>
      </c>
      <c r="G76" s="48">
        <f>+'P2-C1'!G95+'P2-C2'!G95+'P2-C3'!G95+'P2-C4'!G81+'P2-C5'!G98+'P2-C6'!G98+'P2-C1'!G96+'P2-C2'!G96+'P2-C3'!G96+'P2-C5'!G99+'P2-C6'!G99</f>
        <v>1671.2099999999996</v>
      </c>
      <c r="H76" s="48">
        <f>+'P2-C1'!H95+'P2-C2'!H95+'P2-C3'!H95+'P2-C4'!H81+'P2-C5'!H98+'P2-C6'!H98+'P2-C1'!H96+'P2-C2'!H96+'P2-C3'!H96+'P2-C5'!H99+'P2-C6'!H99</f>
        <v>1671.2099999999996</v>
      </c>
      <c r="I76" s="48">
        <f>+'P2-C1'!I95+'P2-C2'!I95+'P2-C3'!I95+'P2-C4'!I81+'P2-C5'!I98+'P2-C6'!I98+'P2-C1'!I96+'P2-C2'!I96+'P2-C3'!I96+'P2-C5'!I99+'P2-C6'!I99</f>
        <v>1671.2099999999996</v>
      </c>
      <c r="J76" s="48">
        <f>+'P2-C1'!J95+'P2-C2'!J95+'P2-C3'!J95+'P2-C4'!J81+'P2-C5'!J98+'P2-C6'!J98+'P2-C1'!J96+'P2-C2'!J96+'P2-C3'!J96+'P2-C5'!J99+'P2-C6'!J99</f>
        <v>1671.2099999999996</v>
      </c>
      <c r="K76" s="48">
        <f>+'P2-C1'!K95+'P2-C2'!K95+'P2-C3'!K95+'P2-C4'!K81+'P2-C5'!K98+'P2-C6'!K98+'P2-C1'!K96+'P2-C2'!K96+'P2-C3'!K96+'P2-C5'!K99+'P2-C6'!K99</f>
        <v>1671.2099999999996</v>
      </c>
      <c r="L76" s="48">
        <f>+'P2-C1'!L95+'P2-C2'!L95+'P2-C3'!L95+'P2-C4'!L81+'P2-C5'!L98+'P2-C6'!L98+'P2-C1'!L96+'P2-C2'!L96+'P2-C3'!L96+'P2-C5'!L99+'P2-C6'!L99</f>
        <v>1671.2099999999996</v>
      </c>
      <c r="M76" s="48">
        <f>+'P2-C1'!M95+'P2-C2'!M95+'P2-C3'!M95+'P2-C4'!M81+'P2-C5'!M98+'P2-C6'!M98+'P2-C1'!M96+'P2-C2'!M96+'P2-C3'!M96+'P2-C5'!M99+'P2-C6'!M99</f>
        <v>1671.2099999999996</v>
      </c>
      <c r="N76" s="48">
        <f>+'P2-C1'!N95+'P2-C2'!N95+'P2-C3'!N95+'P2-C4'!N81+'P2-C5'!N98+'P2-C6'!N98+'P2-C1'!N96+'P2-C2'!N96+'P2-C3'!N96+'P2-C5'!N99+'P2-C6'!N99</f>
        <v>1671.2099999999996</v>
      </c>
      <c r="O76" s="48">
        <f>+'P2-C1'!O95+'P2-C2'!O95+'P2-C3'!O95+'P2-C4'!O81+'P2-C5'!O98+'P2-C6'!O98+'P2-C1'!O96+'P2-C2'!O96+'P2-C3'!O96+'P2-C5'!O99+'P2-C6'!O99</f>
        <v>1671.2099999999996</v>
      </c>
      <c r="P76" s="48">
        <f>+'P2-C1'!P95+'P2-C2'!P95+'P2-C3'!P95+'P2-C4'!P81+'P2-C5'!P98+'P2-C6'!P98+'P2-C1'!P96+'P2-C2'!P96+'P2-C3'!P96+'P2-C5'!P99+'P2-C6'!P99</f>
        <v>1671.2099999999996</v>
      </c>
      <c r="Q76" s="48">
        <f>+'P2-C1'!Q95+'P2-C2'!Q95+'P2-C3'!Q95+'P2-C4'!Q81+'P2-C5'!Q98+'P2-C6'!Q98+'P2-C1'!Q96+'P2-C2'!Q96+'P2-C3'!Q96+'P2-C5'!Q99+'P2-C6'!Q99</f>
        <v>1671.2099999999996</v>
      </c>
      <c r="R76" s="63">
        <f t="shared" si="1"/>
        <v>20054.519999999993</v>
      </c>
      <c r="S76" s="62"/>
      <c r="T76" s="128">
        <v>20054.519999999993</v>
      </c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</row>
    <row r="77" spans="1:123" s="49" customFormat="1" x14ac:dyDescent="0.25">
      <c r="A77" s="43">
        <v>1000</v>
      </c>
      <c r="B77" s="44"/>
      <c r="C77" s="45">
        <v>1712</v>
      </c>
      <c r="D77" s="46" t="s">
        <v>311</v>
      </c>
      <c r="E77" s="47" t="s">
        <v>229</v>
      </c>
      <c r="F77" s="48">
        <f>+'P2-C1'!F97+'P2-C2'!F97+'P2-C3'!F97+'P2-C4'!F82+'P2-C5'!F100+'P2-C6'!F100</f>
        <v>0</v>
      </c>
      <c r="G77" s="48">
        <f>+'P2-C1'!G97+'P2-C2'!G97+'P2-C3'!G97+'P2-C4'!G82+'P2-C5'!G100+'P2-C6'!G100</f>
        <v>0</v>
      </c>
      <c r="H77" s="48">
        <f>+'P2-C1'!H97+'P2-C2'!H97+'P2-C3'!H97+'P2-C4'!H82+'P2-C5'!H100+'P2-C6'!H100</f>
        <v>0</v>
      </c>
      <c r="I77" s="48">
        <f>+'P2-C1'!I97+'P2-C2'!I97+'P2-C3'!I97+'P2-C4'!I82+'P2-C5'!I100+'P2-C6'!I100</f>
        <v>0</v>
      </c>
      <c r="J77" s="48">
        <f>+'P2-C1'!J97+'P2-C2'!J97+'P2-C3'!J97+'P2-C4'!J82+'P2-C5'!J100+'P2-C6'!J100</f>
        <v>0</v>
      </c>
      <c r="K77" s="48">
        <f>+'P2-C1'!K97+'P2-C2'!K97+'P2-C3'!K97+'P2-C4'!K82+'P2-C5'!K100+'P2-C6'!K100</f>
        <v>0</v>
      </c>
      <c r="L77" s="48">
        <f>+'P2-C1'!L97+'P2-C2'!L97+'P2-C3'!L97+'P2-C4'!L82+'P2-C5'!L100+'P2-C6'!L100</f>
        <v>0</v>
      </c>
      <c r="M77" s="48">
        <f>+'P2-C1'!M97+'P2-C2'!M97+'P2-C3'!M97+'P2-C4'!M82+'P2-C5'!M100+'P2-C6'!M100</f>
        <v>0</v>
      </c>
      <c r="N77" s="48">
        <f>+'P2-C1'!N97+'P2-C2'!N97+'P2-C3'!N97+'P2-C4'!N82+'P2-C5'!N100+'P2-C6'!N100</f>
        <v>0</v>
      </c>
      <c r="O77" s="48">
        <f>+'P2-C1'!O97+'P2-C2'!O97+'P2-C3'!O97+'P2-C4'!O82+'P2-C5'!O100+'P2-C6'!O100</f>
        <v>0</v>
      </c>
      <c r="P77" s="48">
        <f>+'P2-C1'!P97+'P2-C2'!P97+'P2-C3'!P97+'P2-C4'!P82+'P2-C5'!P100+'P2-C6'!P100</f>
        <v>0</v>
      </c>
      <c r="Q77" s="48">
        <f>+'P2-C1'!Q97+'P2-C2'!Q97+'P2-C3'!Q97+'P2-C4'!Q82+'P2-C5'!Q100+'P2-C6'!Q100</f>
        <v>0</v>
      </c>
      <c r="R77" s="63">
        <f t="shared" si="1"/>
        <v>0</v>
      </c>
      <c r="S77" s="62"/>
      <c r="T77" s="128">
        <v>0</v>
      </c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</row>
    <row r="78" spans="1:123" s="49" customFormat="1" x14ac:dyDescent="0.25">
      <c r="A78" s="43">
        <v>1000</v>
      </c>
      <c r="B78" s="44"/>
      <c r="C78" s="45">
        <v>1713</v>
      </c>
      <c r="D78" s="46" t="s">
        <v>312</v>
      </c>
      <c r="E78" s="47" t="s">
        <v>229</v>
      </c>
      <c r="F78" s="48">
        <f>+'P2-C1'!F98+'P2-C2'!F98+'P2-C3'!F98+'P2-C4'!F83+'P2-C5'!F101+'P2-C6'!F101</f>
        <v>0</v>
      </c>
      <c r="G78" s="48">
        <f>+'P2-C1'!G98+'P2-C2'!G98+'P2-C3'!G98+'P2-C4'!G83+'P2-C5'!G101+'P2-C6'!G101</f>
        <v>0</v>
      </c>
      <c r="H78" s="48">
        <f>+'P2-C1'!H98+'P2-C2'!H98+'P2-C3'!H98+'P2-C4'!H83+'P2-C5'!H101+'P2-C6'!H101</f>
        <v>0</v>
      </c>
      <c r="I78" s="48">
        <f>+'P2-C1'!I98+'P2-C2'!I98+'P2-C3'!I98+'P2-C4'!I83+'P2-C5'!I101+'P2-C6'!I101</f>
        <v>0</v>
      </c>
      <c r="J78" s="48">
        <f>+'P2-C1'!J98+'P2-C2'!J98+'P2-C3'!J98+'P2-C4'!J83+'P2-C5'!J101+'P2-C6'!J101</f>
        <v>0</v>
      </c>
      <c r="K78" s="48">
        <f>+'P2-C1'!K98+'P2-C2'!K98+'P2-C3'!K98+'P2-C4'!K83+'P2-C5'!K101+'P2-C6'!K101</f>
        <v>0</v>
      </c>
      <c r="L78" s="48">
        <f>+'P2-C1'!L98+'P2-C2'!L98+'P2-C3'!L98+'P2-C4'!L83+'P2-C5'!L101+'P2-C6'!L101</f>
        <v>0</v>
      </c>
      <c r="M78" s="48">
        <f>+'P2-C1'!M98+'P2-C2'!M98+'P2-C3'!M98+'P2-C4'!M83+'P2-C5'!M101+'P2-C6'!M101</f>
        <v>0</v>
      </c>
      <c r="N78" s="48">
        <f>+'P2-C1'!N98+'P2-C2'!N98+'P2-C3'!N98+'P2-C4'!N83+'P2-C5'!N101+'P2-C6'!N101</f>
        <v>0</v>
      </c>
      <c r="O78" s="48">
        <f>+'P2-C1'!O98+'P2-C2'!O98+'P2-C3'!O98+'P2-C4'!O83+'P2-C5'!O101+'P2-C6'!O101</f>
        <v>0</v>
      </c>
      <c r="P78" s="48">
        <f>+'P2-C1'!P98+'P2-C2'!P98+'P2-C3'!P98+'P2-C4'!P83+'P2-C5'!P101+'P2-C6'!P101</f>
        <v>0</v>
      </c>
      <c r="Q78" s="48">
        <f>+'P2-C1'!Q98+'P2-C2'!Q98+'P2-C3'!Q98+'P2-C4'!Q83+'P2-C5'!Q101+'P2-C6'!Q101</f>
        <v>0</v>
      </c>
      <c r="R78" s="63">
        <f t="shared" si="1"/>
        <v>0</v>
      </c>
      <c r="S78" s="62"/>
      <c r="T78" s="128">
        <v>0</v>
      </c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</row>
    <row r="79" spans="1:123" s="49" customFormat="1" x14ac:dyDescent="0.25">
      <c r="A79" s="43">
        <v>1000</v>
      </c>
      <c r="B79" s="44"/>
      <c r="C79" s="45">
        <v>1714</v>
      </c>
      <c r="D79" s="46" t="s">
        <v>313</v>
      </c>
      <c r="E79" s="47" t="s">
        <v>229</v>
      </c>
      <c r="F79" s="48">
        <f>+'P2-C1'!F99+'P2-C2'!F99+'P2-C3'!F99+'P2-C4'!F84+'P2-C5'!F102+'P2-C6'!F102</f>
        <v>0</v>
      </c>
      <c r="G79" s="48">
        <f>+'P2-C1'!G99+'P2-C2'!G99+'P2-C3'!G99+'P2-C4'!G84+'P2-C5'!G102+'P2-C6'!G102</f>
        <v>0</v>
      </c>
      <c r="H79" s="48">
        <f>+'P2-C1'!H99+'P2-C2'!H99+'P2-C3'!H99+'P2-C4'!H84+'P2-C5'!H102+'P2-C6'!H102</f>
        <v>0</v>
      </c>
      <c r="I79" s="48">
        <f>+'P2-C1'!I99+'P2-C2'!I99+'P2-C3'!I99+'P2-C4'!I84+'P2-C5'!I102+'P2-C6'!I102</f>
        <v>0</v>
      </c>
      <c r="J79" s="48">
        <f>+'P2-C1'!J99+'P2-C2'!J99+'P2-C3'!J99+'P2-C4'!J84+'P2-C5'!J102+'P2-C6'!J102</f>
        <v>0</v>
      </c>
      <c r="K79" s="48">
        <f>+'P2-C1'!K99+'P2-C2'!K99+'P2-C3'!K99+'P2-C4'!K84+'P2-C5'!K102+'P2-C6'!K102</f>
        <v>0</v>
      </c>
      <c r="L79" s="48">
        <f>+'P2-C1'!L99+'P2-C2'!L99+'P2-C3'!L99+'P2-C4'!L84+'P2-C5'!L102+'P2-C6'!L102</f>
        <v>0</v>
      </c>
      <c r="M79" s="48">
        <f>+'P2-C1'!M99+'P2-C2'!M99+'P2-C3'!M99+'P2-C4'!M84+'P2-C5'!M102+'P2-C6'!M102</f>
        <v>0</v>
      </c>
      <c r="N79" s="48">
        <f>+'P2-C1'!N99+'P2-C2'!N99+'P2-C3'!N99+'P2-C4'!N84+'P2-C5'!N102+'P2-C6'!N102</f>
        <v>0</v>
      </c>
      <c r="O79" s="48">
        <f>+'P2-C1'!O99+'P2-C2'!O99+'P2-C3'!O99+'P2-C4'!O84+'P2-C5'!O102+'P2-C6'!O102</f>
        <v>0</v>
      </c>
      <c r="P79" s="48">
        <f>+'P2-C1'!P99+'P2-C2'!P99+'P2-C3'!P99+'P2-C4'!P84+'P2-C5'!P102+'P2-C6'!P102</f>
        <v>0</v>
      </c>
      <c r="Q79" s="48">
        <f>+'P2-C1'!Q99+'P2-C2'!Q99+'P2-C3'!Q99+'P2-C4'!Q84+'P2-C5'!Q102+'P2-C6'!Q102</f>
        <v>0</v>
      </c>
      <c r="R79" s="63">
        <f t="shared" si="0"/>
        <v>0</v>
      </c>
      <c r="S79" s="62"/>
      <c r="T79" s="128">
        <v>0</v>
      </c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</row>
    <row r="80" spans="1:123" s="49" customFormat="1" x14ac:dyDescent="0.25">
      <c r="A80" s="43">
        <v>1000</v>
      </c>
      <c r="B80" s="44"/>
      <c r="C80" s="45">
        <v>1715</v>
      </c>
      <c r="D80" s="46" t="s">
        <v>314</v>
      </c>
      <c r="E80" s="47" t="s">
        <v>229</v>
      </c>
      <c r="F80" s="48">
        <f>+'P2-C1'!F100+'P2-C2'!F100+'P2-C3'!F100+'P2-C4'!F85+'P2-C5'!F103+'P2-C6'!F103</f>
        <v>0</v>
      </c>
      <c r="G80" s="48">
        <f>+'P2-C1'!G100+'P2-C2'!G100+'P2-C3'!G100+'P2-C4'!G85+'P2-C5'!G103+'P2-C6'!G103</f>
        <v>0</v>
      </c>
      <c r="H80" s="48">
        <f>+'P2-C1'!H100+'P2-C2'!H100+'P2-C3'!H100+'P2-C4'!H85+'P2-C5'!H103+'P2-C6'!H103</f>
        <v>0</v>
      </c>
      <c r="I80" s="48">
        <f>+'P2-C1'!I100+'P2-C2'!I100+'P2-C3'!I100+'P2-C4'!I85+'P2-C5'!I103+'P2-C6'!I103</f>
        <v>0</v>
      </c>
      <c r="J80" s="48">
        <f>+'P2-C1'!J100+'P2-C2'!J100+'P2-C3'!J100+'P2-C4'!J85+'P2-C5'!J103+'P2-C6'!J103</f>
        <v>0</v>
      </c>
      <c r="K80" s="48">
        <f>+'P2-C1'!K100+'P2-C2'!K100+'P2-C3'!K100+'P2-C4'!K85+'P2-C5'!K103+'P2-C6'!K103</f>
        <v>0</v>
      </c>
      <c r="L80" s="48">
        <f>+'P2-C1'!L100+'P2-C2'!L100+'P2-C3'!L100+'P2-C4'!L85+'P2-C5'!L103+'P2-C6'!L103</f>
        <v>0</v>
      </c>
      <c r="M80" s="48">
        <f>+'P2-C1'!M100+'P2-C2'!M100+'P2-C3'!M100+'P2-C4'!M85+'P2-C5'!M103+'P2-C6'!M103</f>
        <v>0</v>
      </c>
      <c r="N80" s="48">
        <f>+'P2-C1'!N100+'P2-C2'!N100+'P2-C3'!N100+'P2-C4'!N85+'P2-C5'!N103+'P2-C6'!N103</f>
        <v>0</v>
      </c>
      <c r="O80" s="48">
        <f>+'P2-C1'!O100+'P2-C2'!O100+'P2-C3'!O100+'P2-C4'!O85+'P2-C5'!O103+'P2-C6'!O103</f>
        <v>0</v>
      </c>
      <c r="P80" s="48">
        <f>+'P2-C1'!P100+'P2-C2'!P100+'P2-C3'!P100+'P2-C4'!P85+'P2-C5'!P103+'P2-C6'!P103</f>
        <v>0</v>
      </c>
      <c r="Q80" s="48">
        <f>+'P2-C1'!Q100+'P2-C2'!Q100+'P2-C3'!Q100+'P2-C4'!Q85+'P2-C5'!Q103+'P2-C6'!Q103</f>
        <v>0</v>
      </c>
      <c r="R80" s="63">
        <f t="shared" si="0"/>
        <v>0</v>
      </c>
      <c r="S80" s="62"/>
      <c r="T80" s="128">
        <v>0</v>
      </c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</row>
    <row r="81" spans="1:123" s="49" customFormat="1" x14ac:dyDescent="0.25">
      <c r="A81" s="43">
        <v>1000</v>
      </c>
      <c r="B81" s="44"/>
      <c r="C81" s="45">
        <v>1716</v>
      </c>
      <c r="D81" s="46" t="s">
        <v>315</v>
      </c>
      <c r="E81" s="47" t="s">
        <v>229</v>
      </c>
      <c r="F81" s="48">
        <f>+'P2-C1'!F101+'P2-C2'!F101+'P2-C3'!F101+'P2-C4'!F86+'P2-C5'!F104+'P2-C6'!F104</f>
        <v>0</v>
      </c>
      <c r="G81" s="48">
        <f>+'P2-C1'!G101+'P2-C2'!G101+'P2-C3'!G101+'P2-C4'!G86+'P2-C5'!G104+'P2-C6'!G104</f>
        <v>0</v>
      </c>
      <c r="H81" s="48">
        <f>+'P2-C1'!H101+'P2-C2'!H101+'P2-C3'!H101+'P2-C4'!H86+'P2-C5'!H104+'P2-C6'!H104</f>
        <v>0</v>
      </c>
      <c r="I81" s="48">
        <f>+'P2-C1'!I101+'P2-C2'!I101+'P2-C3'!I101+'P2-C4'!I86+'P2-C5'!I104+'P2-C6'!I104</f>
        <v>0</v>
      </c>
      <c r="J81" s="48">
        <f>+'P2-C1'!J101+'P2-C2'!J101+'P2-C3'!J101+'P2-C4'!J86+'P2-C5'!J104+'P2-C6'!J104</f>
        <v>0</v>
      </c>
      <c r="K81" s="48">
        <f>+'P2-C1'!K101+'P2-C2'!K101+'P2-C3'!K101+'P2-C4'!K86+'P2-C5'!K104+'P2-C6'!K104</f>
        <v>0</v>
      </c>
      <c r="L81" s="48">
        <f>+'P2-C1'!L101+'P2-C2'!L101+'P2-C3'!L101+'P2-C4'!L86+'P2-C5'!L104+'P2-C6'!L104</f>
        <v>0</v>
      </c>
      <c r="M81" s="48">
        <f>+'P2-C1'!M101+'P2-C2'!M101+'P2-C3'!M101+'P2-C4'!M86+'P2-C5'!M104+'P2-C6'!M104</f>
        <v>0</v>
      </c>
      <c r="N81" s="48">
        <f>+'P2-C1'!N101+'P2-C2'!N101+'P2-C3'!N101+'P2-C4'!N86+'P2-C5'!N104+'P2-C6'!N104</f>
        <v>0</v>
      </c>
      <c r="O81" s="48">
        <f>+'P2-C1'!O101+'P2-C2'!O101+'P2-C3'!O101+'P2-C4'!O86+'P2-C5'!O104+'P2-C6'!O104</f>
        <v>0</v>
      </c>
      <c r="P81" s="48">
        <f>+'P2-C1'!P101+'P2-C2'!P101+'P2-C3'!P101+'P2-C4'!P86+'P2-C5'!P104+'P2-C6'!P104</f>
        <v>0</v>
      </c>
      <c r="Q81" s="48">
        <f>+'P2-C1'!Q101+'P2-C2'!Q101+'P2-C3'!Q101+'P2-C4'!Q86+'P2-C5'!Q104+'P2-C6'!Q104</f>
        <v>0</v>
      </c>
      <c r="R81" s="63">
        <f t="shared" si="0"/>
        <v>0</v>
      </c>
      <c r="S81" s="62"/>
      <c r="T81" s="128">
        <v>0</v>
      </c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</row>
    <row r="82" spans="1:123" s="49" customFormat="1" x14ac:dyDescent="0.25">
      <c r="A82" s="43">
        <v>1000</v>
      </c>
      <c r="B82" s="44"/>
      <c r="C82" s="45">
        <v>1717</v>
      </c>
      <c r="D82" s="46" t="s">
        <v>316</v>
      </c>
      <c r="E82" s="47" t="s">
        <v>229</v>
      </c>
      <c r="F82" s="48">
        <f>+'P2-C1'!F102+'P2-C2'!F102+'P2-C3'!F102+'P2-C4'!F87+'P2-C5'!F105+'P2-C6'!F105</f>
        <v>0</v>
      </c>
      <c r="G82" s="48">
        <f>+'P2-C1'!G102+'P2-C2'!G102+'P2-C3'!G102+'P2-C4'!G87+'P2-C5'!G105+'P2-C6'!G105</f>
        <v>0</v>
      </c>
      <c r="H82" s="48">
        <f>+'P2-C1'!H102+'P2-C2'!H102+'P2-C3'!H102+'P2-C4'!H87+'P2-C5'!H105+'P2-C6'!H105</f>
        <v>0</v>
      </c>
      <c r="I82" s="48">
        <f>+'P2-C1'!I102+'P2-C2'!I102+'P2-C3'!I102+'P2-C4'!I87+'P2-C5'!I105+'P2-C6'!I105</f>
        <v>0</v>
      </c>
      <c r="J82" s="48">
        <f>+'P2-C1'!J102+'P2-C2'!J102+'P2-C3'!J102+'P2-C4'!J87+'P2-C5'!J105+'P2-C6'!J105</f>
        <v>0</v>
      </c>
      <c r="K82" s="48">
        <f>+'P2-C1'!K102+'P2-C2'!K102+'P2-C3'!K102+'P2-C4'!K87+'P2-C5'!K105+'P2-C6'!K105</f>
        <v>0</v>
      </c>
      <c r="L82" s="48">
        <f>+'P2-C1'!L102+'P2-C2'!L102+'P2-C3'!L102+'P2-C4'!L87+'P2-C5'!L105+'P2-C6'!L105</f>
        <v>0</v>
      </c>
      <c r="M82" s="48">
        <f>+'P2-C1'!M102+'P2-C2'!M102+'P2-C3'!M102+'P2-C4'!M87+'P2-C5'!M105+'P2-C6'!M105</f>
        <v>0</v>
      </c>
      <c r="N82" s="48">
        <f>+'P2-C1'!N102+'P2-C2'!N102+'P2-C3'!N102+'P2-C4'!N87+'P2-C5'!N105+'P2-C6'!N105</f>
        <v>0</v>
      </c>
      <c r="O82" s="48">
        <f>+'P2-C1'!O102+'P2-C2'!O102+'P2-C3'!O102+'P2-C4'!O87+'P2-C5'!O105+'P2-C6'!O105</f>
        <v>0</v>
      </c>
      <c r="P82" s="48">
        <f>+'P2-C1'!P102+'P2-C2'!P102+'P2-C3'!P102+'P2-C4'!P87+'P2-C5'!P105+'P2-C6'!P105</f>
        <v>0</v>
      </c>
      <c r="Q82" s="48">
        <f>+'P2-C1'!Q102+'P2-C2'!Q102+'P2-C3'!Q102+'P2-C4'!Q87+'P2-C5'!Q105+'P2-C6'!Q105</f>
        <v>0</v>
      </c>
      <c r="R82" s="63">
        <f t="shared" si="0"/>
        <v>0</v>
      </c>
      <c r="S82" s="62"/>
      <c r="T82" s="128">
        <v>0</v>
      </c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</row>
    <row r="83" spans="1:123" s="49" customFormat="1" x14ac:dyDescent="0.25">
      <c r="A83" s="43">
        <v>1000</v>
      </c>
      <c r="B83" s="44"/>
      <c r="C83" s="45">
        <v>1721</v>
      </c>
      <c r="D83" s="46" t="s">
        <v>317</v>
      </c>
      <c r="E83" s="47" t="s">
        <v>229</v>
      </c>
      <c r="F83" s="48">
        <f>+'P2-C1'!F103+'P2-C2'!F103+'P2-C3'!F103+'P2-C4'!F88+'P2-C5'!F106+'P2-C6'!F106</f>
        <v>0</v>
      </c>
      <c r="G83" s="48">
        <f>+'P2-C1'!G103+'P2-C2'!G103+'P2-C3'!G103+'P2-C4'!G88+'P2-C5'!G106+'P2-C6'!G106</f>
        <v>0</v>
      </c>
      <c r="H83" s="48">
        <f>+'P2-C1'!H103+'P2-C2'!H103+'P2-C3'!H103+'P2-C4'!H88+'P2-C5'!H106+'P2-C6'!H106</f>
        <v>0</v>
      </c>
      <c r="I83" s="48">
        <f>+'P2-C1'!I103+'P2-C2'!I103+'P2-C3'!I103+'P2-C4'!I88+'P2-C5'!I106+'P2-C6'!I106</f>
        <v>0</v>
      </c>
      <c r="J83" s="48">
        <f>+'P2-C1'!J103+'P2-C2'!J103+'P2-C3'!J103+'P2-C4'!J88+'P2-C5'!J106+'P2-C6'!J106</f>
        <v>0</v>
      </c>
      <c r="K83" s="48">
        <f>+'P2-C1'!K103+'P2-C2'!K103+'P2-C3'!K103+'P2-C4'!K88+'P2-C5'!K106+'P2-C6'!K106</f>
        <v>0</v>
      </c>
      <c r="L83" s="48">
        <f>+'P2-C1'!L103+'P2-C2'!L103+'P2-C3'!L103+'P2-C4'!L88+'P2-C5'!L106+'P2-C6'!L106</f>
        <v>0</v>
      </c>
      <c r="M83" s="48">
        <f>+'P2-C1'!M103+'P2-C2'!M103+'P2-C3'!M103+'P2-C4'!M88+'P2-C5'!M106+'P2-C6'!M106</f>
        <v>0</v>
      </c>
      <c r="N83" s="48">
        <f>+'P2-C1'!N103+'P2-C2'!N103+'P2-C3'!N103+'P2-C4'!N88+'P2-C5'!N106+'P2-C6'!N106</f>
        <v>0</v>
      </c>
      <c r="O83" s="48">
        <f>+'P2-C1'!O103+'P2-C2'!O103+'P2-C3'!O103+'P2-C4'!O88+'P2-C5'!O106+'P2-C6'!O106</f>
        <v>0</v>
      </c>
      <c r="P83" s="48">
        <f>+'P2-C1'!P103+'P2-C2'!P103+'P2-C3'!P103+'P2-C4'!P88+'P2-C5'!P106+'P2-C6'!P106</f>
        <v>0</v>
      </c>
      <c r="Q83" s="48">
        <f>+'P2-C1'!Q103+'P2-C2'!Q103+'P2-C3'!Q103+'P2-C4'!Q88+'P2-C5'!Q106+'P2-C6'!Q106</f>
        <v>0</v>
      </c>
      <c r="R83" s="63">
        <f t="shared" si="0"/>
        <v>0</v>
      </c>
      <c r="S83" s="62"/>
      <c r="T83" s="128">
        <v>0</v>
      </c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</row>
    <row r="84" spans="1:123" s="49" customFormat="1" ht="15.75" customHeight="1" x14ac:dyDescent="0.25">
      <c r="A84" s="58" t="s">
        <v>188</v>
      </c>
      <c r="B84" s="58"/>
      <c r="C84" s="58"/>
      <c r="D84" s="58" t="s">
        <v>705</v>
      </c>
      <c r="E84" s="58"/>
      <c r="F84" s="48">
        <f>+'P2-C1'!F104+'P2-C2'!F104+'P2-C3'!F104+'P2-C4'!F89+'P2-C5'!F107+'P2-C6'!F107</f>
        <v>796894.32</v>
      </c>
      <c r="G84" s="48">
        <f>+'P2-C1'!G104+'P2-C2'!G104+'P2-C3'!G104+'P2-C4'!G89+'P2-C5'!G107+'P2-C6'!G107</f>
        <v>765172.09999999986</v>
      </c>
      <c r="H84" s="48">
        <f>+'P2-C1'!H104+'P2-C2'!H104+'P2-C3'!H104+'P2-C4'!H89+'P2-C5'!H107+'P2-C6'!H107</f>
        <v>764037.21</v>
      </c>
      <c r="I84" s="48">
        <f>+'P2-C1'!I104+'P2-C2'!I104+'P2-C3'!I104+'P2-C4'!I89+'P2-C5'!I107+'P2-C6'!I107</f>
        <v>763107.97</v>
      </c>
      <c r="J84" s="48">
        <f>+'P2-C1'!J104+'P2-C2'!J104+'P2-C3'!J104+'P2-C4'!J89+'P2-C5'!J107+'P2-C6'!J107</f>
        <v>771961.66999999993</v>
      </c>
      <c r="K84" s="48">
        <f>+'P2-C1'!K104+'P2-C2'!K104+'P2-C3'!K104+'P2-C4'!K89+'P2-C5'!K107+'P2-C6'!K107</f>
        <v>762698.66999999993</v>
      </c>
      <c r="L84" s="48">
        <f>+'P2-C1'!L104+'P2-C2'!L104+'P2-C3'!L104+'P2-C4'!L89+'P2-C5'!L107+'P2-C6'!L107</f>
        <v>796894.32</v>
      </c>
      <c r="M84" s="48">
        <f>+'P2-C1'!M104+'P2-C2'!M104+'P2-C3'!M104+'P2-C4'!M89+'P2-C5'!M107+'P2-C6'!M107</f>
        <v>765172.09999999986</v>
      </c>
      <c r="N84" s="48">
        <f>+'P2-C1'!N104+'P2-C2'!N104+'P2-C3'!N104+'P2-C4'!N89+'P2-C5'!N107+'P2-C6'!N107</f>
        <v>764037.21</v>
      </c>
      <c r="O84" s="48">
        <f>+'P2-C1'!O104+'P2-C2'!O104+'P2-C3'!O104+'P2-C4'!O89+'P2-C5'!O107+'P2-C6'!O107</f>
        <v>763107.97</v>
      </c>
      <c r="P84" s="48">
        <f>+'P2-C1'!P104+'P2-C2'!P104+'P2-C3'!P104+'P2-C4'!P89+'P2-C5'!P107+'P2-C6'!P107</f>
        <v>771961.66999999993</v>
      </c>
      <c r="Q84" s="48">
        <f>+'P2-C1'!Q104+'P2-C2'!Q104+'P2-C3'!Q104+'P2-C4'!Q89+'P2-C5'!Q107+'P2-C6'!Q107</f>
        <v>1829715.27</v>
      </c>
      <c r="R84" s="64">
        <f>SUM(R19:R83)</f>
        <v>10314760.479999999</v>
      </c>
      <c r="S84" s="128"/>
      <c r="T84" s="128">
        <v>10314760.479999999</v>
      </c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</row>
    <row r="85" spans="1:123" s="49" customFormat="1" x14ac:dyDescent="0.25">
      <c r="A85" s="50"/>
      <c r="B85" s="50"/>
      <c r="C85" s="51"/>
      <c r="D85" s="52"/>
      <c r="E85" s="53"/>
      <c r="F85" s="48">
        <f>+'P2-C1'!F105+'P2-C2'!F105+'P2-C3'!F105+'P2-C4'!F90+'P2-C5'!F108+'P2-C6'!F108</f>
        <v>0</v>
      </c>
      <c r="G85" s="48">
        <f>+'P2-C1'!G105+'P2-C2'!G105+'P2-C3'!G105+'P2-C4'!G90+'P2-C5'!G108+'P2-C6'!G108</f>
        <v>0</v>
      </c>
      <c r="H85" s="48">
        <f>+'P2-C1'!H105+'P2-C2'!H105+'P2-C3'!H105+'P2-C4'!H90+'P2-C5'!H108+'P2-C6'!H108</f>
        <v>0</v>
      </c>
      <c r="I85" s="48">
        <f>+'P2-C1'!I105+'P2-C2'!I105+'P2-C3'!I105+'P2-C4'!I90+'P2-C5'!I108+'P2-C6'!I108</f>
        <v>0</v>
      </c>
      <c r="J85" s="48">
        <f>+'P2-C1'!J105+'P2-C2'!J105+'P2-C3'!J105+'P2-C4'!J90+'P2-C5'!J108+'P2-C6'!J108</f>
        <v>0</v>
      </c>
      <c r="K85" s="48">
        <f>+'P2-C1'!K105+'P2-C2'!K105+'P2-C3'!K105+'P2-C4'!K90+'P2-C5'!K108+'P2-C6'!K108</f>
        <v>0</v>
      </c>
      <c r="L85" s="48">
        <f>+'P2-C1'!L105+'P2-C2'!L105+'P2-C3'!L105+'P2-C4'!L90+'P2-C5'!L108+'P2-C6'!L108</f>
        <v>0</v>
      </c>
      <c r="M85" s="48">
        <f>+'P2-C1'!M105+'P2-C2'!M105+'P2-C3'!M105+'P2-C4'!M90+'P2-C5'!M108+'P2-C6'!M108</f>
        <v>0</v>
      </c>
      <c r="N85" s="48">
        <f>+'P2-C1'!N105+'P2-C2'!N105+'P2-C3'!N105+'P2-C4'!N90+'P2-C5'!N108+'P2-C6'!N108</f>
        <v>0</v>
      </c>
      <c r="O85" s="48">
        <f>+'P2-C1'!O105+'P2-C2'!O105+'P2-C3'!O105+'P2-C4'!O90+'P2-C5'!O108+'P2-C6'!O108</f>
        <v>0</v>
      </c>
      <c r="P85" s="48">
        <f>+'P2-C1'!P105+'P2-C2'!P105+'P2-C3'!P105+'P2-C4'!P90+'P2-C5'!P108+'P2-C6'!P108</f>
        <v>0</v>
      </c>
      <c r="Q85" s="48">
        <f>+'P2-C1'!Q105+'P2-C2'!Q105+'P2-C3'!Q105+'P2-C4'!Q90+'P2-C5'!Q108+'P2-C6'!Q108</f>
        <v>0</v>
      </c>
      <c r="R85" s="66">
        <v>0</v>
      </c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</row>
    <row r="86" spans="1:123" s="49" customFormat="1" x14ac:dyDescent="0.25">
      <c r="A86" s="43">
        <v>2000</v>
      </c>
      <c r="B86" s="44"/>
      <c r="C86" s="45">
        <v>2111</v>
      </c>
      <c r="D86" s="46" t="s">
        <v>318</v>
      </c>
      <c r="E86" s="49" t="s">
        <v>981</v>
      </c>
      <c r="F86" s="48">
        <f>+'P2-C1'!F106+'P2-C2'!F106+'P2-C3'!F106+'P2-C4'!F91+'P2-C5'!F109+'P2-C6'!F109</f>
        <v>35000</v>
      </c>
      <c r="G86" s="48">
        <f>+'P2-C1'!G106+'P2-C2'!G106+'P2-C3'!G106+'P2-C4'!G91+'P2-C5'!G109+'P2-C6'!G109</f>
        <v>0</v>
      </c>
      <c r="H86" s="48">
        <f>+'P2-C1'!H106+'P2-C2'!H106+'P2-C3'!H106+'P2-C4'!H91+'P2-C5'!H109+'P2-C6'!H109</f>
        <v>0</v>
      </c>
      <c r="I86" s="48">
        <f>+'P2-C1'!I106+'P2-C2'!I106+'P2-C3'!I106+'P2-C4'!I91+'P2-C5'!I109+'P2-C6'!I109</f>
        <v>0</v>
      </c>
      <c r="J86" s="48">
        <f>+'P2-C1'!J106+'P2-C2'!J106+'P2-C3'!J106+'P2-C4'!J91+'P2-C5'!J109+'P2-C6'!J109</f>
        <v>0</v>
      </c>
      <c r="K86" s="48">
        <f>+'P2-C1'!K106+'P2-C2'!K106+'P2-C3'!K106+'P2-C4'!K91+'P2-C5'!K109+'P2-C6'!K109</f>
        <v>0</v>
      </c>
      <c r="L86" s="48">
        <f>+'P2-C1'!L106+'P2-C2'!L106+'P2-C3'!L106+'P2-C4'!L91+'P2-C5'!L109+'P2-C6'!L109</f>
        <v>0</v>
      </c>
      <c r="M86" s="48">
        <f>+'P2-C1'!M106+'P2-C2'!M106+'P2-C3'!M106+'P2-C4'!M91+'P2-C5'!M109+'P2-C6'!M109</f>
        <v>0</v>
      </c>
      <c r="N86" s="48">
        <f>+'P2-C1'!N106+'P2-C2'!N106+'P2-C3'!N106+'P2-C4'!N91+'P2-C5'!N109+'P2-C6'!N109</f>
        <v>0</v>
      </c>
      <c r="O86" s="48">
        <f>+'P2-C1'!O106+'P2-C2'!O106+'P2-C3'!O106+'P2-C4'!O91+'P2-C5'!O109+'P2-C6'!O109</f>
        <v>0</v>
      </c>
      <c r="P86" s="48">
        <f>+'P2-C1'!P106+'P2-C2'!P106+'P2-C3'!P106+'P2-C4'!P91+'P2-C5'!P109+'P2-C6'!P109</f>
        <v>0</v>
      </c>
      <c r="Q86" s="48">
        <f>+'P2-C1'!Q106+'P2-C2'!Q106+'P2-C3'!Q106+'P2-C4'!Q91+'P2-C5'!Q109+'P2-C6'!Q109</f>
        <v>0</v>
      </c>
      <c r="R86" s="66">
        <f t="shared" ref="R86:R149" si="2">SUM(F86:Q86)</f>
        <v>35000</v>
      </c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</row>
    <row r="87" spans="1:123" s="49" customFormat="1" x14ac:dyDescent="0.25">
      <c r="A87" s="43">
        <v>2000</v>
      </c>
      <c r="B87" s="44"/>
      <c r="C87" s="45">
        <v>2121</v>
      </c>
      <c r="D87" s="46" t="s">
        <v>319</v>
      </c>
      <c r="E87" s="49" t="s">
        <v>981</v>
      </c>
      <c r="F87" s="48">
        <f>+'P2-C1'!F107+'P2-C2'!F107+'P2-C3'!F107+'P2-C4'!F92+'P2-C5'!F110+'P2-C6'!F110</f>
        <v>13900</v>
      </c>
      <c r="G87" s="48">
        <f>+'P2-C1'!G107+'P2-C2'!G107+'P2-C3'!G107+'P2-C4'!G92+'P2-C5'!G110+'P2-C6'!G110</f>
        <v>0</v>
      </c>
      <c r="H87" s="48">
        <f>+'P2-C1'!H107+'P2-C2'!H107+'P2-C3'!H107+'P2-C4'!H92+'P2-C5'!H110+'P2-C6'!H110</f>
        <v>0</v>
      </c>
      <c r="I87" s="48">
        <f>+'P2-C1'!I107+'P2-C2'!I107+'P2-C3'!I107+'P2-C4'!I92+'P2-C5'!I110+'P2-C6'!I110</f>
        <v>0</v>
      </c>
      <c r="J87" s="48">
        <f>+'P2-C1'!J107+'P2-C2'!J107+'P2-C3'!J107+'P2-C4'!J92+'P2-C5'!J110+'P2-C6'!J110</f>
        <v>0</v>
      </c>
      <c r="K87" s="48">
        <f>+'P2-C1'!K107+'P2-C2'!K107+'P2-C3'!K107+'P2-C4'!K92+'P2-C5'!K110+'P2-C6'!K110</f>
        <v>0</v>
      </c>
      <c r="L87" s="48">
        <f>+'P2-C1'!L107+'P2-C2'!L107+'P2-C3'!L107+'P2-C4'!L92+'P2-C5'!L110+'P2-C6'!L110</f>
        <v>0</v>
      </c>
      <c r="M87" s="48">
        <f>+'P2-C1'!M107+'P2-C2'!M107+'P2-C3'!M107+'P2-C4'!M92+'P2-C5'!M110+'P2-C6'!M110</f>
        <v>0</v>
      </c>
      <c r="N87" s="48">
        <f>+'P2-C1'!N107+'P2-C2'!N107+'P2-C3'!N107+'P2-C4'!N92+'P2-C5'!N110+'P2-C6'!N110</f>
        <v>0</v>
      </c>
      <c r="O87" s="48">
        <f>+'P2-C1'!O107+'P2-C2'!O107+'P2-C3'!O107+'P2-C4'!O92+'P2-C5'!O110+'P2-C6'!O110</f>
        <v>0</v>
      </c>
      <c r="P87" s="48">
        <f>+'P2-C1'!P107+'P2-C2'!P107+'P2-C3'!P107+'P2-C4'!P92+'P2-C5'!P110+'P2-C6'!P110</f>
        <v>0</v>
      </c>
      <c r="Q87" s="48">
        <f>+'P2-C1'!Q107+'P2-C2'!Q107+'P2-C3'!Q107+'P2-C4'!Q92+'P2-C5'!Q110+'P2-C6'!Q110</f>
        <v>0</v>
      </c>
      <c r="R87" s="66">
        <f t="shared" si="2"/>
        <v>13900</v>
      </c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</row>
    <row r="88" spans="1:123" s="49" customFormat="1" x14ac:dyDescent="0.25">
      <c r="A88" s="43">
        <v>2000</v>
      </c>
      <c r="B88" s="44"/>
      <c r="C88" s="45">
        <v>2131</v>
      </c>
      <c r="D88" s="46" t="s">
        <v>320</v>
      </c>
      <c r="E88" s="54" t="s">
        <v>229</v>
      </c>
      <c r="F88" s="48">
        <f>+'P2-C1'!F108+'P2-C2'!F108+'P2-C3'!F108+'P2-C4'!F93+'P2-C5'!F111+'P2-C6'!F111</f>
        <v>0</v>
      </c>
      <c r="G88" s="48">
        <f>+'P2-C1'!G108+'P2-C2'!G108+'P2-C3'!G108+'P2-C4'!G93+'P2-C5'!G111+'P2-C6'!G111</f>
        <v>0</v>
      </c>
      <c r="H88" s="48">
        <f>+'P2-C1'!H108+'P2-C2'!H108+'P2-C3'!H108+'P2-C4'!H93+'P2-C5'!H111+'P2-C6'!H111</f>
        <v>0</v>
      </c>
      <c r="I88" s="48">
        <f>+'P2-C1'!I108+'P2-C2'!I108+'P2-C3'!I108+'P2-C4'!I93+'P2-C5'!I111+'P2-C6'!I111</f>
        <v>0</v>
      </c>
      <c r="J88" s="48">
        <f>+'P2-C1'!J108+'P2-C2'!J108+'P2-C3'!J108+'P2-C4'!J93+'P2-C5'!J111+'P2-C6'!J111</f>
        <v>0</v>
      </c>
      <c r="K88" s="48">
        <f>+'P2-C1'!K108+'P2-C2'!K108+'P2-C3'!K108+'P2-C4'!K93+'P2-C5'!K111+'P2-C6'!K111</f>
        <v>0</v>
      </c>
      <c r="L88" s="48">
        <f>+'P2-C1'!L108+'P2-C2'!L108+'P2-C3'!L108+'P2-C4'!L93+'P2-C5'!L111+'P2-C6'!L111</f>
        <v>0</v>
      </c>
      <c r="M88" s="48">
        <f>+'P2-C1'!M108+'P2-C2'!M108+'P2-C3'!M108+'P2-C4'!M93+'P2-C5'!M111+'P2-C6'!M111</f>
        <v>0</v>
      </c>
      <c r="N88" s="48">
        <f>+'P2-C1'!N108+'P2-C2'!N108+'P2-C3'!N108+'P2-C4'!N93+'P2-C5'!N111+'P2-C6'!N111</f>
        <v>0</v>
      </c>
      <c r="O88" s="48">
        <f>+'P2-C1'!O108+'P2-C2'!O108+'P2-C3'!O108+'P2-C4'!O93+'P2-C5'!O111+'P2-C6'!O111</f>
        <v>0</v>
      </c>
      <c r="P88" s="48">
        <f>+'P2-C1'!P108+'P2-C2'!P108+'P2-C3'!P108+'P2-C4'!P93+'P2-C5'!P111+'P2-C6'!P111</f>
        <v>0</v>
      </c>
      <c r="Q88" s="48">
        <f>+'P2-C1'!Q108+'P2-C2'!Q108+'P2-C3'!Q108+'P2-C4'!Q93+'P2-C5'!Q111+'P2-C6'!Q111</f>
        <v>0</v>
      </c>
      <c r="R88" s="66">
        <f t="shared" si="2"/>
        <v>0</v>
      </c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</row>
    <row r="89" spans="1:123" s="49" customFormat="1" x14ac:dyDescent="0.25">
      <c r="A89" s="43">
        <v>2000</v>
      </c>
      <c r="B89" s="44"/>
      <c r="C89" s="45">
        <v>2141</v>
      </c>
      <c r="D89" s="46" t="s">
        <v>321</v>
      </c>
      <c r="E89" s="49" t="s">
        <v>981</v>
      </c>
      <c r="F89" s="48">
        <f>+'P2-C1'!F109+'P2-C2'!F109+'P2-C3'!F109+'P2-C4'!F94+'P2-C5'!F112+'P2-C6'!F112</f>
        <v>15600</v>
      </c>
      <c r="G89" s="48">
        <f>+'P2-C1'!G109+'P2-C2'!G109+'P2-C3'!G109+'P2-C4'!G94+'P2-C5'!G112+'P2-C6'!G112</f>
        <v>0</v>
      </c>
      <c r="H89" s="48">
        <f>+'P2-C1'!H109+'P2-C2'!H109+'P2-C3'!H109+'P2-C4'!H94+'P2-C5'!H112+'P2-C6'!H112</f>
        <v>0</v>
      </c>
      <c r="I89" s="48">
        <f>+'P2-C1'!I109+'P2-C2'!I109+'P2-C3'!I109+'P2-C4'!I94+'P2-C5'!I112+'P2-C6'!I112</f>
        <v>0</v>
      </c>
      <c r="J89" s="48">
        <f>+'P2-C1'!J109+'P2-C2'!J109+'P2-C3'!J109+'P2-C4'!J94+'P2-C5'!J112+'P2-C6'!J112</f>
        <v>0</v>
      </c>
      <c r="K89" s="48">
        <f>+'P2-C1'!K109+'P2-C2'!K109+'P2-C3'!K109+'P2-C4'!K94+'P2-C5'!K112+'P2-C6'!K112</f>
        <v>0</v>
      </c>
      <c r="L89" s="48">
        <f>+'P2-C1'!L109+'P2-C2'!L109+'P2-C3'!L109+'P2-C4'!L94+'P2-C5'!L112+'P2-C6'!L112</f>
        <v>0</v>
      </c>
      <c r="M89" s="48">
        <f>+'P2-C1'!M109+'P2-C2'!M109+'P2-C3'!M109+'P2-C4'!M94+'P2-C5'!M112+'P2-C6'!M112</f>
        <v>0</v>
      </c>
      <c r="N89" s="48">
        <f>+'P2-C1'!N109+'P2-C2'!N109+'P2-C3'!N109+'P2-C4'!N94+'P2-C5'!N112+'P2-C6'!N112</f>
        <v>0</v>
      </c>
      <c r="O89" s="48">
        <f>+'P2-C1'!O109+'P2-C2'!O109+'P2-C3'!O109+'P2-C4'!O94+'P2-C5'!O112+'P2-C6'!O112</f>
        <v>0</v>
      </c>
      <c r="P89" s="48">
        <f>+'P2-C1'!P109+'P2-C2'!P109+'P2-C3'!P109+'P2-C4'!P94+'P2-C5'!P112+'P2-C6'!P112</f>
        <v>0</v>
      </c>
      <c r="Q89" s="48">
        <f>+'P2-C1'!Q109+'P2-C2'!Q109+'P2-C3'!Q109+'P2-C4'!Q94+'P2-C5'!Q112+'P2-C6'!Q112</f>
        <v>0</v>
      </c>
      <c r="R89" s="66">
        <f t="shared" si="2"/>
        <v>15600</v>
      </c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</row>
    <row r="90" spans="1:123" s="49" customFormat="1" x14ac:dyDescent="0.25">
      <c r="A90" s="43">
        <v>2000</v>
      </c>
      <c r="B90" s="44"/>
      <c r="C90" s="45">
        <v>2151</v>
      </c>
      <c r="D90" s="46" t="s">
        <v>322</v>
      </c>
      <c r="E90" s="49" t="s">
        <v>981</v>
      </c>
      <c r="F90" s="48">
        <f>+'P2-C1'!F110+'P2-C2'!F110+'P2-C3'!F110+'P2-C4'!F95+'P2-C5'!F113+'P2-C6'!F113</f>
        <v>15420</v>
      </c>
      <c r="G90" s="48">
        <f>+'P2-C1'!G110+'P2-C2'!G110+'P2-C3'!G110+'P2-C4'!G95+'P2-C5'!G113+'P2-C6'!G113</f>
        <v>0</v>
      </c>
      <c r="H90" s="48">
        <f>+'P2-C1'!H110+'P2-C2'!H110+'P2-C3'!H110+'P2-C4'!H95+'P2-C5'!H113+'P2-C6'!H113</f>
        <v>0</v>
      </c>
      <c r="I90" s="48">
        <f>+'P2-C1'!I110+'P2-C2'!I110+'P2-C3'!I110+'P2-C4'!I95+'P2-C5'!I113+'P2-C6'!I113</f>
        <v>0</v>
      </c>
      <c r="J90" s="48">
        <f>+'P2-C1'!J110+'P2-C2'!J110+'P2-C3'!J110+'P2-C4'!J95+'P2-C5'!J113+'P2-C6'!J113</f>
        <v>0</v>
      </c>
      <c r="K90" s="48">
        <f>+'P2-C1'!K110+'P2-C2'!K110+'P2-C3'!K110+'P2-C4'!K95+'P2-C5'!K113+'P2-C6'!K113</f>
        <v>0</v>
      </c>
      <c r="L90" s="48">
        <f>+'P2-C1'!L110+'P2-C2'!L110+'P2-C3'!L110+'P2-C4'!L95+'P2-C5'!L113+'P2-C6'!L113</f>
        <v>0</v>
      </c>
      <c r="M90" s="48">
        <f>+'P2-C1'!M110+'P2-C2'!M110+'P2-C3'!M110+'P2-C4'!M95+'P2-C5'!M113+'P2-C6'!M113</f>
        <v>0</v>
      </c>
      <c r="N90" s="48">
        <f>+'P2-C1'!N110+'P2-C2'!N110+'P2-C3'!N110+'P2-C4'!N95+'P2-C5'!N113+'P2-C6'!N113</f>
        <v>0</v>
      </c>
      <c r="O90" s="48">
        <f>+'P2-C1'!O110+'P2-C2'!O110+'P2-C3'!O110+'P2-C4'!O95+'P2-C5'!O113+'P2-C6'!O113</f>
        <v>0</v>
      </c>
      <c r="P90" s="48">
        <f>+'P2-C1'!P110+'P2-C2'!P110+'P2-C3'!P110+'P2-C4'!P95+'P2-C5'!P113+'P2-C6'!P113</f>
        <v>0</v>
      </c>
      <c r="Q90" s="48">
        <f>+'P2-C1'!Q110+'P2-C2'!Q110+'P2-C3'!Q110+'P2-C4'!Q95+'P2-C5'!Q113+'P2-C6'!Q113</f>
        <v>0</v>
      </c>
      <c r="R90" s="66">
        <f t="shared" si="2"/>
        <v>15420</v>
      </c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</row>
    <row r="91" spans="1:123" s="49" customFormat="1" x14ac:dyDescent="0.25">
      <c r="A91" s="43">
        <v>2000</v>
      </c>
      <c r="B91" s="44"/>
      <c r="C91" s="45">
        <v>2152</v>
      </c>
      <c r="D91" s="46" t="s">
        <v>323</v>
      </c>
      <c r="E91" s="54" t="s">
        <v>229</v>
      </c>
      <c r="F91" s="48">
        <f>+'P2-C1'!F111+'P2-C2'!F111+'P2-C3'!F111+'P2-C4'!F96+'P2-C5'!F114+'P2-C6'!F114</f>
        <v>0</v>
      </c>
      <c r="G91" s="48">
        <f>+'P2-C1'!G111+'P2-C2'!G111+'P2-C3'!G111+'P2-C4'!G96+'P2-C5'!G114+'P2-C6'!G114</f>
        <v>0</v>
      </c>
      <c r="H91" s="48">
        <f>+'P2-C1'!H111+'P2-C2'!H111+'P2-C3'!H111+'P2-C4'!H96+'P2-C5'!H114+'P2-C6'!H114</f>
        <v>0</v>
      </c>
      <c r="I91" s="48">
        <f>+'P2-C1'!I111+'P2-C2'!I111+'P2-C3'!I111+'P2-C4'!I96+'P2-C5'!I114+'P2-C6'!I114</f>
        <v>0</v>
      </c>
      <c r="J91" s="48">
        <f>+'P2-C1'!J111+'P2-C2'!J111+'P2-C3'!J111+'P2-C4'!J96+'P2-C5'!J114+'P2-C6'!J114</f>
        <v>0</v>
      </c>
      <c r="K91" s="48">
        <f>+'P2-C1'!K111+'P2-C2'!K111+'P2-C3'!K111+'P2-C4'!K96+'P2-C5'!K114+'P2-C6'!K114</f>
        <v>0</v>
      </c>
      <c r="L91" s="48">
        <f>+'P2-C1'!L111+'P2-C2'!L111+'P2-C3'!L111+'P2-C4'!L96+'P2-C5'!L114+'P2-C6'!L114</f>
        <v>0</v>
      </c>
      <c r="M91" s="48">
        <f>+'P2-C1'!M111+'P2-C2'!M111+'P2-C3'!M111+'P2-C4'!M96+'P2-C5'!M114+'P2-C6'!M114</f>
        <v>0</v>
      </c>
      <c r="N91" s="48">
        <f>+'P2-C1'!N111+'P2-C2'!N111+'P2-C3'!N111+'P2-C4'!N96+'P2-C5'!N114+'P2-C6'!N114</f>
        <v>0</v>
      </c>
      <c r="O91" s="48">
        <f>+'P2-C1'!O111+'P2-C2'!O111+'P2-C3'!O111+'P2-C4'!O96+'P2-C5'!O114+'P2-C6'!O114</f>
        <v>0</v>
      </c>
      <c r="P91" s="48">
        <f>+'P2-C1'!P111+'P2-C2'!P111+'P2-C3'!P111+'P2-C4'!P96+'P2-C5'!P114+'P2-C6'!P114</f>
        <v>0</v>
      </c>
      <c r="Q91" s="48">
        <f>+'P2-C1'!Q111+'P2-C2'!Q111+'P2-C3'!Q111+'P2-C4'!Q96+'P2-C5'!Q114+'P2-C6'!Q114</f>
        <v>0</v>
      </c>
      <c r="R91" s="66">
        <f t="shared" si="2"/>
        <v>0</v>
      </c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</row>
    <row r="92" spans="1:123" s="49" customFormat="1" x14ac:dyDescent="0.25">
      <c r="A92" s="43">
        <v>2000</v>
      </c>
      <c r="B92" s="44"/>
      <c r="C92" s="45">
        <v>2153</v>
      </c>
      <c r="D92" s="46" t="s">
        <v>324</v>
      </c>
      <c r="E92" s="54" t="s">
        <v>229</v>
      </c>
      <c r="F92" s="48">
        <f>+'P2-C1'!F112+'P2-C2'!F112+'P2-C3'!F112+'P2-C4'!F97+'P2-C5'!F115+'P2-C6'!F115</f>
        <v>0</v>
      </c>
      <c r="G92" s="48">
        <f>+'P2-C1'!G112+'P2-C2'!G112+'P2-C3'!G112+'P2-C4'!G97+'P2-C5'!G115+'P2-C6'!G115</f>
        <v>0</v>
      </c>
      <c r="H92" s="48">
        <f>+'P2-C1'!H112+'P2-C2'!H112+'P2-C3'!H112+'P2-C4'!H97+'P2-C5'!H115+'P2-C6'!H115</f>
        <v>0</v>
      </c>
      <c r="I92" s="48">
        <f>+'P2-C1'!I112+'P2-C2'!I112+'P2-C3'!I112+'P2-C4'!I97+'P2-C5'!I115+'P2-C6'!I115</f>
        <v>0</v>
      </c>
      <c r="J92" s="48">
        <f>+'P2-C1'!J112+'P2-C2'!J112+'P2-C3'!J112+'P2-C4'!J97+'P2-C5'!J115+'P2-C6'!J115</f>
        <v>0</v>
      </c>
      <c r="K92" s="48">
        <f>+'P2-C1'!K112+'P2-C2'!K112+'P2-C3'!K112+'P2-C4'!K97+'P2-C5'!K115+'P2-C6'!K115</f>
        <v>0</v>
      </c>
      <c r="L92" s="48">
        <f>+'P2-C1'!L112+'P2-C2'!L112+'P2-C3'!L112+'P2-C4'!L97+'P2-C5'!L115+'P2-C6'!L115</f>
        <v>0</v>
      </c>
      <c r="M92" s="48">
        <f>+'P2-C1'!M112+'P2-C2'!M112+'P2-C3'!M112+'P2-C4'!M97+'P2-C5'!M115+'P2-C6'!M115</f>
        <v>0</v>
      </c>
      <c r="N92" s="48">
        <f>+'P2-C1'!N112+'P2-C2'!N112+'P2-C3'!N112+'P2-C4'!N97+'P2-C5'!N115+'P2-C6'!N115</f>
        <v>0</v>
      </c>
      <c r="O92" s="48">
        <f>+'P2-C1'!O112+'P2-C2'!O112+'P2-C3'!O112+'P2-C4'!O97+'P2-C5'!O115+'P2-C6'!O115</f>
        <v>0</v>
      </c>
      <c r="P92" s="48">
        <f>+'P2-C1'!P112+'P2-C2'!P112+'P2-C3'!P112+'P2-C4'!P97+'P2-C5'!P115+'P2-C6'!P115</f>
        <v>0</v>
      </c>
      <c r="Q92" s="48">
        <f>+'P2-C1'!Q112+'P2-C2'!Q112+'P2-C3'!Q112+'P2-C4'!Q97+'P2-C5'!Q115+'P2-C6'!Q115</f>
        <v>0</v>
      </c>
      <c r="R92" s="66">
        <f t="shared" si="2"/>
        <v>0</v>
      </c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</row>
    <row r="93" spans="1:123" s="49" customFormat="1" x14ac:dyDescent="0.25">
      <c r="A93" s="43">
        <v>2000</v>
      </c>
      <c r="B93" s="44"/>
      <c r="C93" s="45">
        <v>2154</v>
      </c>
      <c r="D93" s="46" t="s">
        <v>325</v>
      </c>
      <c r="E93" s="54" t="s">
        <v>229</v>
      </c>
      <c r="F93" s="48">
        <f>+'P2-C1'!F113+'P2-C2'!F113+'P2-C3'!F113+'P2-C4'!F98+'P2-C5'!F116+'P2-C6'!F116</f>
        <v>0</v>
      </c>
      <c r="G93" s="48">
        <f>+'P2-C1'!G113+'P2-C2'!G113+'P2-C3'!G113+'P2-C4'!G98+'P2-C5'!G116+'P2-C6'!G116</f>
        <v>0</v>
      </c>
      <c r="H93" s="48">
        <f>+'P2-C1'!H113+'P2-C2'!H113+'P2-C3'!H113+'P2-C4'!H98+'P2-C5'!H116+'P2-C6'!H116</f>
        <v>0</v>
      </c>
      <c r="I93" s="48">
        <f>+'P2-C1'!I113+'P2-C2'!I113+'P2-C3'!I113+'P2-C4'!I98+'P2-C5'!I116+'P2-C6'!I116</f>
        <v>0</v>
      </c>
      <c r="J93" s="48">
        <f>+'P2-C1'!J113+'P2-C2'!J113+'P2-C3'!J113+'P2-C4'!J98+'P2-C5'!J116+'P2-C6'!J116</f>
        <v>0</v>
      </c>
      <c r="K93" s="48">
        <f>+'P2-C1'!K113+'P2-C2'!K113+'P2-C3'!K113+'P2-C4'!K98+'P2-C5'!K116+'P2-C6'!K116</f>
        <v>0</v>
      </c>
      <c r="L93" s="48">
        <f>+'P2-C1'!L113+'P2-C2'!L113+'P2-C3'!L113+'P2-C4'!L98+'P2-C5'!L116+'P2-C6'!L116</f>
        <v>0</v>
      </c>
      <c r="M93" s="48">
        <f>+'P2-C1'!M113+'P2-C2'!M113+'P2-C3'!M113+'P2-C4'!M98+'P2-C5'!M116+'P2-C6'!M116</f>
        <v>0</v>
      </c>
      <c r="N93" s="48">
        <f>+'P2-C1'!N113+'P2-C2'!N113+'P2-C3'!N113+'P2-C4'!N98+'P2-C5'!N116+'P2-C6'!N116</f>
        <v>0</v>
      </c>
      <c r="O93" s="48">
        <f>+'P2-C1'!O113+'P2-C2'!O113+'P2-C3'!O113+'P2-C4'!O98+'P2-C5'!O116+'P2-C6'!O116</f>
        <v>0</v>
      </c>
      <c r="P93" s="48">
        <f>+'P2-C1'!P113+'P2-C2'!P113+'P2-C3'!P113+'P2-C4'!P98+'P2-C5'!P116+'P2-C6'!P116</f>
        <v>0</v>
      </c>
      <c r="Q93" s="48">
        <f>+'P2-C1'!Q113+'P2-C2'!Q113+'P2-C3'!Q113+'P2-C4'!Q98+'P2-C5'!Q116+'P2-C6'!Q116</f>
        <v>0</v>
      </c>
      <c r="R93" s="66">
        <f t="shared" si="2"/>
        <v>0</v>
      </c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</row>
    <row r="94" spans="1:123" s="49" customFormat="1" x14ac:dyDescent="0.25">
      <c r="A94" s="43">
        <v>2000</v>
      </c>
      <c r="B94" s="44"/>
      <c r="C94" s="45">
        <v>2161</v>
      </c>
      <c r="D94" s="46" t="s">
        <v>326</v>
      </c>
      <c r="E94" s="49" t="s">
        <v>981</v>
      </c>
      <c r="F94" s="48">
        <f>+'P2-C1'!F114+'P2-C2'!F114+'P2-C3'!F114+'P2-C4'!F99+'P2-C5'!F117+'P2-C6'!F117</f>
        <v>15000</v>
      </c>
      <c r="G94" s="48">
        <f>+'P2-C1'!G114+'P2-C2'!G114+'P2-C3'!G114+'P2-C4'!G99+'P2-C5'!G117+'P2-C6'!G117</f>
        <v>0</v>
      </c>
      <c r="H94" s="48">
        <f>+'P2-C1'!H114+'P2-C2'!H114+'P2-C3'!H114+'P2-C4'!H99+'P2-C5'!H117+'P2-C6'!H117</f>
        <v>0</v>
      </c>
      <c r="I94" s="48">
        <f>+'P2-C1'!I114+'P2-C2'!I114+'P2-C3'!I114+'P2-C4'!I99+'P2-C5'!I117+'P2-C6'!I117</f>
        <v>0</v>
      </c>
      <c r="J94" s="48">
        <f>+'P2-C1'!J114+'P2-C2'!J114+'P2-C3'!J114+'P2-C4'!J99+'P2-C5'!J117+'P2-C6'!J117</f>
        <v>0</v>
      </c>
      <c r="K94" s="48">
        <f>+'P2-C1'!K114+'P2-C2'!K114+'P2-C3'!K114+'P2-C4'!K99+'P2-C5'!K117+'P2-C6'!K117</f>
        <v>0</v>
      </c>
      <c r="L94" s="48">
        <f>+'P2-C1'!L114+'P2-C2'!L114+'P2-C3'!L114+'P2-C4'!L99+'P2-C5'!L117+'P2-C6'!L117</f>
        <v>0</v>
      </c>
      <c r="M94" s="48">
        <f>+'P2-C1'!M114+'P2-C2'!M114+'P2-C3'!M114+'P2-C4'!M99+'P2-C5'!M117+'P2-C6'!M117</f>
        <v>0</v>
      </c>
      <c r="N94" s="48">
        <f>+'P2-C1'!N114+'P2-C2'!N114+'P2-C3'!N114+'P2-C4'!N99+'P2-C5'!N117+'P2-C6'!N117</f>
        <v>0</v>
      </c>
      <c r="O94" s="48">
        <f>+'P2-C1'!O114+'P2-C2'!O114+'P2-C3'!O114+'P2-C4'!O99+'P2-C5'!O117+'P2-C6'!O117</f>
        <v>0</v>
      </c>
      <c r="P94" s="48">
        <f>+'P2-C1'!P114+'P2-C2'!P114+'P2-C3'!P114+'P2-C4'!P99+'P2-C5'!P117+'P2-C6'!P117</f>
        <v>0</v>
      </c>
      <c r="Q94" s="48">
        <f>+'P2-C1'!Q114+'P2-C2'!Q114+'P2-C3'!Q114+'P2-C4'!Q99+'P2-C5'!Q117+'P2-C6'!Q117</f>
        <v>0</v>
      </c>
      <c r="R94" s="66">
        <f t="shared" si="2"/>
        <v>15000</v>
      </c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</row>
    <row r="95" spans="1:123" s="49" customFormat="1" x14ac:dyDescent="0.25">
      <c r="A95" s="43">
        <v>2000</v>
      </c>
      <c r="B95" s="44"/>
      <c r="C95" s="45">
        <v>2171</v>
      </c>
      <c r="D95" s="46" t="s">
        <v>327</v>
      </c>
      <c r="E95" s="54" t="s">
        <v>229</v>
      </c>
      <c r="F95" s="48">
        <f>+'P2-C1'!F115+'P2-C2'!F115+'P2-C3'!F115+'P2-C4'!F100+'P2-C5'!F118+'P2-C6'!F118</f>
        <v>0</v>
      </c>
      <c r="G95" s="48">
        <f>+'P2-C1'!G115+'P2-C2'!G115+'P2-C3'!G115+'P2-C4'!G100+'P2-C5'!G118+'P2-C6'!G118</f>
        <v>0</v>
      </c>
      <c r="H95" s="48">
        <f>+'P2-C1'!H115+'P2-C2'!H115+'P2-C3'!H115+'P2-C4'!H100+'P2-C5'!H118+'P2-C6'!H118</f>
        <v>0</v>
      </c>
      <c r="I95" s="48">
        <f>+'P2-C1'!I115+'P2-C2'!I115+'P2-C3'!I115+'P2-C4'!I100+'P2-C5'!I118+'P2-C6'!I118</f>
        <v>0</v>
      </c>
      <c r="J95" s="48">
        <f>+'P2-C1'!J115+'P2-C2'!J115+'P2-C3'!J115+'P2-C4'!J100+'P2-C5'!J118+'P2-C6'!J118</f>
        <v>0</v>
      </c>
      <c r="K95" s="48">
        <f>+'P2-C1'!K115+'P2-C2'!K115+'P2-C3'!K115+'P2-C4'!K100+'P2-C5'!K118+'P2-C6'!K118</f>
        <v>0</v>
      </c>
      <c r="L95" s="48">
        <f>+'P2-C1'!L115+'P2-C2'!L115+'P2-C3'!L115+'P2-C4'!L100+'P2-C5'!L118+'P2-C6'!L118</f>
        <v>0</v>
      </c>
      <c r="M95" s="48">
        <f>+'P2-C1'!M115+'P2-C2'!M115+'P2-C3'!M115+'P2-C4'!M100+'P2-C5'!M118+'P2-C6'!M118</f>
        <v>0</v>
      </c>
      <c r="N95" s="48">
        <f>+'P2-C1'!N115+'P2-C2'!N115+'P2-C3'!N115+'P2-C4'!N100+'P2-C5'!N118+'P2-C6'!N118</f>
        <v>0</v>
      </c>
      <c r="O95" s="48">
        <f>+'P2-C1'!O115+'P2-C2'!O115+'P2-C3'!O115+'P2-C4'!O100+'P2-C5'!O118+'P2-C6'!O118</f>
        <v>0</v>
      </c>
      <c r="P95" s="48">
        <f>+'P2-C1'!P115+'P2-C2'!P115+'P2-C3'!P115+'P2-C4'!P100+'P2-C5'!P118+'P2-C6'!P118</f>
        <v>0</v>
      </c>
      <c r="Q95" s="48">
        <f>+'P2-C1'!Q115+'P2-C2'!Q115+'P2-C3'!Q115+'P2-C4'!Q100+'P2-C5'!Q118+'P2-C6'!Q118</f>
        <v>0</v>
      </c>
      <c r="R95" s="66">
        <f t="shared" si="2"/>
        <v>0</v>
      </c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</row>
    <row r="96" spans="1:123" s="49" customFormat="1" x14ac:dyDescent="0.25">
      <c r="A96" s="43">
        <v>2000</v>
      </c>
      <c r="B96" s="44"/>
      <c r="C96" s="45">
        <v>2181</v>
      </c>
      <c r="D96" s="46" t="s">
        <v>328</v>
      </c>
      <c r="E96" s="54" t="s">
        <v>229</v>
      </c>
      <c r="F96" s="48">
        <f>+'P2-C1'!F116+'P2-C2'!F116+'P2-C3'!F116+'P2-C4'!F101+'P2-C5'!F119+'P2-C6'!F119</f>
        <v>0</v>
      </c>
      <c r="G96" s="48">
        <f>+'P2-C1'!G116+'P2-C2'!G116+'P2-C3'!G116+'P2-C4'!G101+'P2-C5'!G119+'P2-C6'!G119</f>
        <v>0</v>
      </c>
      <c r="H96" s="48">
        <f>+'P2-C1'!H116+'P2-C2'!H116+'P2-C3'!H116+'P2-C4'!H101+'P2-C5'!H119+'P2-C6'!H119</f>
        <v>0</v>
      </c>
      <c r="I96" s="48">
        <f>+'P2-C1'!I116+'P2-C2'!I116+'P2-C3'!I116+'P2-C4'!I101+'P2-C5'!I119+'P2-C6'!I119</f>
        <v>0</v>
      </c>
      <c r="J96" s="48">
        <f>+'P2-C1'!J116+'P2-C2'!J116+'P2-C3'!J116+'P2-C4'!J101+'P2-C5'!J119+'P2-C6'!J119</f>
        <v>0</v>
      </c>
      <c r="K96" s="48">
        <f>+'P2-C1'!K116+'P2-C2'!K116+'P2-C3'!K116+'P2-C4'!K101+'P2-C5'!K119+'P2-C6'!K119</f>
        <v>0</v>
      </c>
      <c r="L96" s="48">
        <f>+'P2-C1'!L116+'P2-C2'!L116+'P2-C3'!L116+'P2-C4'!L101+'P2-C5'!L119+'P2-C6'!L119</f>
        <v>0</v>
      </c>
      <c r="M96" s="48">
        <f>+'P2-C1'!M116+'P2-C2'!M116+'P2-C3'!M116+'P2-C4'!M101+'P2-C5'!M119+'P2-C6'!M119</f>
        <v>0</v>
      </c>
      <c r="N96" s="48">
        <f>+'P2-C1'!N116+'P2-C2'!N116+'P2-C3'!N116+'P2-C4'!N101+'P2-C5'!N119+'P2-C6'!N119</f>
        <v>0</v>
      </c>
      <c r="O96" s="48">
        <f>+'P2-C1'!O116+'P2-C2'!O116+'P2-C3'!O116+'P2-C4'!O101+'P2-C5'!O119+'P2-C6'!O119</f>
        <v>0</v>
      </c>
      <c r="P96" s="48">
        <f>+'P2-C1'!P116+'P2-C2'!P116+'P2-C3'!P116+'P2-C4'!P101+'P2-C5'!P119+'P2-C6'!P119</f>
        <v>0</v>
      </c>
      <c r="Q96" s="48">
        <f>+'P2-C1'!Q116+'P2-C2'!Q116+'P2-C3'!Q116+'P2-C4'!Q101+'P2-C5'!Q119+'P2-C6'!Q119</f>
        <v>0</v>
      </c>
      <c r="R96" s="66">
        <f t="shared" si="2"/>
        <v>0</v>
      </c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</row>
    <row r="97" spans="1:123" s="49" customFormat="1" x14ac:dyDescent="0.25">
      <c r="A97" s="43">
        <v>2000</v>
      </c>
      <c r="B97" s="44"/>
      <c r="C97" s="45">
        <v>2211</v>
      </c>
      <c r="D97" s="46" t="s">
        <v>329</v>
      </c>
      <c r="E97" s="49" t="s">
        <v>981</v>
      </c>
      <c r="F97" s="48">
        <f>+'P2-C1'!F117+'P2-C2'!F117+'P2-C3'!F117+'P2-C4'!F102+'P2-C5'!F120+'P2-C6'!F120</f>
        <v>32200</v>
      </c>
      <c r="G97" s="48">
        <f>+'P2-C1'!G117+'P2-C2'!G117+'P2-C3'!G117+'P2-C4'!G102+'P2-C5'!G120+'P2-C6'!G120</f>
        <v>0</v>
      </c>
      <c r="H97" s="48">
        <f>+'P2-C1'!H117+'P2-C2'!H117+'P2-C3'!H117+'P2-C4'!H102+'P2-C5'!H120+'P2-C6'!H120</f>
        <v>0</v>
      </c>
      <c r="I97" s="48">
        <f>+'P2-C1'!I117+'P2-C2'!I117+'P2-C3'!I117+'P2-C4'!I102+'P2-C5'!I120+'P2-C6'!I120</f>
        <v>0</v>
      </c>
      <c r="J97" s="48">
        <f>+'P2-C1'!J117+'P2-C2'!J117+'P2-C3'!J117+'P2-C4'!J102+'P2-C5'!J120+'P2-C6'!J120</f>
        <v>0</v>
      </c>
      <c r="K97" s="48">
        <f>+'P2-C1'!K117+'P2-C2'!K117+'P2-C3'!K117+'P2-C4'!K102+'P2-C5'!K120+'P2-C6'!K120</f>
        <v>0</v>
      </c>
      <c r="L97" s="48">
        <f>+'P2-C1'!L117+'P2-C2'!L117+'P2-C3'!L117+'P2-C4'!L102+'P2-C5'!L120+'P2-C6'!L120</f>
        <v>0</v>
      </c>
      <c r="M97" s="48">
        <f>+'P2-C1'!M117+'P2-C2'!M117+'P2-C3'!M117+'P2-C4'!M102+'P2-C5'!M120+'P2-C6'!M120</f>
        <v>0</v>
      </c>
      <c r="N97" s="48">
        <f>+'P2-C1'!N117+'P2-C2'!N117+'P2-C3'!N117+'P2-C4'!N102+'P2-C5'!N120+'P2-C6'!N120</f>
        <v>0</v>
      </c>
      <c r="O97" s="48">
        <f>+'P2-C1'!O117+'P2-C2'!O117+'P2-C3'!O117+'P2-C4'!O102+'P2-C5'!O120+'P2-C6'!O120</f>
        <v>0</v>
      </c>
      <c r="P97" s="48">
        <f>+'P2-C1'!P117+'P2-C2'!P117+'P2-C3'!P117+'P2-C4'!P102+'P2-C5'!P120+'P2-C6'!P120</f>
        <v>0</v>
      </c>
      <c r="Q97" s="48">
        <f>+'P2-C1'!Q117+'P2-C2'!Q117+'P2-C3'!Q117+'P2-C4'!Q102+'P2-C5'!Q120+'P2-C6'!Q120</f>
        <v>0</v>
      </c>
      <c r="R97" s="66">
        <f t="shared" si="2"/>
        <v>32200</v>
      </c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</row>
    <row r="98" spans="1:123" s="49" customFormat="1" x14ac:dyDescent="0.25">
      <c r="A98" s="43">
        <v>2000</v>
      </c>
      <c r="B98" s="44"/>
      <c r="C98" s="45">
        <v>2221</v>
      </c>
      <c r="D98" s="46" t="s">
        <v>330</v>
      </c>
      <c r="E98" s="54" t="s">
        <v>229</v>
      </c>
      <c r="F98" s="48">
        <f>+'P2-C1'!F118+'P2-C2'!F118+'P2-C3'!F118+'P2-C4'!F103+'P2-C5'!F121+'P2-C6'!F121</f>
        <v>0</v>
      </c>
      <c r="G98" s="48">
        <f>+'P2-C1'!G118+'P2-C2'!G118+'P2-C3'!G118+'P2-C4'!G103+'P2-C5'!G121+'P2-C6'!G121</f>
        <v>0</v>
      </c>
      <c r="H98" s="48">
        <f>+'P2-C1'!H118+'P2-C2'!H118+'P2-C3'!H118+'P2-C4'!H103+'P2-C5'!H121+'P2-C6'!H121</f>
        <v>0</v>
      </c>
      <c r="I98" s="48">
        <f>+'P2-C1'!I118+'P2-C2'!I118+'P2-C3'!I118+'P2-C4'!I103+'P2-C5'!I121+'P2-C6'!I121</f>
        <v>0</v>
      </c>
      <c r="J98" s="48">
        <f>+'P2-C1'!J118+'P2-C2'!J118+'P2-C3'!J118+'P2-C4'!J103+'P2-C5'!J121+'P2-C6'!J121</f>
        <v>0</v>
      </c>
      <c r="K98" s="48">
        <f>+'P2-C1'!K118+'P2-C2'!K118+'P2-C3'!K118+'P2-C4'!K103+'P2-C5'!K121+'P2-C6'!K121</f>
        <v>0</v>
      </c>
      <c r="L98" s="48">
        <f>+'P2-C1'!L118+'P2-C2'!L118+'P2-C3'!L118+'P2-C4'!L103+'P2-C5'!L121+'P2-C6'!L121</f>
        <v>0</v>
      </c>
      <c r="M98" s="48">
        <f>+'P2-C1'!M118+'P2-C2'!M118+'P2-C3'!M118+'P2-C4'!M103+'P2-C5'!M121+'P2-C6'!M121</f>
        <v>0</v>
      </c>
      <c r="N98" s="48">
        <f>+'P2-C1'!N118+'P2-C2'!N118+'P2-C3'!N118+'P2-C4'!N103+'P2-C5'!N121+'P2-C6'!N121</f>
        <v>0</v>
      </c>
      <c r="O98" s="48">
        <f>+'P2-C1'!O118+'P2-C2'!O118+'P2-C3'!O118+'P2-C4'!O103+'P2-C5'!O121+'P2-C6'!O121</f>
        <v>0</v>
      </c>
      <c r="P98" s="48">
        <f>+'P2-C1'!P118+'P2-C2'!P118+'P2-C3'!P118+'P2-C4'!P103+'P2-C5'!P121+'P2-C6'!P121</f>
        <v>0</v>
      </c>
      <c r="Q98" s="48">
        <f>+'P2-C1'!Q118+'P2-C2'!Q118+'P2-C3'!Q118+'P2-C4'!Q103+'P2-C5'!Q121+'P2-C6'!Q121</f>
        <v>0</v>
      </c>
      <c r="R98" s="66">
        <f t="shared" si="2"/>
        <v>0</v>
      </c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</row>
    <row r="99" spans="1:123" s="49" customFormat="1" x14ac:dyDescent="0.25">
      <c r="A99" s="43">
        <v>2000</v>
      </c>
      <c r="B99" s="44"/>
      <c r="C99" s="45">
        <v>2231</v>
      </c>
      <c r="D99" s="46" t="s">
        <v>331</v>
      </c>
      <c r="E99" s="54" t="s">
        <v>229</v>
      </c>
      <c r="F99" s="48">
        <f>+'P2-C1'!F119+'P2-C2'!F119+'P2-C3'!F119+'P2-C4'!F104+'P2-C5'!F122+'P2-C6'!F122</f>
        <v>0</v>
      </c>
      <c r="G99" s="48">
        <f>+'P2-C1'!G119+'P2-C2'!G119+'P2-C3'!G119+'P2-C4'!G104+'P2-C5'!G122+'P2-C6'!G122</f>
        <v>0</v>
      </c>
      <c r="H99" s="48">
        <f>+'P2-C1'!H119+'P2-C2'!H119+'P2-C3'!H119+'P2-C4'!H104+'P2-C5'!H122+'P2-C6'!H122</f>
        <v>0</v>
      </c>
      <c r="I99" s="48">
        <f>+'P2-C1'!I119+'P2-C2'!I119+'P2-C3'!I119+'P2-C4'!I104+'P2-C5'!I122+'P2-C6'!I122</f>
        <v>0</v>
      </c>
      <c r="J99" s="48">
        <f>+'P2-C1'!J119+'P2-C2'!J119+'P2-C3'!J119+'P2-C4'!J104+'P2-C5'!J122+'P2-C6'!J122</f>
        <v>0</v>
      </c>
      <c r="K99" s="48">
        <f>+'P2-C1'!K119+'P2-C2'!K119+'P2-C3'!K119+'P2-C4'!K104+'P2-C5'!K122+'P2-C6'!K122</f>
        <v>0</v>
      </c>
      <c r="L99" s="48">
        <f>+'P2-C1'!L119+'P2-C2'!L119+'P2-C3'!L119+'P2-C4'!L104+'P2-C5'!L122+'P2-C6'!L122</f>
        <v>0</v>
      </c>
      <c r="M99" s="48">
        <f>+'P2-C1'!M119+'P2-C2'!M119+'P2-C3'!M119+'P2-C4'!M104+'P2-C5'!M122+'P2-C6'!M122</f>
        <v>0</v>
      </c>
      <c r="N99" s="48">
        <f>+'P2-C1'!N119+'P2-C2'!N119+'P2-C3'!N119+'P2-C4'!N104+'P2-C5'!N122+'P2-C6'!N122</f>
        <v>0</v>
      </c>
      <c r="O99" s="48">
        <f>+'P2-C1'!O119+'P2-C2'!O119+'P2-C3'!O119+'P2-C4'!O104+'P2-C5'!O122+'P2-C6'!O122</f>
        <v>0</v>
      </c>
      <c r="P99" s="48">
        <f>+'P2-C1'!P119+'P2-C2'!P119+'P2-C3'!P119+'P2-C4'!P104+'P2-C5'!P122+'P2-C6'!P122</f>
        <v>0</v>
      </c>
      <c r="Q99" s="48">
        <f>+'P2-C1'!Q119+'P2-C2'!Q119+'P2-C3'!Q119+'P2-C4'!Q104+'P2-C5'!Q122+'P2-C6'!Q122</f>
        <v>0</v>
      </c>
      <c r="R99" s="66">
        <f t="shared" si="2"/>
        <v>0</v>
      </c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</row>
    <row r="100" spans="1:123" s="49" customFormat="1" x14ac:dyDescent="0.25">
      <c r="A100" s="43">
        <v>2000</v>
      </c>
      <c r="B100" s="44"/>
      <c r="C100" s="45">
        <v>2311</v>
      </c>
      <c r="D100" s="46" t="s">
        <v>332</v>
      </c>
      <c r="E100" s="54" t="s">
        <v>229</v>
      </c>
      <c r="F100" s="48">
        <f>+'P2-C1'!F120+'P2-C2'!F120+'P2-C3'!F120+'P2-C4'!F105+'P2-C5'!F123+'P2-C6'!F123</f>
        <v>0</v>
      </c>
      <c r="G100" s="48">
        <f>+'P2-C1'!G120+'P2-C2'!G120+'P2-C3'!G120+'P2-C4'!G105+'P2-C5'!G123+'P2-C6'!G123</f>
        <v>0</v>
      </c>
      <c r="H100" s="48">
        <f>+'P2-C1'!H120+'P2-C2'!H120+'P2-C3'!H120+'P2-C4'!H105+'P2-C5'!H123+'P2-C6'!H123</f>
        <v>0</v>
      </c>
      <c r="I100" s="48">
        <f>+'P2-C1'!I120+'P2-C2'!I120+'P2-C3'!I120+'P2-C4'!I105+'P2-C5'!I123+'P2-C6'!I123</f>
        <v>0</v>
      </c>
      <c r="J100" s="48">
        <f>+'P2-C1'!J120+'P2-C2'!J120+'P2-C3'!J120+'P2-C4'!J105+'P2-C5'!J123+'P2-C6'!J123</f>
        <v>0</v>
      </c>
      <c r="K100" s="48">
        <f>+'P2-C1'!K120+'P2-C2'!K120+'P2-C3'!K120+'P2-C4'!K105+'P2-C5'!K123+'P2-C6'!K123</f>
        <v>0</v>
      </c>
      <c r="L100" s="48">
        <f>+'P2-C1'!L120+'P2-C2'!L120+'P2-C3'!L120+'P2-C4'!L105+'P2-C5'!L123+'P2-C6'!L123</f>
        <v>0</v>
      </c>
      <c r="M100" s="48">
        <f>+'P2-C1'!M120+'P2-C2'!M120+'P2-C3'!M120+'P2-C4'!M105+'P2-C5'!M123+'P2-C6'!M123</f>
        <v>0</v>
      </c>
      <c r="N100" s="48">
        <f>+'P2-C1'!N120+'P2-C2'!N120+'P2-C3'!N120+'P2-C4'!N105+'P2-C5'!N123+'P2-C6'!N123</f>
        <v>0</v>
      </c>
      <c r="O100" s="48">
        <f>+'P2-C1'!O120+'P2-C2'!O120+'P2-C3'!O120+'P2-C4'!O105+'P2-C5'!O123+'P2-C6'!O123</f>
        <v>0</v>
      </c>
      <c r="P100" s="48">
        <f>+'P2-C1'!P120+'P2-C2'!P120+'P2-C3'!P120+'P2-C4'!P105+'P2-C5'!P123+'P2-C6'!P123</f>
        <v>0</v>
      </c>
      <c r="Q100" s="48">
        <f>+'P2-C1'!Q120+'P2-C2'!Q120+'P2-C3'!Q120+'P2-C4'!Q105+'P2-C5'!Q123+'P2-C6'!Q123</f>
        <v>0</v>
      </c>
      <c r="R100" s="66">
        <f t="shared" si="2"/>
        <v>0</v>
      </c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</row>
    <row r="101" spans="1:123" s="49" customFormat="1" x14ac:dyDescent="0.25">
      <c r="A101" s="43">
        <v>2000</v>
      </c>
      <c r="B101" s="44"/>
      <c r="C101" s="45">
        <v>2321</v>
      </c>
      <c r="D101" s="46" t="s">
        <v>333</v>
      </c>
      <c r="E101" s="54" t="s">
        <v>229</v>
      </c>
      <c r="F101" s="48">
        <f>+'P2-C1'!F121+'P2-C2'!F121+'P2-C3'!F121+'P2-C4'!F106+'P2-C5'!F124+'P2-C6'!F124</f>
        <v>0</v>
      </c>
      <c r="G101" s="48">
        <f>+'P2-C1'!G121+'P2-C2'!G121+'P2-C3'!G121+'P2-C4'!G106+'P2-C5'!G124+'P2-C6'!G124</f>
        <v>0</v>
      </c>
      <c r="H101" s="48">
        <f>+'P2-C1'!H121+'P2-C2'!H121+'P2-C3'!H121+'P2-C4'!H106+'P2-C5'!H124+'P2-C6'!H124</f>
        <v>0</v>
      </c>
      <c r="I101" s="48">
        <f>+'P2-C1'!I121+'P2-C2'!I121+'P2-C3'!I121+'P2-C4'!I106+'P2-C5'!I124+'P2-C6'!I124</f>
        <v>0</v>
      </c>
      <c r="J101" s="48">
        <f>+'P2-C1'!J121+'P2-C2'!J121+'P2-C3'!J121+'P2-C4'!J106+'P2-C5'!J124+'P2-C6'!J124</f>
        <v>0</v>
      </c>
      <c r="K101" s="48">
        <f>+'P2-C1'!K121+'P2-C2'!K121+'P2-C3'!K121+'P2-C4'!K106+'P2-C5'!K124+'P2-C6'!K124</f>
        <v>0</v>
      </c>
      <c r="L101" s="48">
        <f>+'P2-C1'!L121+'P2-C2'!L121+'P2-C3'!L121+'P2-C4'!L106+'P2-C5'!L124+'P2-C6'!L124</f>
        <v>0</v>
      </c>
      <c r="M101" s="48">
        <f>+'P2-C1'!M121+'P2-C2'!M121+'P2-C3'!M121+'P2-C4'!M106+'P2-C5'!M124+'P2-C6'!M124</f>
        <v>0</v>
      </c>
      <c r="N101" s="48">
        <f>+'P2-C1'!N121+'P2-C2'!N121+'P2-C3'!N121+'P2-C4'!N106+'P2-C5'!N124+'P2-C6'!N124</f>
        <v>0</v>
      </c>
      <c r="O101" s="48">
        <f>+'P2-C1'!O121+'P2-C2'!O121+'P2-C3'!O121+'P2-C4'!O106+'P2-C5'!O124+'P2-C6'!O124</f>
        <v>0</v>
      </c>
      <c r="P101" s="48">
        <f>+'P2-C1'!P121+'P2-C2'!P121+'P2-C3'!P121+'P2-C4'!P106+'P2-C5'!P124+'P2-C6'!P124</f>
        <v>0</v>
      </c>
      <c r="Q101" s="48">
        <f>+'P2-C1'!Q121+'P2-C2'!Q121+'P2-C3'!Q121+'P2-C4'!Q106+'P2-C5'!Q124+'P2-C6'!Q124</f>
        <v>0</v>
      </c>
      <c r="R101" s="66">
        <f t="shared" si="2"/>
        <v>0</v>
      </c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</row>
    <row r="102" spans="1:123" s="49" customFormat="1" x14ac:dyDescent="0.25">
      <c r="A102" s="43">
        <v>2000</v>
      </c>
      <c r="B102" s="44"/>
      <c r="C102" s="45">
        <v>2331</v>
      </c>
      <c r="D102" s="46" t="s">
        <v>334</v>
      </c>
      <c r="E102" s="54" t="s">
        <v>229</v>
      </c>
      <c r="F102" s="48">
        <f>+'P2-C1'!F122+'P2-C2'!F122+'P2-C3'!F122+'P2-C4'!F107+'P2-C5'!F125+'P2-C6'!F125</f>
        <v>0</v>
      </c>
      <c r="G102" s="48">
        <f>+'P2-C1'!G122+'P2-C2'!G122+'P2-C3'!G122+'P2-C4'!G107+'P2-C5'!G125+'P2-C6'!G125</f>
        <v>0</v>
      </c>
      <c r="H102" s="48">
        <f>+'P2-C1'!H122+'P2-C2'!H122+'P2-C3'!H122+'P2-C4'!H107+'P2-C5'!H125+'P2-C6'!H125</f>
        <v>0</v>
      </c>
      <c r="I102" s="48">
        <f>+'P2-C1'!I122+'P2-C2'!I122+'P2-C3'!I122+'P2-C4'!I107+'P2-C5'!I125+'P2-C6'!I125</f>
        <v>0</v>
      </c>
      <c r="J102" s="48">
        <f>+'P2-C1'!J122+'P2-C2'!J122+'P2-C3'!J122+'P2-C4'!J107+'P2-C5'!J125+'P2-C6'!J125</f>
        <v>0</v>
      </c>
      <c r="K102" s="48">
        <f>+'P2-C1'!K122+'P2-C2'!K122+'P2-C3'!K122+'P2-C4'!K107+'P2-C5'!K125+'P2-C6'!K125</f>
        <v>0</v>
      </c>
      <c r="L102" s="48">
        <f>+'P2-C1'!L122+'P2-C2'!L122+'P2-C3'!L122+'P2-C4'!L107+'P2-C5'!L125+'P2-C6'!L125</f>
        <v>0</v>
      </c>
      <c r="M102" s="48">
        <f>+'P2-C1'!M122+'P2-C2'!M122+'P2-C3'!M122+'P2-C4'!M107+'P2-C5'!M125+'P2-C6'!M125</f>
        <v>0</v>
      </c>
      <c r="N102" s="48">
        <f>+'P2-C1'!N122+'P2-C2'!N122+'P2-C3'!N122+'P2-C4'!N107+'P2-C5'!N125+'P2-C6'!N125</f>
        <v>0</v>
      </c>
      <c r="O102" s="48">
        <f>+'P2-C1'!O122+'P2-C2'!O122+'P2-C3'!O122+'P2-C4'!O107+'P2-C5'!O125+'P2-C6'!O125</f>
        <v>0</v>
      </c>
      <c r="P102" s="48">
        <f>+'P2-C1'!P122+'P2-C2'!P122+'P2-C3'!P122+'P2-C4'!P107+'P2-C5'!P125+'P2-C6'!P125</f>
        <v>0</v>
      </c>
      <c r="Q102" s="48">
        <f>+'P2-C1'!Q122+'P2-C2'!Q122+'P2-C3'!Q122+'P2-C4'!Q107+'P2-C5'!Q125+'P2-C6'!Q125</f>
        <v>0</v>
      </c>
      <c r="R102" s="66">
        <f t="shared" si="2"/>
        <v>0</v>
      </c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</row>
    <row r="103" spans="1:123" s="49" customFormat="1" x14ac:dyDescent="0.25">
      <c r="A103" s="43">
        <v>2000</v>
      </c>
      <c r="B103" s="44"/>
      <c r="C103" s="45">
        <v>2341</v>
      </c>
      <c r="D103" s="46" t="s">
        <v>335</v>
      </c>
      <c r="E103" s="54" t="s">
        <v>229</v>
      </c>
      <c r="F103" s="48">
        <f>+'P2-C1'!F123+'P2-C2'!F123+'P2-C3'!F123+'P2-C4'!F108+'P2-C5'!F126+'P2-C6'!F126</f>
        <v>0</v>
      </c>
      <c r="G103" s="48">
        <f>+'P2-C1'!G123+'P2-C2'!G123+'P2-C3'!G123+'P2-C4'!G108+'P2-C5'!G126+'P2-C6'!G126</f>
        <v>0</v>
      </c>
      <c r="H103" s="48">
        <f>+'P2-C1'!H123+'P2-C2'!H123+'P2-C3'!H123+'P2-C4'!H108+'P2-C5'!H126+'P2-C6'!H126</f>
        <v>0</v>
      </c>
      <c r="I103" s="48">
        <f>+'P2-C1'!I123+'P2-C2'!I123+'P2-C3'!I123+'P2-C4'!I108+'P2-C5'!I126+'P2-C6'!I126</f>
        <v>0</v>
      </c>
      <c r="J103" s="48">
        <f>+'P2-C1'!J123+'P2-C2'!J123+'P2-C3'!J123+'P2-C4'!J108+'P2-C5'!J126+'P2-C6'!J126</f>
        <v>0</v>
      </c>
      <c r="K103" s="48">
        <f>+'P2-C1'!K123+'P2-C2'!K123+'P2-C3'!K123+'P2-C4'!K108+'P2-C5'!K126+'P2-C6'!K126</f>
        <v>0</v>
      </c>
      <c r="L103" s="48">
        <f>+'P2-C1'!L123+'P2-C2'!L123+'P2-C3'!L123+'P2-C4'!L108+'P2-C5'!L126+'P2-C6'!L126</f>
        <v>0</v>
      </c>
      <c r="M103" s="48">
        <f>+'P2-C1'!M123+'P2-C2'!M123+'P2-C3'!M123+'P2-C4'!M108+'P2-C5'!M126+'P2-C6'!M126</f>
        <v>0</v>
      </c>
      <c r="N103" s="48">
        <f>+'P2-C1'!N123+'P2-C2'!N123+'P2-C3'!N123+'P2-C4'!N108+'P2-C5'!N126+'P2-C6'!N126</f>
        <v>0</v>
      </c>
      <c r="O103" s="48">
        <f>+'P2-C1'!O123+'P2-C2'!O123+'P2-C3'!O123+'P2-C4'!O108+'P2-C5'!O126+'P2-C6'!O126</f>
        <v>0</v>
      </c>
      <c r="P103" s="48">
        <f>+'P2-C1'!P123+'P2-C2'!P123+'P2-C3'!P123+'P2-C4'!P108+'P2-C5'!P126+'P2-C6'!P126</f>
        <v>0</v>
      </c>
      <c r="Q103" s="48">
        <f>+'P2-C1'!Q123+'P2-C2'!Q123+'P2-C3'!Q123+'P2-C4'!Q108+'P2-C5'!Q126+'P2-C6'!Q126</f>
        <v>0</v>
      </c>
      <c r="R103" s="66">
        <f t="shared" si="2"/>
        <v>0</v>
      </c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</row>
    <row r="104" spans="1:123" s="49" customFormat="1" x14ac:dyDescent="0.25">
      <c r="A104" s="43">
        <v>2000</v>
      </c>
      <c r="B104" s="44"/>
      <c r="C104" s="45">
        <v>2351</v>
      </c>
      <c r="D104" s="46" t="s">
        <v>336</v>
      </c>
      <c r="E104" s="54" t="s">
        <v>229</v>
      </c>
      <c r="F104" s="48">
        <f>+'P2-C1'!F124+'P2-C2'!F124+'P2-C3'!F124+'P2-C4'!F109+'P2-C5'!F127+'P2-C6'!F127</f>
        <v>0</v>
      </c>
      <c r="G104" s="48">
        <f>+'P2-C1'!G124+'P2-C2'!G124+'P2-C3'!G124+'P2-C4'!G109+'P2-C5'!G127+'P2-C6'!G127</f>
        <v>0</v>
      </c>
      <c r="H104" s="48">
        <f>+'P2-C1'!H124+'P2-C2'!H124+'P2-C3'!H124+'P2-C4'!H109+'P2-C5'!H127+'P2-C6'!H127</f>
        <v>0</v>
      </c>
      <c r="I104" s="48">
        <f>+'P2-C1'!I124+'P2-C2'!I124+'P2-C3'!I124+'P2-C4'!I109+'P2-C5'!I127+'P2-C6'!I127</f>
        <v>0</v>
      </c>
      <c r="J104" s="48">
        <f>+'P2-C1'!J124+'P2-C2'!J124+'P2-C3'!J124+'P2-C4'!J109+'P2-C5'!J127+'P2-C6'!J127</f>
        <v>0</v>
      </c>
      <c r="K104" s="48">
        <f>+'P2-C1'!K124+'P2-C2'!K124+'P2-C3'!K124+'P2-C4'!K109+'P2-C5'!K127+'P2-C6'!K127</f>
        <v>0</v>
      </c>
      <c r="L104" s="48">
        <f>+'P2-C1'!L124+'P2-C2'!L124+'P2-C3'!L124+'P2-C4'!L109+'P2-C5'!L127+'P2-C6'!L127</f>
        <v>0</v>
      </c>
      <c r="M104" s="48">
        <f>+'P2-C1'!M124+'P2-C2'!M124+'P2-C3'!M124+'P2-C4'!M109+'P2-C5'!M127+'P2-C6'!M127</f>
        <v>0</v>
      </c>
      <c r="N104" s="48">
        <f>+'P2-C1'!N124+'P2-C2'!N124+'P2-C3'!N124+'P2-C4'!N109+'P2-C5'!N127+'P2-C6'!N127</f>
        <v>0</v>
      </c>
      <c r="O104" s="48">
        <f>+'P2-C1'!O124+'P2-C2'!O124+'P2-C3'!O124+'P2-C4'!O109+'P2-C5'!O127+'P2-C6'!O127</f>
        <v>0</v>
      </c>
      <c r="P104" s="48">
        <f>+'P2-C1'!P124+'P2-C2'!P124+'P2-C3'!P124+'P2-C4'!P109+'P2-C5'!P127+'P2-C6'!P127</f>
        <v>0</v>
      </c>
      <c r="Q104" s="48">
        <f>+'P2-C1'!Q124+'P2-C2'!Q124+'P2-C3'!Q124+'P2-C4'!Q109+'P2-C5'!Q127+'P2-C6'!Q127</f>
        <v>0</v>
      </c>
      <c r="R104" s="66">
        <f t="shared" si="2"/>
        <v>0</v>
      </c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</row>
    <row r="105" spans="1:123" s="49" customFormat="1" x14ac:dyDescent="0.25">
      <c r="A105" s="43">
        <v>2000</v>
      </c>
      <c r="B105" s="44"/>
      <c r="C105" s="45">
        <v>2361</v>
      </c>
      <c r="D105" s="46" t="s">
        <v>337</v>
      </c>
      <c r="E105" s="54" t="s">
        <v>229</v>
      </c>
      <c r="F105" s="48">
        <f>+'P2-C1'!F125+'P2-C2'!F125+'P2-C3'!F125+'P2-C4'!F110+'P2-C5'!F128+'P2-C6'!F128</f>
        <v>0</v>
      </c>
      <c r="G105" s="48">
        <f>+'P2-C1'!G125+'P2-C2'!G125+'P2-C3'!G125+'P2-C4'!G110+'P2-C5'!G128+'P2-C6'!G128</f>
        <v>0</v>
      </c>
      <c r="H105" s="48">
        <f>+'P2-C1'!H125+'P2-C2'!H125+'P2-C3'!H125+'P2-C4'!H110+'P2-C5'!H128+'P2-C6'!H128</f>
        <v>0</v>
      </c>
      <c r="I105" s="48">
        <f>+'P2-C1'!I125+'P2-C2'!I125+'P2-C3'!I125+'P2-C4'!I110+'P2-C5'!I128+'P2-C6'!I128</f>
        <v>0</v>
      </c>
      <c r="J105" s="48">
        <f>+'P2-C1'!J125+'P2-C2'!J125+'P2-C3'!J125+'P2-C4'!J110+'P2-C5'!J128+'P2-C6'!J128</f>
        <v>0</v>
      </c>
      <c r="K105" s="48">
        <f>+'P2-C1'!K125+'P2-C2'!K125+'P2-C3'!K125+'P2-C4'!K110+'P2-C5'!K128+'P2-C6'!K128</f>
        <v>0</v>
      </c>
      <c r="L105" s="48">
        <f>+'P2-C1'!L125+'P2-C2'!L125+'P2-C3'!L125+'P2-C4'!L110+'P2-C5'!L128+'P2-C6'!L128</f>
        <v>0</v>
      </c>
      <c r="M105" s="48">
        <f>+'P2-C1'!M125+'P2-C2'!M125+'P2-C3'!M125+'P2-C4'!M110+'P2-C5'!M128+'P2-C6'!M128</f>
        <v>0</v>
      </c>
      <c r="N105" s="48">
        <f>+'P2-C1'!N125+'P2-C2'!N125+'P2-C3'!N125+'P2-C4'!N110+'P2-C5'!N128+'P2-C6'!N128</f>
        <v>0</v>
      </c>
      <c r="O105" s="48">
        <f>+'P2-C1'!O125+'P2-C2'!O125+'P2-C3'!O125+'P2-C4'!O110+'P2-C5'!O128+'P2-C6'!O128</f>
        <v>0</v>
      </c>
      <c r="P105" s="48">
        <f>+'P2-C1'!P125+'P2-C2'!P125+'P2-C3'!P125+'P2-C4'!P110+'P2-C5'!P128+'P2-C6'!P128</f>
        <v>0</v>
      </c>
      <c r="Q105" s="48">
        <f>+'P2-C1'!Q125+'P2-C2'!Q125+'P2-C3'!Q125+'P2-C4'!Q110+'P2-C5'!Q128+'P2-C6'!Q128</f>
        <v>0</v>
      </c>
      <c r="R105" s="66">
        <f t="shared" si="2"/>
        <v>0</v>
      </c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</row>
    <row r="106" spans="1:123" s="49" customFormat="1" x14ac:dyDescent="0.25">
      <c r="A106" s="43">
        <v>2000</v>
      </c>
      <c r="B106" s="44"/>
      <c r="C106" s="45">
        <v>2371</v>
      </c>
      <c r="D106" s="46" t="s">
        <v>338</v>
      </c>
      <c r="E106" s="54" t="s">
        <v>229</v>
      </c>
      <c r="F106" s="48">
        <f>+'P2-C1'!F126+'P2-C2'!F126+'P2-C3'!F126+'P2-C4'!F111+'P2-C5'!F129+'P2-C6'!F129</f>
        <v>0</v>
      </c>
      <c r="G106" s="48">
        <f>+'P2-C1'!G126+'P2-C2'!G126+'P2-C3'!G126+'P2-C4'!G111+'P2-C5'!G129+'P2-C6'!G129</f>
        <v>0</v>
      </c>
      <c r="H106" s="48">
        <f>+'P2-C1'!H126+'P2-C2'!H126+'P2-C3'!H126+'P2-C4'!H111+'P2-C5'!H129+'P2-C6'!H129</f>
        <v>0</v>
      </c>
      <c r="I106" s="48">
        <f>+'P2-C1'!I126+'P2-C2'!I126+'P2-C3'!I126+'P2-C4'!I111+'P2-C5'!I129+'P2-C6'!I129</f>
        <v>0</v>
      </c>
      <c r="J106" s="48">
        <f>+'P2-C1'!J126+'P2-C2'!J126+'P2-C3'!J126+'P2-C4'!J111+'P2-C5'!J129+'P2-C6'!J129</f>
        <v>0</v>
      </c>
      <c r="K106" s="48">
        <f>+'P2-C1'!K126+'P2-C2'!K126+'P2-C3'!K126+'P2-C4'!K111+'P2-C5'!K129+'P2-C6'!K129</f>
        <v>0</v>
      </c>
      <c r="L106" s="48">
        <f>+'P2-C1'!L126+'P2-C2'!L126+'P2-C3'!L126+'P2-C4'!L111+'P2-C5'!L129+'P2-C6'!L129</f>
        <v>0</v>
      </c>
      <c r="M106" s="48">
        <f>+'P2-C1'!M126+'P2-C2'!M126+'P2-C3'!M126+'P2-C4'!M111+'P2-C5'!M129+'P2-C6'!M129</f>
        <v>0</v>
      </c>
      <c r="N106" s="48">
        <f>+'P2-C1'!N126+'P2-C2'!N126+'P2-C3'!N126+'P2-C4'!N111+'P2-C5'!N129+'P2-C6'!N129</f>
        <v>0</v>
      </c>
      <c r="O106" s="48">
        <f>+'P2-C1'!O126+'P2-C2'!O126+'P2-C3'!O126+'P2-C4'!O111+'P2-C5'!O129+'P2-C6'!O129</f>
        <v>0</v>
      </c>
      <c r="P106" s="48">
        <f>+'P2-C1'!P126+'P2-C2'!P126+'P2-C3'!P126+'P2-C4'!P111+'P2-C5'!P129+'P2-C6'!P129</f>
        <v>0</v>
      </c>
      <c r="Q106" s="48">
        <f>+'P2-C1'!Q126+'P2-C2'!Q126+'P2-C3'!Q126+'P2-C4'!Q111+'P2-C5'!Q129+'P2-C6'!Q129</f>
        <v>0</v>
      </c>
      <c r="R106" s="66">
        <f t="shared" si="2"/>
        <v>0</v>
      </c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</row>
    <row r="107" spans="1:123" s="49" customFormat="1" x14ac:dyDescent="0.25">
      <c r="A107" s="43">
        <v>2000</v>
      </c>
      <c r="B107" s="44"/>
      <c r="C107" s="45">
        <v>2381</v>
      </c>
      <c r="D107" s="46" t="s">
        <v>339</v>
      </c>
      <c r="E107" s="54" t="s">
        <v>229</v>
      </c>
      <c r="F107" s="48">
        <f>+'P2-C1'!F127+'P2-C2'!F127+'P2-C3'!F127+'P2-C4'!F112+'P2-C5'!F130+'P2-C6'!F130</f>
        <v>0</v>
      </c>
      <c r="G107" s="48">
        <f>+'P2-C1'!G127+'P2-C2'!G127+'P2-C3'!G127+'P2-C4'!G112+'P2-C5'!G130+'P2-C6'!G130</f>
        <v>0</v>
      </c>
      <c r="H107" s="48">
        <f>+'P2-C1'!H127+'P2-C2'!H127+'P2-C3'!H127+'P2-C4'!H112+'P2-C5'!H130+'P2-C6'!H130</f>
        <v>0</v>
      </c>
      <c r="I107" s="48">
        <f>+'P2-C1'!I127+'P2-C2'!I127+'P2-C3'!I127+'P2-C4'!I112+'P2-C5'!I130+'P2-C6'!I130</f>
        <v>0</v>
      </c>
      <c r="J107" s="48">
        <f>+'P2-C1'!J127+'P2-C2'!J127+'P2-C3'!J127+'P2-C4'!J112+'P2-C5'!J130+'P2-C6'!J130</f>
        <v>0</v>
      </c>
      <c r="K107" s="48">
        <f>+'P2-C1'!K127+'P2-C2'!K127+'P2-C3'!K127+'P2-C4'!K112+'P2-C5'!K130+'P2-C6'!K130</f>
        <v>0</v>
      </c>
      <c r="L107" s="48">
        <f>+'P2-C1'!L127+'P2-C2'!L127+'P2-C3'!L127+'P2-C4'!L112+'P2-C5'!L130+'P2-C6'!L130</f>
        <v>0</v>
      </c>
      <c r="M107" s="48">
        <f>+'P2-C1'!M127+'P2-C2'!M127+'P2-C3'!M127+'P2-C4'!M112+'P2-C5'!M130+'P2-C6'!M130</f>
        <v>0</v>
      </c>
      <c r="N107" s="48">
        <f>+'P2-C1'!N127+'P2-C2'!N127+'P2-C3'!N127+'P2-C4'!N112+'P2-C5'!N130+'P2-C6'!N130</f>
        <v>0</v>
      </c>
      <c r="O107" s="48">
        <f>+'P2-C1'!O127+'P2-C2'!O127+'P2-C3'!O127+'P2-C4'!O112+'P2-C5'!O130+'P2-C6'!O130</f>
        <v>0</v>
      </c>
      <c r="P107" s="48">
        <f>+'P2-C1'!P127+'P2-C2'!P127+'P2-C3'!P127+'P2-C4'!P112+'P2-C5'!P130+'P2-C6'!P130</f>
        <v>0</v>
      </c>
      <c r="Q107" s="48">
        <f>+'P2-C1'!Q127+'P2-C2'!Q127+'P2-C3'!Q127+'P2-C4'!Q112+'P2-C5'!Q130+'P2-C6'!Q130</f>
        <v>0</v>
      </c>
      <c r="R107" s="66">
        <f t="shared" si="2"/>
        <v>0</v>
      </c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</row>
    <row r="108" spans="1:123" s="49" customFormat="1" x14ac:dyDescent="0.25">
      <c r="A108" s="43">
        <v>2000</v>
      </c>
      <c r="B108" s="44"/>
      <c r="C108" s="45">
        <v>2391</v>
      </c>
      <c r="D108" s="46" t="s">
        <v>340</v>
      </c>
      <c r="E108" s="54" t="s">
        <v>229</v>
      </c>
      <c r="F108" s="48">
        <f>+'P2-C1'!F128+'P2-C2'!F128+'P2-C3'!F128+'P2-C4'!F113+'P2-C5'!F131+'P2-C6'!F131</f>
        <v>0</v>
      </c>
      <c r="G108" s="48">
        <f>+'P2-C1'!G128+'P2-C2'!G128+'P2-C3'!G128+'P2-C4'!G113+'P2-C5'!G131+'P2-C6'!G131</f>
        <v>0</v>
      </c>
      <c r="H108" s="48">
        <f>+'P2-C1'!H128+'P2-C2'!H128+'P2-C3'!H128+'P2-C4'!H113+'P2-C5'!H131+'P2-C6'!H131</f>
        <v>0</v>
      </c>
      <c r="I108" s="48">
        <f>+'P2-C1'!I128+'P2-C2'!I128+'P2-C3'!I128+'P2-C4'!I113+'P2-C5'!I131+'P2-C6'!I131</f>
        <v>0</v>
      </c>
      <c r="J108" s="48">
        <f>+'P2-C1'!J128+'P2-C2'!J128+'P2-C3'!J128+'P2-C4'!J113+'P2-C5'!J131+'P2-C6'!J131</f>
        <v>0</v>
      </c>
      <c r="K108" s="48">
        <f>+'P2-C1'!K128+'P2-C2'!K128+'P2-C3'!K128+'P2-C4'!K113+'P2-C5'!K131+'P2-C6'!K131</f>
        <v>0</v>
      </c>
      <c r="L108" s="48">
        <f>+'P2-C1'!L128+'P2-C2'!L128+'P2-C3'!L128+'P2-C4'!L113+'P2-C5'!L131+'P2-C6'!L131</f>
        <v>0</v>
      </c>
      <c r="M108" s="48">
        <f>+'P2-C1'!M128+'P2-C2'!M128+'P2-C3'!M128+'P2-C4'!M113+'P2-C5'!M131+'P2-C6'!M131</f>
        <v>0</v>
      </c>
      <c r="N108" s="48">
        <f>+'P2-C1'!N128+'P2-C2'!N128+'P2-C3'!N128+'P2-C4'!N113+'P2-C5'!N131+'P2-C6'!N131</f>
        <v>0</v>
      </c>
      <c r="O108" s="48">
        <f>+'P2-C1'!O128+'P2-C2'!O128+'P2-C3'!O128+'P2-C4'!O113+'P2-C5'!O131+'P2-C6'!O131</f>
        <v>0</v>
      </c>
      <c r="P108" s="48">
        <f>+'P2-C1'!P128+'P2-C2'!P128+'P2-C3'!P128+'P2-C4'!P113+'P2-C5'!P131+'P2-C6'!P131</f>
        <v>0</v>
      </c>
      <c r="Q108" s="48">
        <f>+'P2-C1'!Q128+'P2-C2'!Q128+'P2-C3'!Q128+'P2-C4'!Q113+'P2-C5'!Q131+'P2-C6'!Q131</f>
        <v>0</v>
      </c>
      <c r="R108" s="66">
        <f t="shared" si="2"/>
        <v>0</v>
      </c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</row>
    <row r="109" spans="1:123" s="49" customFormat="1" x14ac:dyDescent="0.25">
      <c r="A109" s="43">
        <v>2000</v>
      </c>
      <c r="B109" s="44"/>
      <c r="C109" s="45">
        <v>2411</v>
      </c>
      <c r="D109" s="46" t="s">
        <v>341</v>
      </c>
      <c r="E109" s="54" t="s">
        <v>229</v>
      </c>
      <c r="F109" s="48">
        <f>+'P2-C1'!F129+'P2-C2'!F129+'P2-C3'!F129+'P2-C4'!F114+'P2-C5'!F132+'P2-C6'!F132</f>
        <v>0</v>
      </c>
      <c r="G109" s="48">
        <f>+'P2-C1'!G129+'P2-C2'!G129+'P2-C3'!G129+'P2-C4'!G114+'P2-C5'!G132+'P2-C6'!G132</f>
        <v>0</v>
      </c>
      <c r="H109" s="48">
        <f>+'P2-C1'!H129+'P2-C2'!H129+'P2-C3'!H129+'P2-C4'!H114+'P2-C5'!H132+'P2-C6'!H132</f>
        <v>0</v>
      </c>
      <c r="I109" s="48">
        <f>+'P2-C1'!I129+'P2-C2'!I129+'P2-C3'!I129+'P2-C4'!I114+'P2-C5'!I132+'P2-C6'!I132</f>
        <v>0</v>
      </c>
      <c r="J109" s="48">
        <f>+'P2-C1'!J129+'P2-C2'!J129+'P2-C3'!J129+'P2-C4'!J114+'P2-C5'!J132+'P2-C6'!J132</f>
        <v>0</v>
      </c>
      <c r="K109" s="48">
        <f>+'P2-C1'!K129+'P2-C2'!K129+'P2-C3'!K129+'P2-C4'!K114+'P2-C5'!K132+'P2-C6'!K132</f>
        <v>0</v>
      </c>
      <c r="L109" s="48">
        <f>+'P2-C1'!L129+'P2-C2'!L129+'P2-C3'!L129+'P2-C4'!L114+'P2-C5'!L132+'P2-C6'!L132</f>
        <v>0</v>
      </c>
      <c r="M109" s="48">
        <f>+'P2-C1'!M129+'P2-C2'!M129+'P2-C3'!M129+'P2-C4'!M114+'P2-C5'!M132+'P2-C6'!M132</f>
        <v>0</v>
      </c>
      <c r="N109" s="48">
        <f>+'P2-C1'!N129+'P2-C2'!N129+'P2-C3'!N129+'P2-C4'!N114+'P2-C5'!N132+'P2-C6'!N132</f>
        <v>0</v>
      </c>
      <c r="O109" s="48">
        <f>+'P2-C1'!O129+'P2-C2'!O129+'P2-C3'!O129+'P2-C4'!O114+'P2-C5'!O132+'P2-C6'!O132</f>
        <v>0</v>
      </c>
      <c r="P109" s="48">
        <f>+'P2-C1'!P129+'P2-C2'!P129+'P2-C3'!P129+'P2-C4'!P114+'P2-C5'!P132+'P2-C6'!P132</f>
        <v>0</v>
      </c>
      <c r="Q109" s="48">
        <f>+'P2-C1'!Q129+'P2-C2'!Q129+'P2-C3'!Q129+'P2-C4'!Q114+'P2-C5'!Q132+'P2-C6'!Q132</f>
        <v>0</v>
      </c>
      <c r="R109" s="66">
        <f t="shared" si="2"/>
        <v>0</v>
      </c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</row>
    <row r="110" spans="1:123" s="49" customFormat="1" x14ac:dyDescent="0.25">
      <c r="A110" s="43">
        <v>2000</v>
      </c>
      <c r="B110" s="44"/>
      <c r="C110" s="45">
        <v>2421</v>
      </c>
      <c r="D110" s="46" t="s">
        <v>342</v>
      </c>
      <c r="E110" s="54" t="s">
        <v>229</v>
      </c>
      <c r="F110" s="48">
        <f>+'P2-C1'!F130+'P2-C2'!F130+'P2-C3'!F130+'P2-C4'!F115+'P2-C5'!F133+'P2-C6'!F133</f>
        <v>0</v>
      </c>
      <c r="G110" s="48">
        <f>+'P2-C1'!G130+'P2-C2'!G130+'P2-C3'!G130+'P2-C4'!G115+'P2-C5'!G133+'P2-C6'!G133</f>
        <v>0</v>
      </c>
      <c r="H110" s="48">
        <f>+'P2-C1'!H130+'P2-C2'!H130+'P2-C3'!H130+'P2-C4'!H115+'P2-C5'!H133+'P2-C6'!H133</f>
        <v>0</v>
      </c>
      <c r="I110" s="48">
        <f>+'P2-C1'!I130+'P2-C2'!I130+'P2-C3'!I130+'P2-C4'!I115+'P2-C5'!I133+'P2-C6'!I133</f>
        <v>0</v>
      </c>
      <c r="J110" s="48">
        <f>+'P2-C1'!J130+'P2-C2'!J130+'P2-C3'!J130+'P2-C4'!J115+'P2-C5'!J133+'P2-C6'!J133</f>
        <v>0</v>
      </c>
      <c r="K110" s="48">
        <f>+'P2-C1'!K130+'P2-C2'!K130+'P2-C3'!K130+'P2-C4'!K115+'P2-C5'!K133+'P2-C6'!K133</f>
        <v>0</v>
      </c>
      <c r="L110" s="48">
        <f>+'P2-C1'!L130+'P2-C2'!L130+'P2-C3'!L130+'P2-C4'!L115+'P2-C5'!L133+'P2-C6'!L133</f>
        <v>0</v>
      </c>
      <c r="M110" s="48">
        <f>+'P2-C1'!M130+'P2-C2'!M130+'P2-C3'!M130+'P2-C4'!M115+'P2-C5'!M133+'P2-C6'!M133</f>
        <v>0</v>
      </c>
      <c r="N110" s="48">
        <f>+'P2-C1'!N130+'P2-C2'!N130+'P2-C3'!N130+'P2-C4'!N115+'P2-C5'!N133+'P2-C6'!N133</f>
        <v>0</v>
      </c>
      <c r="O110" s="48">
        <f>+'P2-C1'!O130+'P2-C2'!O130+'P2-C3'!O130+'P2-C4'!O115+'P2-C5'!O133+'P2-C6'!O133</f>
        <v>0</v>
      </c>
      <c r="P110" s="48">
        <f>+'P2-C1'!P130+'P2-C2'!P130+'P2-C3'!P130+'P2-C4'!P115+'P2-C5'!P133+'P2-C6'!P133</f>
        <v>0</v>
      </c>
      <c r="Q110" s="48">
        <f>+'P2-C1'!Q130+'P2-C2'!Q130+'P2-C3'!Q130+'P2-C4'!Q115+'P2-C5'!Q133+'P2-C6'!Q133</f>
        <v>0</v>
      </c>
      <c r="R110" s="66">
        <f t="shared" si="2"/>
        <v>0</v>
      </c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</row>
    <row r="111" spans="1:123" s="49" customFormat="1" x14ac:dyDescent="0.25">
      <c r="A111" s="43">
        <v>2000</v>
      </c>
      <c r="B111" s="44"/>
      <c r="C111" s="45">
        <v>2431</v>
      </c>
      <c r="D111" s="46" t="s">
        <v>343</v>
      </c>
      <c r="E111" s="54" t="s">
        <v>229</v>
      </c>
      <c r="F111" s="48">
        <f>+'P2-C1'!F131+'P2-C2'!F131+'P2-C3'!F131+'P2-C4'!F116+'P2-C5'!F134+'P2-C6'!F134</f>
        <v>0</v>
      </c>
      <c r="G111" s="48">
        <f>+'P2-C1'!G131+'P2-C2'!G131+'P2-C3'!G131+'P2-C4'!G116+'P2-C5'!G134+'P2-C6'!G134</f>
        <v>0</v>
      </c>
      <c r="H111" s="48">
        <f>+'P2-C1'!H131+'P2-C2'!H131+'P2-C3'!H131+'P2-C4'!H116+'P2-C5'!H134+'P2-C6'!H134</f>
        <v>0</v>
      </c>
      <c r="I111" s="48">
        <f>+'P2-C1'!I131+'P2-C2'!I131+'P2-C3'!I131+'P2-C4'!I116+'P2-C5'!I134+'P2-C6'!I134</f>
        <v>0</v>
      </c>
      <c r="J111" s="48">
        <f>+'P2-C1'!J131+'P2-C2'!J131+'P2-C3'!J131+'P2-C4'!J116+'P2-C5'!J134+'P2-C6'!J134</f>
        <v>0</v>
      </c>
      <c r="K111" s="48">
        <f>+'P2-C1'!K131+'P2-C2'!K131+'P2-C3'!K131+'P2-C4'!K116+'P2-C5'!K134+'P2-C6'!K134</f>
        <v>0</v>
      </c>
      <c r="L111" s="48">
        <f>+'P2-C1'!L131+'P2-C2'!L131+'P2-C3'!L131+'P2-C4'!L116+'P2-C5'!L134+'P2-C6'!L134</f>
        <v>0</v>
      </c>
      <c r="M111" s="48">
        <f>+'P2-C1'!M131+'P2-C2'!M131+'P2-C3'!M131+'P2-C4'!M116+'P2-C5'!M134+'P2-C6'!M134</f>
        <v>0</v>
      </c>
      <c r="N111" s="48">
        <f>+'P2-C1'!N131+'P2-C2'!N131+'P2-C3'!N131+'P2-C4'!N116+'P2-C5'!N134+'P2-C6'!N134</f>
        <v>0</v>
      </c>
      <c r="O111" s="48">
        <f>+'P2-C1'!O131+'P2-C2'!O131+'P2-C3'!O131+'P2-C4'!O116+'P2-C5'!O134+'P2-C6'!O134</f>
        <v>0</v>
      </c>
      <c r="P111" s="48">
        <f>+'P2-C1'!P131+'P2-C2'!P131+'P2-C3'!P131+'P2-C4'!P116+'P2-C5'!P134+'P2-C6'!P134</f>
        <v>0</v>
      </c>
      <c r="Q111" s="48">
        <f>+'P2-C1'!Q131+'P2-C2'!Q131+'P2-C3'!Q131+'P2-C4'!Q116+'P2-C5'!Q134+'P2-C6'!Q134</f>
        <v>0</v>
      </c>
      <c r="R111" s="66">
        <f t="shared" si="2"/>
        <v>0</v>
      </c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</row>
    <row r="112" spans="1:123" s="49" customFormat="1" x14ac:dyDescent="0.25">
      <c r="A112" s="43">
        <v>2000</v>
      </c>
      <c r="B112" s="44"/>
      <c r="C112" s="45">
        <v>2441</v>
      </c>
      <c r="D112" s="46" t="s">
        <v>344</v>
      </c>
      <c r="E112" s="54" t="s">
        <v>229</v>
      </c>
      <c r="F112" s="48">
        <f>+'P2-C1'!F132+'P2-C2'!F132+'P2-C3'!F132+'P2-C4'!F117+'P2-C5'!F135+'P2-C6'!F135</f>
        <v>0</v>
      </c>
      <c r="G112" s="48">
        <f>+'P2-C1'!G132+'P2-C2'!G132+'P2-C3'!G132+'P2-C4'!G117+'P2-C5'!G135+'P2-C6'!G135</f>
        <v>0</v>
      </c>
      <c r="H112" s="48">
        <f>+'P2-C1'!H132+'P2-C2'!H132+'P2-C3'!H132+'P2-C4'!H117+'P2-C5'!H135+'P2-C6'!H135</f>
        <v>0</v>
      </c>
      <c r="I112" s="48">
        <f>+'P2-C1'!I132+'P2-C2'!I132+'P2-C3'!I132+'P2-C4'!I117+'P2-C5'!I135+'P2-C6'!I135</f>
        <v>0</v>
      </c>
      <c r="J112" s="48">
        <f>+'P2-C1'!J132+'P2-C2'!J132+'P2-C3'!J132+'P2-C4'!J117+'P2-C5'!J135+'P2-C6'!J135</f>
        <v>0</v>
      </c>
      <c r="K112" s="48">
        <f>+'P2-C1'!K132+'P2-C2'!K132+'P2-C3'!K132+'P2-C4'!K117+'P2-C5'!K135+'P2-C6'!K135</f>
        <v>0</v>
      </c>
      <c r="L112" s="48">
        <f>+'P2-C1'!L132+'P2-C2'!L132+'P2-C3'!L132+'P2-C4'!L117+'P2-C5'!L135+'P2-C6'!L135</f>
        <v>0</v>
      </c>
      <c r="M112" s="48">
        <f>+'P2-C1'!M132+'P2-C2'!M132+'P2-C3'!M132+'P2-C4'!M117+'P2-C5'!M135+'P2-C6'!M135</f>
        <v>0</v>
      </c>
      <c r="N112" s="48">
        <f>+'P2-C1'!N132+'P2-C2'!N132+'P2-C3'!N132+'P2-C4'!N117+'P2-C5'!N135+'P2-C6'!N135</f>
        <v>0</v>
      </c>
      <c r="O112" s="48">
        <f>+'P2-C1'!O132+'P2-C2'!O132+'P2-C3'!O132+'P2-C4'!O117+'P2-C5'!O135+'P2-C6'!O135</f>
        <v>0</v>
      </c>
      <c r="P112" s="48">
        <f>+'P2-C1'!P132+'P2-C2'!P132+'P2-C3'!P132+'P2-C4'!P117+'P2-C5'!P135+'P2-C6'!P135</f>
        <v>0</v>
      </c>
      <c r="Q112" s="48">
        <f>+'P2-C1'!Q132+'P2-C2'!Q132+'P2-C3'!Q132+'P2-C4'!Q117+'P2-C5'!Q135+'P2-C6'!Q135</f>
        <v>0</v>
      </c>
      <c r="R112" s="66">
        <f t="shared" si="2"/>
        <v>0</v>
      </c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</row>
    <row r="113" spans="1:123" s="49" customFormat="1" x14ac:dyDescent="0.25">
      <c r="A113" s="43">
        <v>2000</v>
      </c>
      <c r="B113" s="44"/>
      <c r="C113" s="45">
        <v>2451</v>
      </c>
      <c r="D113" s="46" t="s">
        <v>345</v>
      </c>
      <c r="E113" s="54" t="s">
        <v>229</v>
      </c>
      <c r="F113" s="48">
        <f>+'P2-C1'!F133+'P2-C2'!F133+'P2-C3'!F133+'P2-C4'!F118+'P2-C5'!F136+'P2-C6'!F136</f>
        <v>0</v>
      </c>
      <c r="G113" s="48">
        <f>+'P2-C1'!G133+'P2-C2'!G133+'P2-C3'!G133+'P2-C4'!G118+'P2-C5'!G136+'P2-C6'!G136</f>
        <v>0</v>
      </c>
      <c r="H113" s="48">
        <f>+'P2-C1'!H133+'P2-C2'!H133+'P2-C3'!H133+'P2-C4'!H118+'P2-C5'!H136+'P2-C6'!H136</f>
        <v>0</v>
      </c>
      <c r="I113" s="48">
        <f>+'P2-C1'!I133+'P2-C2'!I133+'P2-C3'!I133+'P2-C4'!I118+'P2-C5'!I136+'P2-C6'!I136</f>
        <v>0</v>
      </c>
      <c r="J113" s="48">
        <f>+'P2-C1'!J133+'P2-C2'!J133+'P2-C3'!J133+'P2-C4'!J118+'P2-C5'!J136+'P2-C6'!J136</f>
        <v>0</v>
      </c>
      <c r="K113" s="48">
        <f>+'P2-C1'!K133+'P2-C2'!K133+'P2-C3'!K133+'P2-C4'!K118+'P2-C5'!K136+'P2-C6'!K136</f>
        <v>0</v>
      </c>
      <c r="L113" s="48">
        <f>+'P2-C1'!L133+'P2-C2'!L133+'P2-C3'!L133+'P2-C4'!L118+'P2-C5'!L136+'P2-C6'!L136</f>
        <v>0</v>
      </c>
      <c r="M113" s="48">
        <f>+'P2-C1'!M133+'P2-C2'!M133+'P2-C3'!M133+'P2-C4'!M118+'P2-C5'!M136+'P2-C6'!M136</f>
        <v>0</v>
      </c>
      <c r="N113" s="48">
        <f>+'P2-C1'!N133+'P2-C2'!N133+'P2-C3'!N133+'P2-C4'!N118+'P2-C5'!N136+'P2-C6'!N136</f>
        <v>0</v>
      </c>
      <c r="O113" s="48">
        <f>+'P2-C1'!O133+'P2-C2'!O133+'P2-C3'!O133+'P2-C4'!O118+'P2-C5'!O136+'P2-C6'!O136</f>
        <v>0</v>
      </c>
      <c r="P113" s="48">
        <f>+'P2-C1'!P133+'P2-C2'!P133+'P2-C3'!P133+'P2-C4'!P118+'P2-C5'!P136+'P2-C6'!P136</f>
        <v>0</v>
      </c>
      <c r="Q113" s="48">
        <f>+'P2-C1'!Q133+'P2-C2'!Q133+'P2-C3'!Q133+'P2-C4'!Q118+'P2-C5'!Q136+'P2-C6'!Q136</f>
        <v>0</v>
      </c>
      <c r="R113" s="66">
        <f t="shared" si="2"/>
        <v>0</v>
      </c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</row>
    <row r="114" spans="1:123" s="49" customFormat="1" x14ac:dyDescent="0.25">
      <c r="A114" s="43">
        <v>2000</v>
      </c>
      <c r="B114" s="44"/>
      <c r="C114" s="45">
        <v>2461</v>
      </c>
      <c r="D114" s="46" t="s">
        <v>346</v>
      </c>
      <c r="E114" s="54" t="s">
        <v>229</v>
      </c>
      <c r="F114" s="48">
        <f>+'P2-C1'!F134+'P2-C2'!F134+'P2-C3'!F134+'P2-C4'!F119+'P2-C5'!F137+'P2-C6'!F137</f>
        <v>0</v>
      </c>
      <c r="G114" s="48">
        <f>+'P2-C1'!G134+'P2-C2'!G134+'P2-C3'!G134+'P2-C4'!G119+'P2-C5'!G137+'P2-C6'!G137</f>
        <v>0</v>
      </c>
      <c r="H114" s="48">
        <f>+'P2-C1'!H134+'P2-C2'!H134+'P2-C3'!H134+'P2-C4'!H119+'P2-C5'!H137+'P2-C6'!H137</f>
        <v>0</v>
      </c>
      <c r="I114" s="48">
        <f>+'P2-C1'!I134+'P2-C2'!I134+'P2-C3'!I134+'P2-C4'!I119+'P2-C5'!I137+'P2-C6'!I137</f>
        <v>0</v>
      </c>
      <c r="J114" s="48">
        <f>+'P2-C1'!J134+'P2-C2'!J134+'P2-C3'!J134+'P2-C4'!J119+'P2-C5'!J137+'P2-C6'!J137</f>
        <v>0</v>
      </c>
      <c r="K114" s="48">
        <f>+'P2-C1'!K134+'P2-C2'!K134+'P2-C3'!K134+'P2-C4'!K119+'P2-C5'!K137+'P2-C6'!K137</f>
        <v>0</v>
      </c>
      <c r="L114" s="48">
        <f>+'P2-C1'!L134+'P2-C2'!L134+'P2-C3'!L134+'P2-C4'!L119+'P2-C5'!L137+'P2-C6'!L137</f>
        <v>0</v>
      </c>
      <c r="M114" s="48">
        <f>+'P2-C1'!M134+'P2-C2'!M134+'P2-C3'!M134+'P2-C4'!M119+'P2-C5'!M137+'P2-C6'!M137</f>
        <v>0</v>
      </c>
      <c r="N114" s="48">
        <f>+'P2-C1'!N134+'P2-C2'!N134+'P2-C3'!N134+'P2-C4'!N119+'P2-C5'!N137+'P2-C6'!N137</f>
        <v>0</v>
      </c>
      <c r="O114" s="48">
        <f>+'P2-C1'!O134+'P2-C2'!O134+'P2-C3'!O134+'P2-C4'!O119+'P2-C5'!O137+'P2-C6'!O137</f>
        <v>0</v>
      </c>
      <c r="P114" s="48">
        <f>+'P2-C1'!P134+'P2-C2'!P134+'P2-C3'!P134+'P2-C4'!P119+'P2-C5'!P137+'P2-C6'!P137</f>
        <v>0</v>
      </c>
      <c r="Q114" s="48">
        <f>+'P2-C1'!Q134+'P2-C2'!Q134+'P2-C3'!Q134+'P2-C4'!Q119+'P2-C5'!Q137+'P2-C6'!Q137</f>
        <v>0</v>
      </c>
      <c r="R114" s="66">
        <f t="shared" si="2"/>
        <v>0</v>
      </c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</row>
    <row r="115" spans="1:123" s="49" customFormat="1" x14ac:dyDescent="0.25">
      <c r="A115" s="43">
        <v>2000</v>
      </c>
      <c r="B115" s="44"/>
      <c r="C115" s="45">
        <v>2462</v>
      </c>
      <c r="D115" s="46" t="s">
        <v>347</v>
      </c>
      <c r="E115" s="54" t="s">
        <v>229</v>
      </c>
      <c r="F115" s="48">
        <f>+'P2-C1'!F135+'P2-C2'!F135+'P2-C3'!F135+'P2-C4'!F120+'P2-C5'!F138+'P2-C6'!F138</f>
        <v>0</v>
      </c>
      <c r="G115" s="48">
        <f>+'P2-C1'!G135+'P2-C2'!G135+'P2-C3'!G135+'P2-C4'!G120+'P2-C5'!G138+'P2-C6'!G138</f>
        <v>0</v>
      </c>
      <c r="H115" s="48">
        <f>+'P2-C1'!H135+'P2-C2'!H135+'P2-C3'!H135+'P2-C4'!H120+'P2-C5'!H138+'P2-C6'!H138</f>
        <v>0</v>
      </c>
      <c r="I115" s="48">
        <f>+'P2-C1'!I135+'P2-C2'!I135+'P2-C3'!I135+'P2-C4'!I120+'P2-C5'!I138+'P2-C6'!I138</f>
        <v>0</v>
      </c>
      <c r="J115" s="48">
        <f>+'P2-C1'!J135+'P2-C2'!J135+'P2-C3'!J135+'P2-C4'!J120+'P2-C5'!J138+'P2-C6'!J138</f>
        <v>0</v>
      </c>
      <c r="K115" s="48">
        <f>+'P2-C1'!K135+'P2-C2'!K135+'P2-C3'!K135+'P2-C4'!K120+'P2-C5'!K138+'P2-C6'!K138</f>
        <v>0</v>
      </c>
      <c r="L115" s="48">
        <f>+'P2-C1'!L135+'P2-C2'!L135+'P2-C3'!L135+'P2-C4'!L120+'P2-C5'!L138+'P2-C6'!L138</f>
        <v>0</v>
      </c>
      <c r="M115" s="48">
        <f>+'P2-C1'!M135+'P2-C2'!M135+'P2-C3'!M135+'P2-C4'!M120+'P2-C5'!M138+'P2-C6'!M138</f>
        <v>0</v>
      </c>
      <c r="N115" s="48">
        <f>+'P2-C1'!N135+'P2-C2'!N135+'P2-C3'!N135+'P2-C4'!N120+'P2-C5'!N138+'P2-C6'!N138</f>
        <v>0</v>
      </c>
      <c r="O115" s="48">
        <f>+'P2-C1'!O135+'P2-C2'!O135+'P2-C3'!O135+'P2-C4'!O120+'P2-C5'!O138+'P2-C6'!O138</f>
        <v>0</v>
      </c>
      <c r="P115" s="48">
        <f>+'P2-C1'!P135+'P2-C2'!P135+'P2-C3'!P135+'P2-C4'!P120+'P2-C5'!P138+'P2-C6'!P138</f>
        <v>0</v>
      </c>
      <c r="Q115" s="48">
        <f>+'P2-C1'!Q135+'P2-C2'!Q135+'P2-C3'!Q135+'P2-C4'!Q120+'P2-C5'!Q138+'P2-C6'!Q138</f>
        <v>0</v>
      </c>
      <c r="R115" s="66">
        <f t="shared" si="2"/>
        <v>0</v>
      </c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</row>
    <row r="116" spans="1:123" s="49" customFormat="1" x14ac:dyDescent="0.25">
      <c r="A116" s="43">
        <v>2000</v>
      </c>
      <c r="B116" s="44"/>
      <c r="C116" s="45">
        <v>2463</v>
      </c>
      <c r="D116" s="46" t="s">
        <v>348</v>
      </c>
      <c r="E116" s="54" t="s">
        <v>229</v>
      </c>
      <c r="F116" s="48">
        <f>+'P2-C1'!F136+'P2-C2'!F136+'P2-C3'!F136+'P2-C4'!F121+'P2-C5'!F139+'P2-C6'!F139</f>
        <v>0</v>
      </c>
      <c r="G116" s="48">
        <f>+'P2-C1'!G136+'P2-C2'!G136+'P2-C3'!G136+'P2-C4'!G121+'P2-C5'!G139+'P2-C6'!G139</f>
        <v>0</v>
      </c>
      <c r="H116" s="48">
        <f>+'P2-C1'!H136+'P2-C2'!H136+'P2-C3'!H136+'P2-C4'!H121+'P2-C5'!H139+'P2-C6'!H139</f>
        <v>0</v>
      </c>
      <c r="I116" s="48">
        <f>+'P2-C1'!I136+'P2-C2'!I136+'P2-C3'!I136+'P2-C4'!I121+'P2-C5'!I139+'P2-C6'!I139</f>
        <v>0</v>
      </c>
      <c r="J116" s="48">
        <f>+'P2-C1'!J136+'P2-C2'!J136+'P2-C3'!J136+'P2-C4'!J121+'P2-C5'!J139+'P2-C6'!J139</f>
        <v>0</v>
      </c>
      <c r="K116" s="48">
        <f>+'P2-C1'!K136+'P2-C2'!K136+'P2-C3'!K136+'P2-C4'!K121+'P2-C5'!K139+'P2-C6'!K139</f>
        <v>0</v>
      </c>
      <c r="L116" s="48">
        <f>+'P2-C1'!L136+'P2-C2'!L136+'P2-C3'!L136+'P2-C4'!L121+'P2-C5'!L139+'P2-C6'!L139</f>
        <v>0</v>
      </c>
      <c r="M116" s="48">
        <f>+'P2-C1'!M136+'P2-C2'!M136+'P2-C3'!M136+'P2-C4'!M121+'P2-C5'!M139+'P2-C6'!M139</f>
        <v>0</v>
      </c>
      <c r="N116" s="48">
        <f>+'P2-C1'!N136+'P2-C2'!N136+'P2-C3'!N136+'P2-C4'!N121+'P2-C5'!N139+'P2-C6'!N139</f>
        <v>0</v>
      </c>
      <c r="O116" s="48">
        <f>+'P2-C1'!O136+'P2-C2'!O136+'P2-C3'!O136+'P2-C4'!O121+'P2-C5'!O139+'P2-C6'!O139</f>
        <v>0</v>
      </c>
      <c r="P116" s="48">
        <f>+'P2-C1'!P136+'P2-C2'!P136+'P2-C3'!P136+'P2-C4'!P121+'P2-C5'!P139+'P2-C6'!P139</f>
        <v>0</v>
      </c>
      <c r="Q116" s="48">
        <f>+'P2-C1'!Q136+'P2-C2'!Q136+'P2-C3'!Q136+'P2-C4'!Q121+'P2-C5'!Q139+'P2-C6'!Q139</f>
        <v>0</v>
      </c>
      <c r="R116" s="66">
        <f t="shared" si="2"/>
        <v>0</v>
      </c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</row>
    <row r="117" spans="1:123" s="49" customFormat="1" x14ac:dyDescent="0.25">
      <c r="A117" s="43">
        <v>2000</v>
      </c>
      <c r="B117" s="44"/>
      <c r="C117" s="45">
        <v>2464</v>
      </c>
      <c r="D117" s="46" t="s">
        <v>349</v>
      </c>
      <c r="E117" s="54" t="s">
        <v>229</v>
      </c>
      <c r="F117" s="48">
        <f>+'P2-C1'!F137+'P2-C2'!F137+'P2-C3'!F137+'P2-C4'!F122+'P2-C5'!F140+'P2-C6'!F140</f>
        <v>0</v>
      </c>
      <c r="G117" s="48">
        <f>+'P2-C1'!G137+'P2-C2'!G137+'P2-C3'!G137+'P2-C4'!G122+'P2-C5'!G140+'P2-C6'!G140</f>
        <v>0</v>
      </c>
      <c r="H117" s="48">
        <f>+'P2-C1'!H137+'P2-C2'!H137+'P2-C3'!H137+'P2-C4'!H122+'P2-C5'!H140+'P2-C6'!H140</f>
        <v>0</v>
      </c>
      <c r="I117" s="48">
        <f>+'P2-C1'!I137+'P2-C2'!I137+'P2-C3'!I137+'P2-C4'!I122+'P2-C5'!I140+'P2-C6'!I140</f>
        <v>0</v>
      </c>
      <c r="J117" s="48">
        <f>+'P2-C1'!J137+'P2-C2'!J137+'P2-C3'!J137+'P2-C4'!J122+'P2-C5'!J140+'P2-C6'!J140</f>
        <v>0</v>
      </c>
      <c r="K117" s="48">
        <f>+'P2-C1'!K137+'P2-C2'!K137+'P2-C3'!K137+'P2-C4'!K122+'P2-C5'!K140+'P2-C6'!K140</f>
        <v>0</v>
      </c>
      <c r="L117" s="48">
        <f>+'P2-C1'!L137+'P2-C2'!L137+'P2-C3'!L137+'P2-C4'!L122+'P2-C5'!L140+'P2-C6'!L140</f>
        <v>0</v>
      </c>
      <c r="M117" s="48">
        <f>+'P2-C1'!M137+'P2-C2'!M137+'P2-C3'!M137+'P2-C4'!M122+'P2-C5'!M140+'P2-C6'!M140</f>
        <v>0</v>
      </c>
      <c r="N117" s="48">
        <f>+'P2-C1'!N137+'P2-C2'!N137+'P2-C3'!N137+'P2-C4'!N122+'P2-C5'!N140+'P2-C6'!N140</f>
        <v>0</v>
      </c>
      <c r="O117" s="48">
        <f>+'P2-C1'!O137+'P2-C2'!O137+'P2-C3'!O137+'P2-C4'!O122+'P2-C5'!O140+'P2-C6'!O140</f>
        <v>0</v>
      </c>
      <c r="P117" s="48">
        <f>+'P2-C1'!P137+'P2-C2'!P137+'P2-C3'!P137+'P2-C4'!P122+'P2-C5'!P140+'P2-C6'!P140</f>
        <v>0</v>
      </c>
      <c r="Q117" s="48">
        <f>+'P2-C1'!Q137+'P2-C2'!Q137+'P2-C3'!Q137+'P2-C4'!Q122+'P2-C5'!Q140+'P2-C6'!Q140</f>
        <v>0</v>
      </c>
      <c r="R117" s="66">
        <f t="shared" si="2"/>
        <v>0</v>
      </c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</row>
    <row r="118" spans="1:123" s="49" customFormat="1" x14ac:dyDescent="0.25">
      <c r="A118" s="43">
        <v>2000</v>
      </c>
      <c r="B118" s="44"/>
      <c r="C118" s="45">
        <v>2465</v>
      </c>
      <c r="D118" s="46" t="s">
        <v>350</v>
      </c>
      <c r="E118" s="54" t="s">
        <v>229</v>
      </c>
      <c r="F118" s="48">
        <f>+'P2-C1'!F138+'P2-C2'!F138+'P2-C3'!F138+'P2-C4'!F123+'P2-C5'!F141+'P2-C6'!F141</f>
        <v>0</v>
      </c>
      <c r="G118" s="48">
        <f>+'P2-C1'!G138+'P2-C2'!G138+'P2-C3'!G138+'P2-C4'!G123+'P2-C5'!G141+'P2-C6'!G141</f>
        <v>0</v>
      </c>
      <c r="H118" s="48">
        <f>+'P2-C1'!H138+'P2-C2'!H138+'P2-C3'!H138+'P2-C4'!H123+'P2-C5'!H141+'P2-C6'!H141</f>
        <v>0</v>
      </c>
      <c r="I118" s="48">
        <f>+'P2-C1'!I138+'P2-C2'!I138+'P2-C3'!I138+'P2-C4'!I123+'P2-C5'!I141+'P2-C6'!I141</f>
        <v>0</v>
      </c>
      <c r="J118" s="48">
        <f>+'P2-C1'!J138+'P2-C2'!J138+'P2-C3'!J138+'P2-C4'!J123+'P2-C5'!J141+'P2-C6'!J141</f>
        <v>0</v>
      </c>
      <c r="K118" s="48">
        <f>+'P2-C1'!K138+'P2-C2'!K138+'P2-C3'!K138+'P2-C4'!K123+'P2-C5'!K141+'P2-C6'!K141</f>
        <v>0</v>
      </c>
      <c r="L118" s="48">
        <f>+'P2-C1'!L138+'P2-C2'!L138+'P2-C3'!L138+'P2-C4'!L123+'P2-C5'!L141+'P2-C6'!L141</f>
        <v>0</v>
      </c>
      <c r="M118" s="48">
        <f>+'P2-C1'!M138+'P2-C2'!M138+'P2-C3'!M138+'P2-C4'!M123+'P2-C5'!M141+'P2-C6'!M141</f>
        <v>0</v>
      </c>
      <c r="N118" s="48">
        <f>+'P2-C1'!N138+'P2-C2'!N138+'P2-C3'!N138+'P2-C4'!N123+'P2-C5'!N141+'P2-C6'!N141</f>
        <v>0</v>
      </c>
      <c r="O118" s="48">
        <f>+'P2-C1'!O138+'P2-C2'!O138+'P2-C3'!O138+'P2-C4'!O123+'P2-C5'!O141+'P2-C6'!O141</f>
        <v>0</v>
      </c>
      <c r="P118" s="48">
        <f>+'P2-C1'!P138+'P2-C2'!P138+'P2-C3'!P138+'P2-C4'!P123+'P2-C5'!P141+'P2-C6'!P141</f>
        <v>0</v>
      </c>
      <c r="Q118" s="48">
        <f>+'P2-C1'!Q138+'P2-C2'!Q138+'P2-C3'!Q138+'P2-C4'!Q123+'P2-C5'!Q141+'P2-C6'!Q141</f>
        <v>0</v>
      </c>
      <c r="R118" s="66">
        <f t="shared" si="2"/>
        <v>0</v>
      </c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</row>
    <row r="119" spans="1:123" s="49" customFormat="1" x14ac:dyDescent="0.25">
      <c r="A119" s="43">
        <v>2000</v>
      </c>
      <c r="B119" s="44"/>
      <c r="C119" s="45">
        <v>2471</v>
      </c>
      <c r="D119" s="46" t="s">
        <v>351</v>
      </c>
      <c r="E119" s="54" t="s">
        <v>229</v>
      </c>
      <c r="F119" s="48">
        <f>+'P2-C1'!F139+'P2-C2'!F139+'P2-C3'!F139+'P2-C4'!F124+'P2-C5'!F142+'P2-C6'!F142</f>
        <v>0</v>
      </c>
      <c r="G119" s="48">
        <f>+'P2-C1'!G139+'P2-C2'!G139+'P2-C3'!G139+'P2-C4'!G124+'P2-C5'!G142+'P2-C6'!G142</f>
        <v>0</v>
      </c>
      <c r="H119" s="48">
        <f>+'P2-C1'!H139+'P2-C2'!H139+'P2-C3'!H139+'P2-C4'!H124+'P2-C5'!H142+'P2-C6'!H142</f>
        <v>0</v>
      </c>
      <c r="I119" s="48">
        <f>+'P2-C1'!I139+'P2-C2'!I139+'P2-C3'!I139+'P2-C4'!I124+'P2-C5'!I142+'P2-C6'!I142</f>
        <v>0</v>
      </c>
      <c r="J119" s="48">
        <f>+'P2-C1'!J139+'P2-C2'!J139+'P2-C3'!J139+'P2-C4'!J124+'P2-C5'!J142+'P2-C6'!J142</f>
        <v>0</v>
      </c>
      <c r="K119" s="48">
        <f>+'P2-C1'!K139+'P2-C2'!K139+'P2-C3'!K139+'P2-C4'!K124+'P2-C5'!K142+'P2-C6'!K142</f>
        <v>0</v>
      </c>
      <c r="L119" s="48">
        <f>+'P2-C1'!L139+'P2-C2'!L139+'P2-C3'!L139+'P2-C4'!L124+'P2-C5'!L142+'P2-C6'!L142</f>
        <v>0</v>
      </c>
      <c r="M119" s="48">
        <f>+'P2-C1'!M139+'P2-C2'!M139+'P2-C3'!M139+'P2-C4'!M124+'P2-C5'!M142+'P2-C6'!M142</f>
        <v>0</v>
      </c>
      <c r="N119" s="48">
        <f>+'P2-C1'!N139+'P2-C2'!N139+'P2-C3'!N139+'P2-C4'!N124+'P2-C5'!N142+'P2-C6'!N142</f>
        <v>0</v>
      </c>
      <c r="O119" s="48">
        <f>+'P2-C1'!O139+'P2-C2'!O139+'P2-C3'!O139+'P2-C4'!O124+'P2-C5'!O142+'P2-C6'!O142</f>
        <v>0</v>
      </c>
      <c r="P119" s="48">
        <f>+'P2-C1'!P139+'P2-C2'!P139+'P2-C3'!P139+'P2-C4'!P124+'P2-C5'!P142+'P2-C6'!P142</f>
        <v>0</v>
      </c>
      <c r="Q119" s="48">
        <f>+'P2-C1'!Q139+'P2-C2'!Q139+'P2-C3'!Q139+'P2-C4'!Q124+'P2-C5'!Q142+'P2-C6'!Q142</f>
        <v>0</v>
      </c>
      <c r="R119" s="66">
        <f t="shared" si="2"/>
        <v>0</v>
      </c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</row>
    <row r="120" spans="1:123" s="49" customFormat="1" x14ac:dyDescent="0.25">
      <c r="A120" s="43">
        <v>2000</v>
      </c>
      <c r="B120" s="44"/>
      <c r="C120" s="45">
        <v>2481</v>
      </c>
      <c r="D120" s="46" t="s">
        <v>352</v>
      </c>
      <c r="E120" s="54" t="s">
        <v>229</v>
      </c>
      <c r="F120" s="48">
        <f>+'P2-C1'!F140+'P2-C2'!F140+'P2-C3'!F140+'P2-C4'!F125+'P2-C5'!F143+'P2-C6'!F143</f>
        <v>0</v>
      </c>
      <c r="G120" s="48">
        <f>+'P2-C1'!G140+'P2-C2'!G140+'P2-C3'!G140+'P2-C4'!G125+'P2-C5'!G143+'P2-C6'!G143</f>
        <v>0</v>
      </c>
      <c r="H120" s="48">
        <f>+'P2-C1'!H140+'P2-C2'!H140+'P2-C3'!H140+'P2-C4'!H125+'P2-C5'!H143+'P2-C6'!H143</f>
        <v>0</v>
      </c>
      <c r="I120" s="48">
        <f>+'P2-C1'!I140+'P2-C2'!I140+'P2-C3'!I140+'P2-C4'!I125+'P2-C5'!I143+'P2-C6'!I143</f>
        <v>0</v>
      </c>
      <c r="J120" s="48">
        <f>+'P2-C1'!J140+'P2-C2'!J140+'P2-C3'!J140+'P2-C4'!J125+'P2-C5'!J143+'P2-C6'!J143</f>
        <v>0</v>
      </c>
      <c r="K120" s="48">
        <f>+'P2-C1'!K140+'P2-C2'!K140+'P2-C3'!K140+'P2-C4'!K125+'P2-C5'!K143+'P2-C6'!K143</f>
        <v>0</v>
      </c>
      <c r="L120" s="48">
        <f>+'P2-C1'!L140+'P2-C2'!L140+'P2-C3'!L140+'P2-C4'!L125+'P2-C5'!L143+'P2-C6'!L143</f>
        <v>0</v>
      </c>
      <c r="M120" s="48">
        <f>+'P2-C1'!M140+'P2-C2'!M140+'P2-C3'!M140+'P2-C4'!M125+'P2-C5'!M143+'P2-C6'!M143</f>
        <v>0</v>
      </c>
      <c r="N120" s="48">
        <f>+'P2-C1'!N140+'P2-C2'!N140+'P2-C3'!N140+'P2-C4'!N125+'P2-C5'!N143+'P2-C6'!N143</f>
        <v>0</v>
      </c>
      <c r="O120" s="48">
        <f>+'P2-C1'!O140+'P2-C2'!O140+'P2-C3'!O140+'P2-C4'!O125+'P2-C5'!O143+'P2-C6'!O143</f>
        <v>0</v>
      </c>
      <c r="P120" s="48">
        <f>+'P2-C1'!P140+'P2-C2'!P140+'P2-C3'!P140+'P2-C4'!P125+'P2-C5'!P143+'P2-C6'!P143</f>
        <v>0</v>
      </c>
      <c r="Q120" s="48">
        <f>+'P2-C1'!Q140+'P2-C2'!Q140+'P2-C3'!Q140+'P2-C4'!Q125+'P2-C5'!Q143+'P2-C6'!Q143</f>
        <v>0</v>
      </c>
      <c r="R120" s="66">
        <f t="shared" si="2"/>
        <v>0</v>
      </c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</row>
    <row r="121" spans="1:123" s="49" customFormat="1" x14ac:dyDescent="0.25">
      <c r="A121" s="43">
        <v>2000</v>
      </c>
      <c r="B121" s="44"/>
      <c r="C121" s="45">
        <v>2482</v>
      </c>
      <c r="D121" s="46" t="s">
        <v>353</v>
      </c>
      <c r="E121" s="54" t="s">
        <v>229</v>
      </c>
      <c r="F121" s="48">
        <f>+'P2-C1'!F141+'P2-C2'!F141+'P2-C3'!F141+'P2-C4'!F126+'P2-C5'!F144+'P2-C6'!F144</f>
        <v>0</v>
      </c>
      <c r="G121" s="48">
        <f>+'P2-C1'!G141+'P2-C2'!G141+'P2-C3'!G141+'P2-C4'!G126+'P2-C5'!G144+'P2-C6'!G144</f>
        <v>0</v>
      </c>
      <c r="H121" s="48">
        <f>+'P2-C1'!H141+'P2-C2'!H141+'P2-C3'!H141+'P2-C4'!H126+'P2-C5'!H144+'P2-C6'!H144</f>
        <v>0</v>
      </c>
      <c r="I121" s="48">
        <f>+'P2-C1'!I141+'P2-C2'!I141+'P2-C3'!I141+'P2-C4'!I126+'P2-C5'!I144+'P2-C6'!I144</f>
        <v>0</v>
      </c>
      <c r="J121" s="48">
        <f>+'P2-C1'!J141+'P2-C2'!J141+'P2-C3'!J141+'P2-C4'!J126+'P2-C5'!J144+'P2-C6'!J144</f>
        <v>0</v>
      </c>
      <c r="K121" s="48">
        <f>+'P2-C1'!K141+'P2-C2'!K141+'P2-C3'!K141+'P2-C4'!K126+'P2-C5'!K144+'P2-C6'!K144</f>
        <v>0</v>
      </c>
      <c r="L121" s="48">
        <f>+'P2-C1'!L141+'P2-C2'!L141+'P2-C3'!L141+'P2-C4'!L126+'P2-C5'!L144+'P2-C6'!L144</f>
        <v>0</v>
      </c>
      <c r="M121" s="48">
        <f>+'P2-C1'!M141+'P2-C2'!M141+'P2-C3'!M141+'P2-C4'!M126+'P2-C5'!M144+'P2-C6'!M144</f>
        <v>0</v>
      </c>
      <c r="N121" s="48">
        <f>+'P2-C1'!N141+'P2-C2'!N141+'P2-C3'!N141+'P2-C4'!N126+'P2-C5'!N144+'P2-C6'!N144</f>
        <v>0</v>
      </c>
      <c r="O121" s="48">
        <f>+'P2-C1'!O141+'P2-C2'!O141+'P2-C3'!O141+'P2-C4'!O126+'P2-C5'!O144+'P2-C6'!O144</f>
        <v>0</v>
      </c>
      <c r="P121" s="48">
        <f>+'P2-C1'!P141+'P2-C2'!P141+'P2-C3'!P141+'P2-C4'!P126+'P2-C5'!P144+'P2-C6'!P144</f>
        <v>0</v>
      </c>
      <c r="Q121" s="48">
        <f>+'P2-C1'!Q141+'P2-C2'!Q141+'P2-C3'!Q141+'P2-C4'!Q126+'P2-C5'!Q144+'P2-C6'!Q144</f>
        <v>0</v>
      </c>
      <c r="R121" s="66">
        <f t="shared" si="2"/>
        <v>0</v>
      </c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</row>
    <row r="122" spans="1:123" s="49" customFormat="1" x14ac:dyDescent="0.25">
      <c r="A122" s="43">
        <v>2000</v>
      </c>
      <c r="B122" s="44"/>
      <c r="C122" s="45">
        <v>2483</v>
      </c>
      <c r="D122" s="46" t="s">
        <v>354</v>
      </c>
      <c r="E122" s="54" t="s">
        <v>229</v>
      </c>
      <c r="F122" s="48">
        <f>+'P2-C1'!F142+'P2-C2'!F142+'P2-C3'!F142+'P2-C4'!F127+'P2-C5'!F145+'P2-C6'!F145</f>
        <v>0</v>
      </c>
      <c r="G122" s="48">
        <f>+'P2-C1'!G142+'P2-C2'!G142+'P2-C3'!G142+'P2-C4'!G127+'P2-C5'!G145+'P2-C6'!G145</f>
        <v>0</v>
      </c>
      <c r="H122" s="48">
        <f>+'P2-C1'!H142+'P2-C2'!H142+'P2-C3'!H142+'P2-C4'!H127+'P2-C5'!H145+'P2-C6'!H145</f>
        <v>0</v>
      </c>
      <c r="I122" s="48">
        <f>+'P2-C1'!I142+'P2-C2'!I142+'P2-C3'!I142+'P2-C4'!I127+'P2-C5'!I145+'P2-C6'!I145</f>
        <v>0</v>
      </c>
      <c r="J122" s="48">
        <f>+'P2-C1'!J142+'P2-C2'!J142+'P2-C3'!J142+'P2-C4'!J127+'P2-C5'!J145+'P2-C6'!J145</f>
        <v>0</v>
      </c>
      <c r="K122" s="48">
        <f>+'P2-C1'!K142+'P2-C2'!K142+'P2-C3'!K142+'P2-C4'!K127+'P2-C5'!K145+'P2-C6'!K145</f>
        <v>0</v>
      </c>
      <c r="L122" s="48">
        <f>+'P2-C1'!L142+'P2-C2'!L142+'P2-C3'!L142+'P2-C4'!L127+'P2-C5'!L145+'P2-C6'!L145</f>
        <v>0</v>
      </c>
      <c r="M122" s="48">
        <f>+'P2-C1'!M142+'P2-C2'!M142+'P2-C3'!M142+'P2-C4'!M127+'P2-C5'!M145+'P2-C6'!M145</f>
        <v>0</v>
      </c>
      <c r="N122" s="48">
        <f>+'P2-C1'!N142+'P2-C2'!N142+'P2-C3'!N142+'P2-C4'!N127+'P2-C5'!N145+'P2-C6'!N145</f>
        <v>0</v>
      </c>
      <c r="O122" s="48">
        <f>+'P2-C1'!O142+'P2-C2'!O142+'P2-C3'!O142+'P2-C4'!O127+'P2-C5'!O145+'P2-C6'!O145</f>
        <v>0</v>
      </c>
      <c r="P122" s="48">
        <f>+'P2-C1'!P142+'P2-C2'!P142+'P2-C3'!P142+'P2-C4'!P127+'P2-C5'!P145+'P2-C6'!P145</f>
        <v>0</v>
      </c>
      <c r="Q122" s="48">
        <f>+'P2-C1'!Q142+'P2-C2'!Q142+'P2-C3'!Q142+'P2-C4'!Q127+'P2-C5'!Q145+'P2-C6'!Q145</f>
        <v>0</v>
      </c>
      <c r="R122" s="66">
        <f t="shared" si="2"/>
        <v>0</v>
      </c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</row>
    <row r="123" spans="1:123" s="49" customFormat="1" x14ac:dyDescent="0.25">
      <c r="A123" s="43">
        <v>2000</v>
      </c>
      <c r="B123" s="44"/>
      <c r="C123" s="45">
        <v>2491</v>
      </c>
      <c r="D123" s="46" t="s">
        <v>355</v>
      </c>
      <c r="E123" s="54" t="s">
        <v>229</v>
      </c>
      <c r="F123" s="48">
        <f>+'P2-C1'!F143+'P2-C2'!F143+'P2-C3'!F143+'P2-C4'!F128+'P2-C5'!F146+'P2-C6'!F146</f>
        <v>0</v>
      </c>
      <c r="G123" s="48">
        <f>+'P2-C1'!G143+'P2-C2'!G143+'P2-C3'!G143+'P2-C4'!G128+'P2-C5'!G146+'P2-C6'!G146</f>
        <v>0</v>
      </c>
      <c r="H123" s="48">
        <f>+'P2-C1'!H143+'P2-C2'!H143+'P2-C3'!H143+'P2-C4'!H128+'P2-C5'!H146+'P2-C6'!H146</f>
        <v>0</v>
      </c>
      <c r="I123" s="48">
        <f>+'P2-C1'!I143+'P2-C2'!I143+'P2-C3'!I143+'P2-C4'!I128+'P2-C5'!I146+'P2-C6'!I146</f>
        <v>0</v>
      </c>
      <c r="J123" s="48">
        <f>+'P2-C1'!J143+'P2-C2'!J143+'P2-C3'!J143+'P2-C4'!J128+'P2-C5'!J146+'P2-C6'!J146</f>
        <v>0</v>
      </c>
      <c r="K123" s="48">
        <f>+'P2-C1'!K143+'P2-C2'!K143+'P2-C3'!K143+'P2-C4'!K128+'P2-C5'!K146+'P2-C6'!K146</f>
        <v>0</v>
      </c>
      <c r="L123" s="48">
        <f>+'P2-C1'!L143+'P2-C2'!L143+'P2-C3'!L143+'P2-C4'!L128+'P2-C5'!L146+'P2-C6'!L146</f>
        <v>0</v>
      </c>
      <c r="M123" s="48">
        <f>+'P2-C1'!M143+'P2-C2'!M143+'P2-C3'!M143+'P2-C4'!M128+'P2-C5'!M146+'P2-C6'!M146</f>
        <v>0</v>
      </c>
      <c r="N123" s="48">
        <f>+'P2-C1'!N143+'P2-C2'!N143+'P2-C3'!N143+'P2-C4'!N128+'P2-C5'!N146+'P2-C6'!N146</f>
        <v>0</v>
      </c>
      <c r="O123" s="48">
        <f>+'P2-C1'!O143+'P2-C2'!O143+'P2-C3'!O143+'P2-C4'!O128+'P2-C5'!O146+'P2-C6'!O146</f>
        <v>0</v>
      </c>
      <c r="P123" s="48">
        <f>+'P2-C1'!P143+'P2-C2'!P143+'P2-C3'!P143+'P2-C4'!P128+'P2-C5'!P146+'P2-C6'!P146</f>
        <v>0</v>
      </c>
      <c r="Q123" s="48">
        <f>+'P2-C1'!Q143+'P2-C2'!Q143+'P2-C3'!Q143+'P2-C4'!Q128+'P2-C5'!Q146+'P2-C6'!Q146</f>
        <v>0</v>
      </c>
      <c r="R123" s="66">
        <f t="shared" si="2"/>
        <v>0</v>
      </c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</row>
    <row r="124" spans="1:123" s="49" customFormat="1" x14ac:dyDescent="0.25">
      <c r="A124" s="43">
        <v>2000</v>
      </c>
      <c r="B124" s="44"/>
      <c r="C124" s="45">
        <v>2492</v>
      </c>
      <c r="D124" s="46" t="s">
        <v>356</v>
      </c>
      <c r="E124" s="54" t="s">
        <v>229</v>
      </c>
      <c r="F124" s="48">
        <f>+'P2-C1'!F144+'P2-C2'!F144+'P2-C3'!F144+'P2-C4'!F129+'P2-C5'!F147+'P2-C6'!F147</f>
        <v>0</v>
      </c>
      <c r="G124" s="48">
        <f>+'P2-C1'!G144+'P2-C2'!G144+'P2-C3'!G144+'P2-C4'!G129+'P2-C5'!G147+'P2-C6'!G147</f>
        <v>0</v>
      </c>
      <c r="H124" s="48">
        <f>+'P2-C1'!H144+'P2-C2'!H144+'P2-C3'!H144+'P2-C4'!H129+'P2-C5'!H147+'P2-C6'!H147</f>
        <v>0</v>
      </c>
      <c r="I124" s="48">
        <f>+'P2-C1'!I144+'P2-C2'!I144+'P2-C3'!I144+'P2-C4'!I129+'P2-C5'!I147+'P2-C6'!I147</f>
        <v>0</v>
      </c>
      <c r="J124" s="48">
        <f>+'P2-C1'!J144+'P2-C2'!J144+'P2-C3'!J144+'P2-C4'!J129+'P2-C5'!J147+'P2-C6'!J147</f>
        <v>0</v>
      </c>
      <c r="K124" s="48">
        <f>+'P2-C1'!K144+'P2-C2'!K144+'P2-C3'!K144+'P2-C4'!K129+'P2-C5'!K147+'P2-C6'!K147</f>
        <v>0</v>
      </c>
      <c r="L124" s="48">
        <f>+'P2-C1'!L144+'P2-C2'!L144+'P2-C3'!L144+'P2-C4'!L129+'P2-C5'!L147+'P2-C6'!L147</f>
        <v>0</v>
      </c>
      <c r="M124" s="48">
        <f>+'P2-C1'!M144+'P2-C2'!M144+'P2-C3'!M144+'P2-C4'!M129+'P2-C5'!M147+'P2-C6'!M147</f>
        <v>0</v>
      </c>
      <c r="N124" s="48">
        <f>+'P2-C1'!N144+'P2-C2'!N144+'P2-C3'!N144+'P2-C4'!N129+'P2-C5'!N147+'P2-C6'!N147</f>
        <v>0</v>
      </c>
      <c r="O124" s="48">
        <f>+'P2-C1'!O144+'P2-C2'!O144+'P2-C3'!O144+'P2-C4'!O129+'P2-C5'!O147+'P2-C6'!O147</f>
        <v>0</v>
      </c>
      <c r="P124" s="48">
        <f>+'P2-C1'!P144+'P2-C2'!P144+'P2-C3'!P144+'P2-C4'!P129+'P2-C5'!P147+'P2-C6'!P147</f>
        <v>0</v>
      </c>
      <c r="Q124" s="48">
        <f>+'P2-C1'!Q144+'P2-C2'!Q144+'P2-C3'!Q144+'P2-C4'!Q129+'P2-C5'!Q147+'P2-C6'!Q147</f>
        <v>0</v>
      </c>
      <c r="R124" s="66">
        <f t="shared" si="2"/>
        <v>0</v>
      </c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</row>
    <row r="125" spans="1:123" s="49" customFormat="1" x14ac:dyDescent="0.25">
      <c r="A125" s="43">
        <v>2000</v>
      </c>
      <c r="B125" s="44"/>
      <c r="C125" s="45">
        <v>2511</v>
      </c>
      <c r="D125" s="46" t="s">
        <v>357</v>
      </c>
      <c r="E125" s="54" t="s">
        <v>229</v>
      </c>
      <c r="F125" s="48">
        <f>+'P2-C1'!F145+'P2-C2'!F145+'P2-C3'!F145+'P2-C4'!F130+'P2-C5'!F148+'P2-C6'!F148</f>
        <v>0</v>
      </c>
      <c r="G125" s="48">
        <f>+'P2-C1'!G145+'P2-C2'!G145+'P2-C3'!G145+'P2-C4'!G130+'P2-C5'!G148+'P2-C6'!G148</f>
        <v>0</v>
      </c>
      <c r="H125" s="48">
        <f>+'P2-C1'!H145+'P2-C2'!H145+'P2-C3'!H145+'P2-C4'!H130+'P2-C5'!H148+'P2-C6'!H148</f>
        <v>0</v>
      </c>
      <c r="I125" s="48">
        <f>+'P2-C1'!I145+'P2-C2'!I145+'P2-C3'!I145+'P2-C4'!I130+'P2-C5'!I148+'P2-C6'!I148</f>
        <v>0</v>
      </c>
      <c r="J125" s="48">
        <f>+'P2-C1'!J145+'P2-C2'!J145+'P2-C3'!J145+'P2-C4'!J130+'P2-C5'!J148+'P2-C6'!J148</f>
        <v>0</v>
      </c>
      <c r="K125" s="48">
        <f>+'P2-C1'!K145+'P2-C2'!K145+'P2-C3'!K145+'P2-C4'!K130+'P2-C5'!K148+'P2-C6'!K148</f>
        <v>0</v>
      </c>
      <c r="L125" s="48">
        <f>+'P2-C1'!L145+'P2-C2'!L145+'P2-C3'!L145+'P2-C4'!L130+'P2-C5'!L148+'P2-C6'!L148</f>
        <v>0</v>
      </c>
      <c r="M125" s="48">
        <f>+'P2-C1'!M145+'P2-C2'!M145+'P2-C3'!M145+'P2-C4'!M130+'P2-C5'!M148+'P2-C6'!M148</f>
        <v>0</v>
      </c>
      <c r="N125" s="48">
        <f>+'P2-C1'!N145+'P2-C2'!N145+'P2-C3'!N145+'P2-C4'!N130+'P2-C5'!N148+'P2-C6'!N148</f>
        <v>0</v>
      </c>
      <c r="O125" s="48">
        <f>+'P2-C1'!O145+'P2-C2'!O145+'P2-C3'!O145+'P2-C4'!O130+'P2-C5'!O148+'P2-C6'!O148</f>
        <v>0</v>
      </c>
      <c r="P125" s="48">
        <f>+'P2-C1'!P145+'P2-C2'!P145+'P2-C3'!P145+'P2-C4'!P130+'P2-C5'!P148+'P2-C6'!P148</f>
        <v>0</v>
      </c>
      <c r="Q125" s="48">
        <f>+'P2-C1'!Q145+'P2-C2'!Q145+'P2-C3'!Q145+'P2-C4'!Q130+'P2-C5'!Q148+'P2-C6'!Q148</f>
        <v>0</v>
      </c>
      <c r="R125" s="66">
        <f t="shared" si="2"/>
        <v>0</v>
      </c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</row>
    <row r="126" spans="1:123" s="49" customFormat="1" x14ac:dyDescent="0.25">
      <c r="A126" s="43">
        <v>2000</v>
      </c>
      <c r="B126" s="44"/>
      <c r="C126" s="45">
        <v>2521</v>
      </c>
      <c r="D126" s="46" t="s">
        <v>358</v>
      </c>
      <c r="E126" s="54" t="s">
        <v>229</v>
      </c>
      <c r="F126" s="48">
        <f>+'P2-C1'!F146+'P2-C2'!F146+'P2-C3'!F146+'P2-C4'!F131+'P2-C5'!F149+'P2-C6'!F149</f>
        <v>0</v>
      </c>
      <c r="G126" s="48">
        <f>+'P2-C1'!G146+'P2-C2'!G146+'P2-C3'!G146+'P2-C4'!G131+'P2-C5'!G149+'P2-C6'!G149</f>
        <v>0</v>
      </c>
      <c r="H126" s="48">
        <f>+'P2-C1'!H146+'P2-C2'!H146+'P2-C3'!H146+'P2-C4'!H131+'P2-C5'!H149+'P2-C6'!H149</f>
        <v>0</v>
      </c>
      <c r="I126" s="48">
        <f>+'P2-C1'!I146+'P2-C2'!I146+'P2-C3'!I146+'P2-C4'!I131+'P2-C5'!I149+'P2-C6'!I149</f>
        <v>0</v>
      </c>
      <c r="J126" s="48">
        <f>+'P2-C1'!J146+'P2-C2'!J146+'P2-C3'!J146+'P2-C4'!J131+'P2-C5'!J149+'P2-C6'!J149</f>
        <v>0</v>
      </c>
      <c r="K126" s="48">
        <f>+'P2-C1'!K146+'P2-C2'!K146+'P2-C3'!K146+'P2-C4'!K131+'P2-C5'!K149+'P2-C6'!K149</f>
        <v>0</v>
      </c>
      <c r="L126" s="48">
        <f>+'P2-C1'!L146+'P2-C2'!L146+'P2-C3'!L146+'P2-C4'!L131+'P2-C5'!L149+'P2-C6'!L149</f>
        <v>0</v>
      </c>
      <c r="M126" s="48">
        <f>+'P2-C1'!M146+'P2-C2'!M146+'P2-C3'!M146+'P2-C4'!M131+'P2-C5'!M149+'P2-C6'!M149</f>
        <v>0</v>
      </c>
      <c r="N126" s="48">
        <f>+'P2-C1'!N146+'P2-C2'!N146+'P2-C3'!N146+'P2-C4'!N131+'P2-C5'!N149+'P2-C6'!N149</f>
        <v>0</v>
      </c>
      <c r="O126" s="48">
        <f>+'P2-C1'!O146+'P2-C2'!O146+'P2-C3'!O146+'P2-C4'!O131+'P2-C5'!O149+'P2-C6'!O149</f>
        <v>0</v>
      </c>
      <c r="P126" s="48">
        <f>+'P2-C1'!P146+'P2-C2'!P146+'P2-C3'!P146+'P2-C4'!P131+'P2-C5'!P149+'P2-C6'!P149</f>
        <v>0</v>
      </c>
      <c r="Q126" s="48">
        <f>+'P2-C1'!Q146+'P2-C2'!Q146+'P2-C3'!Q146+'P2-C4'!Q131+'P2-C5'!Q149+'P2-C6'!Q149</f>
        <v>0</v>
      </c>
      <c r="R126" s="66">
        <f t="shared" si="2"/>
        <v>0</v>
      </c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</row>
    <row r="127" spans="1:123" s="49" customFormat="1" x14ac:dyDescent="0.25">
      <c r="A127" s="43">
        <v>2000</v>
      </c>
      <c r="B127" s="44"/>
      <c r="C127" s="45">
        <v>2522</v>
      </c>
      <c r="D127" s="46" t="s">
        <v>359</v>
      </c>
      <c r="E127" s="54" t="s">
        <v>229</v>
      </c>
      <c r="F127" s="48">
        <f>+'P2-C1'!F147+'P2-C2'!F147+'P2-C3'!F147+'P2-C4'!F132+'P2-C5'!F150+'P2-C6'!F150</f>
        <v>0</v>
      </c>
      <c r="G127" s="48">
        <f>+'P2-C1'!G147+'P2-C2'!G147+'P2-C3'!G147+'P2-C4'!G132+'P2-C5'!G150+'P2-C6'!G150</f>
        <v>0</v>
      </c>
      <c r="H127" s="48">
        <f>+'P2-C1'!H147+'P2-C2'!H147+'P2-C3'!H147+'P2-C4'!H132+'P2-C5'!H150+'P2-C6'!H150</f>
        <v>0</v>
      </c>
      <c r="I127" s="48">
        <f>+'P2-C1'!I147+'P2-C2'!I147+'P2-C3'!I147+'P2-C4'!I132+'P2-C5'!I150+'P2-C6'!I150</f>
        <v>0</v>
      </c>
      <c r="J127" s="48">
        <f>+'P2-C1'!J147+'P2-C2'!J147+'P2-C3'!J147+'P2-C4'!J132+'P2-C5'!J150+'P2-C6'!J150</f>
        <v>0</v>
      </c>
      <c r="K127" s="48">
        <f>+'P2-C1'!K147+'P2-C2'!K147+'P2-C3'!K147+'P2-C4'!K132+'P2-C5'!K150+'P2-C6'!K150</f>
        <v>0</v>
      </c>
      <c r="L127" s="48">
        <f>+'P2-C1'!L147+'P2-C2'!L147+'P2-C3'!L147+'P2-C4'!L132+'P2-C5'!L150+'P2-C6'!L150</f>
        <v>0</v>
      </c>
      <c r="M127" s="48">
        <f>+'P2-C1'!M147+'P2-C2'!M147+'P2-C3'!M147+'P2-C4'!M132+'P2-C5'!M150+'P2-C6'!M150</f>
        <v>0</v>
      </c>
      <c r="N127" s="48">
        <f>+'P2-C1'!N147+'P2-C2'!N147+'P2-C3'!N147+'P2-C4'!N132+'P2-C5'!N150+'P2-C6'!N150</f>
        <v>0</v>
      </c>
      <c r="O127" s="48">
        <f>+'P2-C1'!O147+'P2-C2'!O147+'P2-C3'!O147+'P2-C4'!O132+'P2-C5'!O150+'P2-C6'!O150</f>
        <v>0</v>
      </c>
      <c r="P127" s="48">
        <f>+'P2-C1'!P147+'P2-C2'!P147+'P2-C3'!P147+'P2-C4'!P132+'P2-C5'!P150+'P2-C6'!P150</f>
        <v>0</v>
      </c>
      <c r="Q127" s="48">
        <f>+'P2-C1'!Q147+'P2-C2'!Q147+'P2-C3'!Q147+'P2-C4'!Q132+'P2-C5'!Q150+'P2-C6'!Q150</f>
        <v>0</v>
      </c>
      <c r="R127" s="66">
        <f t="shared" si="2"/>
        <v>0</v>
      </c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</row>
    <row r="128" spans="1:123" s="49" customFormat="1" x14ac:dyDescent="0.25">
      <c r="A128" s="43">
        <v>2000</v>
      </c>
      <c r="B128" s="44"/>
      <c r="C128" s="45">
        <v>2531</v>
      </c>
      <c r="D128" s="46" t="s">
        <v>360</v>
      </c>
      <c r="E128" s="54" t="s">
        <v>229</v>
      </c>
      <c r="F128" s="48">
        <f>+'P2-C1'!F148+'P2-C2'!F148+'P2-C3'!F148+'P2-C4'!F133+'P2-C5'!F151+'P2-C6'!F151</f>
        <v>0</v>
      </c>
      <c r="G128" s="48">
        <f>+'P2-C1'!G148+'P2-C2'!G148+'P2-C3'!G148+'P2-C4'!G133+'P2-C5'!G151+'P2-C6'!G151</f>
        <v>0</v>
      </c>
      <c r="H128" s="48">
        <f>+'P2-C1'!H148+'P2-C2'!H148+'P2-C3'!H148+'P2-C4'!H133+'P2-C5'!H151+'P2-C6'!H151</f>
        <v>0</v>
      </c>
      <c r="I128" s="48">
        <f>+'P2-C1'!I148+'P2-C2'!I148+'P2-C3'!I148+'P2-C4'!I133+'P2-C5'!I151+'P2-C6'!I151</f>
        <v>0</v>
      </c>
      <c r="J128" s="48">
        <f>+'P2-C1'!J148+'P2-C2'!J148+'P2-C3'!J148+'P2-C4'!J133+'P2-C5'!J151+'P2-C6'!J151</f>
        <v>0</v>
      </c>
      <c r="K128" s="48">
        <f>+'P2-C1'!K148+'P2-C2'!K148+'P2-C3'!K148+'P2-C4'!K133+'P2-C5'!K151+'P2-C6'!K151</f>
        <v>0</v>
      </c>
      <c r="L128" s="48">
        <f>+'P2-C1'!L148+'P2-C2'!L148+'P2-C3'!L148+'P2-C4'!L133+'P2-C5'!L151+'P2-C6'!L151</f>
        <v>0</v>
      </c>
      <c r="M128" s="48">
        <f>+'P2-C1'!M148+'P2-C2'!M148+'P2-C3'!M148+'P2-C4'!M133+'P2-C5'!M151+'P2-C6'!M151</f>
        <v>0</v>
      </c>
      <c r="N128" s="48">
        <f>+'P2-C1'!N148+'P2-C2'!N148+'P2-C3'!N148+'P2-C4'!N133+'P2-C5'!N151+'P2-C6'!N151</f>
        <v>0</v>
      </c>
      <c r="O128" s="48">
        <f>+'P2-C1'!O148+'P2-C2'!O148+'P2-C3'!O148+'P2-C4'!O133+'P2-C5'!O151+'P2-C6'!O151</f>
        <v>0</v>
      </c>
      <c r="P128" s="48">
        <f>+'P2-C1'!P148+'P2-C2'!P148+'P2-C3'!P148+'P2-C4'!P133+'P2-C5'!P151+'P2-C6'!P151</f>
        <v>0</v>
      </c>
      <c r="Q128" s="48">
        <f>+'P2-C1'!Q148+'P2-C2'!Q148+'P2-C3'!Q148+'P2-C4'!Q133+'P2-C5'!Q151+'P2-C6'!Q151</f>
        <v>0</v>
      </c>
      <c r="R128" s="66">
        <f t="shared" si="2"/>
        <v>0</v>
      </c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</row>
    <row r="129" spans="1:123" s="49" customFormat="1" x14ac:dyDescent="0.25">
      <c r="A129" s="43">
        <v>2000</v>
      </c>
      <c r="B129" s="44"/>
      <c r="C129" s="45">
        <v>2532</v>
      </c>
      <c r="D129" s="46" t="s">
        <v>361</v>
      </c>
      <c r="E129" s="54" t="s">
        <v>229</v>
      </c>
      <c r="F129" s="48">
        <f>+'P2-C1'!F149+'P2-C2'!F149+'P2-C3'!F149+'P2-C4'!F134+'P2-C5'!F152+'P2-C6'!F152</f>
        <v>0</v>
      </c>
      <c r="G129" s="48">
        <f>+'P2-C1'!G149+'P2-C2'!G149+'P2-C3'!G149+'P2-C4'!G134+'P2-C5'!G152+'P2-C6'!G152</f>
        <v>0</v>
      </c>
      <c r="H129" s="48">
        <f>+'P2-C1'!H149+'P2-C2'!H149+'P2-C3'!H149+'P2-C4'!H134+'P2-C5'!H152+'P2-C6'!H152</f>
        <v>0</v>
      </c>
      <c r="I129" s="48">
        <f>+'P2-C1'!I149+'P2-C2'!I149+'P2-C3'!I149+'P2-C4'!I134+'P2-C5'!I152+'P2-C6'!I152</f>
        <v>0</v>
      </c>
      <c r="J129" s="48">
        <f>+'P2-C1'!J149+'P2-C2'!J149+'P2-C3'!J149+'P2-C4'!J134+'P2-C5'!J152+'P2-C6'!J152</f>
        <v>0</v>
      </c>
      <c r="K129" s="48">
        <f>+'P2-C1'!K149+'P2-C2'!K149+'P2-C3'!K149+'P2-C4'!K134+'P2-C5'!K152+'P2-C6'!K152</f>
        <v>0</v>
      </c>
      <c r="L129" s="48">
        <f>+'P2-C1'!L149+'P2-C2'!L149+'P2-C3'!L149+'P2-C4'!L134+'P2-C5'!L152+'P2-C6'!L152</f>
        <v>0</v>
      </c>
      <c r="M129" s="48">
        <f>+'P2-C1'!M149+'P2-C2'!M149+'P2-C3'!M149+'P2-C4'!M134+'P2-C5'!M152+'P2-C6'!M152</f>
        <v>0</v>
      </c>
      <c r="N129" s="48">
        <f>+'P2-C1'!N149+'P2-C2'!N149+'P2-C3'!N149+'P2-C4'!N134+'P2-C5'!N152+'P2-C6'!N152</f>
        <v>0</v>
      </c>
      <c r="O129" s="48">
        <f>+'P2-C1'!O149+'P2-C2'!O149+'P2-C3'!O149+'P2-C4'!O134+'P2-C5'!O152+'P2-C6'!O152</f>
        <v>0</v>
      </c>
      <c r="P129" s="48">
        <f>+'P2-C1'!P149+'P2-C2'!P149+'P2-C3'!P149+'P2-C4'!P134+'P2-C5'!P152+'P2-C6'!P152</f>
        <v>0</v>
      </c>
      <c r="Q129" s="48">
        <f>+'P2-C1'!Q149+'P2-C2'!Q149+'P2-C3'!Q149+'P2-C4'!Q134+'P2-C5'!Q152+'P2-C6'!Q152</f>
        <v>0</v>
      </c>
      <c r="R129" s="66">
        <f t="shared" si="2"/>
        <v>0</v>
      </c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</row>
    <row r="130" spans="1:123" s="49" customFormat="1" x14ac:dyDescent="0.25">
      <c r="A130" s="43">
        <v>2000</v>
      </c>
      <c r="B130" s="44"/>
      <c r="C130" s="45">
        <v>2541</v>
      </c>
      <c r="D130" s="46" t="s">
        <v>362</v>
      </c>
      <c r="E130" s="54" t="s">
        <v>229</v>
      </c>
      <c r="F130" s="48">
        <f>+'P2-C1'!F150+'P2-C2'!F150+'P2-C3'!F150+'P2-C4'!F135+'P2-C5'!F153+'P2-C6'!F153</f>
        <v>0</v>
      </c>
      <c r="G130" s="48">
        <f>+'P2-C1'!G150+'P2-C2'!G150+'P2-C3'!G150+'P2-C4'!G135+'P2-C5'!G153+'P2-C6'!G153</f>
        <v>0</v>
      </c>
      <c r="H130" s="48">
        <f>+'P2-C1'!H150+'P2-C2'!H150+'P2-C3'!H150+'P2-C4'!H135+'P2-C5'!H153+'P2-C6'!H153</f>
        <v>0</v>
      </c>
      <c r="I130" s="48">
        <f>+'P2-C1'!I150+'P2-C2'!I150+'P2-C3'!I150+'P2-C4'!I135+'P2-C5'!I153+'P2-C6'!I153</f>
        <v>0</v>
      </c>
      <c r="J130" s="48">
        <f>+'P2-C1'!J150+'P2-C2'!J150+'P2-C3'!J150+'P2-C4'!J135+'P2-C5'!J153+'P2-C6'!J153</f>
        <v>0</v>
      </c>
      <c r="K130" s="48">
        <f>+'P2-C1'!K150+'P2-C2'!K150+'P2-C3'!K150+'P2-C4'!K135+'P2-C5'!K153+'P2-C6'!K153</f>
        <v>0</v>
      </c>
      <c r="L130" s="48">
        <f>+'P2-C1'!L150+'P2-C2'!L150+'P2-C3'!L150+'P2-C4'!L135+'P2-C5'!L153+'P2-C6'!L153</f>
        <v>0</v>
      </c>
      <c r="M130" s="48">
        <f>+'P2-C1'!M150+'P2-C2'!M150+'P2-C3'!M150+'P2-C4'!M135+'P2-C5'!M153+'P2-C6'!M153</f>
        <v>0</v>
      </c>
      <c r="N130" s="48">
        <f>+'P2-C1'!N150+'P2-C2'!N150+'P2-C3'!N150+'P2-C4'!N135+'P2-C5'!N153+'P2-C6'!N153</f>
        <v>0</v>
      </c>
      <c r="O130" s="48">
        <f>+'P2-C1'!O150+'P2-C2'!O150+'P2-C3'!O150+'P2-C4'!O135+'P2-C5'!O153+'P2-C6'!O153</f>
        <v>0</v>
      </c>
      <c r="P130" s="48">
        <f>+'P2-C1'!P150+'P2-C2'!P150+'P2-C3'!P150+'P2-C4'!P135+'P2-C5'!P153+'P2-C6'!P153</f>
        <v>0</v>
      </c>
      <c r="Q130" s="48">
        <f>+'P2-C1'!Q150+'P2-C2'!Q150+'P2-C3'!Q150+'P2-C4'!Q135+'P2-C5'!Q153+'P2-C6'!Q153</f>
        <v>0</v>
      </c>
      <c r="R130" s="66">
        <f t="shared" si="2"/>
        <v>0</v>
      </c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</row>
    <row r="131" spans="1:123" s="49" customFormat="1" x14ac:dyDescent="0.25">
      <c r="A131" s="43">
        <v>2000</v>
      </c>
      <c r="B131" s="44"/>
      <c r="C131" s="45">
        <v>2551</v>
      </c>
      <c r="D131" s="46" t="s">
        <v>363</v>
      </c>
      <c r="E131" s="54" t="s">
        <v>229</v>
      </c>
      <c r="F131" s="48">
        <f>+'P2-C1'!F151+'P2-C2'!F151+'P2-C3'!F151+'P2-C4'!F136+'P2-C5'!F154+'P2-C6'!F154</f>
        <v>0</v>
      </c>
      <c r="G131" s="48">
        <f>+'P2-C1'!G151+'P2-C2'!G151+'P2-C3'!G151+'P2-C4'!G136+'P2-C5'!G154+'P2-C6'!G154</f>
        <v>0</v>
      </c>
      <c r="H131" s="48">
        <f>+'P2-C1'!H151+'P2-C2'!H151+'P2-C3'!H151+'P2-C4'!H136+'P2-C5'!H154+'P2-C6'!H154</f>
        <v>0</v>
      </c>
      <c r="I131" s="48">
        <f>+'P2-C1'!I151+'P2-C2'!I151+'P2-C3'!I151+'P2-C4'!I136+'P2-C5'!I154+'P2-C6'!I154</f>
        <v>0</v>
      </c>
      <c r="J131" s="48">
        <f>+'P2-C1'!J151+'P2-C2'!J151+'P2-C3'!J151+'P2-C4'!J136+'P2-C5'!J154+'P2-C6'!J154</f>
        <v>0</v>
      </c>
      <c r="K131" s="48">
        <f>+'P2-C1'!K151+'P2-C2'!K151+'P2-C3'!K151+'P2-C4'!K136+'P2-C5'!K154+'P2-C6'!K154</f>
        <v>0</v>
      </c>
      <c r="L131" s="48">
        <f>+'P2-C1'!L151+'P2-C2'!L151+'P2-C3'!L151+'P2-C4'!L136+'P2-C5'!L154+'P2-C6'!L154</f>
        <v>0</v>
      </c>
      <c r="M131" s="48">
        <f>+'P2-C1'!M151+'P2-C2'!M151+'P2-C3'!M151+'P2-C4'!M136+'P2-C5'!M154+'P2-C6'!M154</f>
        <v>0</v>
      </c>
      <c r="N131" s="48">
        <f>+'P2-C1'!N151+'P2-C2'!N151+'P2-C3'!N151+'P2-C4'!N136+'P2-C5'!N154+'P2-C6'!N154</f>
        <v>0</v>
      </c>
      <c r="O131" s="48">
        <f>+'P2-C1'!O151+'P2-C2'!O151+'P2-C3'!O151+'P2-C4'!O136+'P2-C5'!O154+'P2-C6'!O154</f>
        <v>0</v>
      </c>
      <c r="P131" s="48">
        <f>+'P2-C1'!P151+'P2-C2'!P151+'P2-C3'!P151+'P2-C4'!P136+'P2-C5'!P154+'P2-C6'!P154</f>
        <v>0</v>
      </c>
      <c r="Q131" s="48">
        <f>+'P2-C1'!Q151+'P2-C2'!Q151+'P2-C3'!Q151+'P2-C4'!Q136+'P2-C5'!Q154+'P2-C6'!Q154</f>
        <v>0</v>
      </c>
      <c r="R131" s="66">
        <f t="shared" si="2"/>
        <v>0</v>
      </c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</row>
    <row r="132" spans="1:123" s="49" customFormat="1" x14ac:dyDescent="0.25">
      <c r="A132" s="43">
        <v>2000</v>
      </c>
      <c r="B132" s="44"/>
      <c r="C132" s="45">
        <v>2561</v>
      </c>
      <c r="D132" s="46" t="s">
        <v>364</v>
      </c>
      <c r="E132" s="54" t="s">
        <v>229</v>
      </c>
      <c r="F132" s="48">
        <f>+'P2-C1'!F152+'P2-C2'!F152+'P2-C3'!F152+'P2-C4'!F137+'P2-C5'!F155+'P2-C6'!F155</f>
        <v>0</v>
      </c>
      <c r="G132" s="48">
        <f>+'P2-C1'!G152+'P2-C2'!G152+'P2-C3'!G152+'P2-C4'!G137+'P2-C5'!G155+'P2-C6'!G155</f>
        <v>0</v>
      </c>
      <c r="H132" s="48">
        <f>+'P2-C1'!H152+'P2-C2'!H152+'P2-C3'!H152+'P2-C4'!H137+'P2-C5'!H155+'P2-C6'!H155</f>
        <v>0</v>
      </c>
      <c r="I132" s="48">
        <f>+'P2-C1'!I152+'P2-C2'!I152+'P2-C3'!I152+'P2-C4'!I137+'P2-C5'!I155+'P2-C6'!I155</f>
        <v>0</v>
      </c>
      <c r="J132" s="48">
        <f>+'P2-C1'!J152+'P2-C2'!J152+'P2-C3'!J152+'P2-C4'!J137+'P2-C5'!J155+'P2-C6'!J155</f>
        <v>0</v>
      </c>
      <c r="K132" s="48">
        <f>+'P2-C1'!K152+'P2-C2'!K152+'P2-C3'!K152+'P2-C4'!K137+'P2-C5'!K155+'P2-C6'!K155</f>
        <v>0</v>
      </c>
      <c r="L132" s="48">
        <f>+'P2-C1'!L152+'P2-C2'!L152+'P2-C3'!L152+'P2-C4'!L137+'P2-C5'!L155+'P2-C6'!L155</f>
        <v>0</v>
      </c>
      <c r="M132" s="48">
        <f>+'P2-C1'!M152+'P2-C2'!M152+'P2-C3'!M152+'P2-C4'!M137+'P2-C5'!M155+'P2-C6'!M155</f>
        <v>0</v>
      </c>
      <c r="N132" s="48">
        <f>+'P2-C1'!N152+'P2-C2'!N152+'P2-C3'!N152+'P2-C4'!N137+'P2-C5'!N155+'P2-C6'!N155</f>
        <v>0</v>
      </c>
      <c r="O132" s="48">
        <f>+'P2-C1'!O152+'P2-C2'!O152+'P2-C3'!O152+'P2-C4'!O137+'P2-C5'!O155+'P2-C6'!O155</f>
        <v>0</v>
      </c>
      <c r="P132" s="48">
        <f>+'P2-C1'!P152+'P2-C2'!P152+'P2-C3'!P152+'P2-C4'!P137+'P2-C5'!P155+'P2-C6'!P155</f>
        <v>0</v>
      </c>
      <c r="Q132" s="48">
        <f>+'P2-C1'!Q152+'P2-C2'!Q152+'P2-C3'!Q152+'P2-C4'!Q137+'P2-C5'!Q155+'P2-C6'!Q155</f>
        <v>0</v>
      </c>
      <c r="R132" s="66">
        <f t="shared" si="2"/>
        <v>0</v>
      </c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</row>
    <row r="133" spans="1:123" s="49" customFormat="1" x14ac:dyDescent="0.25">
      <c r="A133" s="43">
        <v>2000</v>
      </c>
      <c r="B133" s="44"/>
      <c r="C133" s="45">
        <v>2591</v>
      </c>
      <c r="D133" s="46" t="s">
        <v>365</v>
      </c>
      <c r="E133" s="49" t="s">
        <v>981</v>
      </c>
      <c r="F133" s="48">
        <f>+'P2-C1'!F153+'P2-C2'!F153+'P2-C3'!F153+'P2-C4'!F138+'P2-C5'!F156+'P2-C6'!F156</f>
        <v>4000</v>
      </c>
      <c r="G133" s="48">
        <f>+'P2-C1'!G153+'P2-C2'!G153+'P2-C3'!G153+'P2-C4'!G138+'P2-C5'!G156+'P2-C6'!G156</f>
        <v>0</v>
      </c>
      <c r="H133" s="48">
        <f>+'P2-C1'!H153+'P2-C2'!H153+'P2-C3'!H153+'P2-C4'!H138+'P2-C5'!H156+'P2-C6'!H156</f>
        <v>0</v>
      </c>
      <c r="I133" s="48">
        <f>+'P2-C1'!I153+'P2-C2'!I153+'P2-C3'!I153+'P2-C4'!I138+'P2-C5'!I156+'P2-C6'!I156</f>
        <v>0</v>
      </c>
      <c r="J133" s="48">
        <f>+'P2-C1'!J153+'P2-C2'!J153+'P2-C3'!J153+'P2-C4'!J138+'P2-C5'!J156+'P2-C6'!J156</f>
        <v>0</v>
      </c>
      <c r="K133" s="48">
        <f>+'P2-C1'!K153+'P2-C2'!K153+'P2-C3'!K153+'P2-C4'!K138+'P2-C5'!K156+'P2-C6'!K156</f>
        <v>0</v>
      </c>
      <c r="L133" s="48">
        <f>+'P2-C1'!L153+'P2-C2'!L153+'P2-C3'!L153+'P2-C4'!L138+'P2-C5'!L156+'P2-C6'!L156</f>
        <v>0</v>
      </c>
      <c r="M133" s="48">
        <f>+'P2-C1'!M153+'P2-C2'!M153+'P2-C3'!M153+'P2-C4'!M138+'P2-C5'!M156+'P2-C6'!M156</f>
        <v>0</v>
      </c>
      <c r="N133" s="48">
        <f>+'P2-C1'!N153+'P2-C2'!N153+'P2-C3'!N153+'P2-C4'!N138+'P2-C5'!N156+'P2-C6'!N156</f>
        <v>0</v>
      </c>
      <c r="O133" s="48">
        <f>+'P2-C1'!O153+'P2-C2'!O153+'P2-C3'!O153+'P2-C4'!O138+'P2-C5'!O156+'P2-C6'!O156</f>
        <v>0</v>
      </c>
      <c r="P133" s="48">
        <f>+'P2-C1'!P153+'P2-C2'!P153+'P2-C3'!P153+'P2-C4'!P138+'P2-C5'!P156+'P2-C6'!P156</f>
        <v>0</v>
      </c>
      <c r="Q133" s="48">
        <f>+'P2-C1'!Q153+'P2-C2'!Q153+'P2-C3'!Q153+'P2-C4'!Q138+'P2-C5'!Q156+'P2-C6'!Q156</f>
        <v>0</v>
      </c>
      <c r="R133" s="66">
        <f t="shared" si="2"/>
        <v>4000</v>
      </c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</row>
    <row r="134" spans="1:123" s="49" customFormat="1" x14ac:dyDescent="0.25">
      <c r="A134" s="43">
        <v>2000</v>
      </c>
      <c r="B134" s="44"/>
      <c r="C134" s="45">
        <v>2611</v>
      </c>
      <c r="D134" s="46" t="s">
        <v>366</v>
      </c>
      <c r="E134" s="49" t="s">
        <v>981</v>
      </c>
      <c r="F134" s="48">
        <f>+'P2-C1'!F154+'P2-C2'!F154+'P2-C3'!F154+'P2-C4'!F139+'P2-C5'!F157+'P2-C6'!F157</f>
        <v>160000</v>
      </c>
      <c r="G134" s="48">
        <f>+'P2-C1'!G154+'P2-C2'!G154+'P2-C3'!G154+'P2-C4'!G139+'P2-C5'!G157+'P2-C6'!G157</f>
        <v>0</v>
      </c>
      <c r="H134" s="48">
        <f>+'P2-C1'!H154+'P2-C2'!H154+'P2-C3'!H154+'P2-C4'!H139+'P2-C5'!H157+'P2-C6'!H157</f>
        <v>0</v>
      </c>
      <c r="I134" s="48">
        <f>+'P2-C1'!I154+'P2-C2'!I154+'P2-C3'!I154+'P2-C4'!I139+'P2-C5'!I157+'P2-C6'!I157</f>
        <v>0</v>
      </c>
      <c r="J134" s="48">
        <f>+'P2-C1'!J154+'P2-C2'!J154+'P2-C3'!J154+'P2-C4'!J139+'P2-C5'!J157+'P2-C6'!J157</f>
        <v>0</v>
      </c>
      <c r="K134" s="48">
        <f>+'P2-C1'!K154+'P2-C2'!K154+'P2-C3'!K154+'P2-C4'!K139+'P2-C5'!K157+'P2-C6'!K157</f>
        <v>0</v>
      </c>
      <c r="L134" s="48">
        <f>+'P2-C1'!L154+'P2-C2'!L154+'P2-C3'!L154+'P2-C4'!L139+'P2-C5'!L157+'P2-C6'!L157</f>
        <v>0</v>
      </c>
      <c r="M134" s="48">
        <f>+'P2-C1'!M154+'P2-C2'!M154+'P2-C3'!M154+'P2-C4'!M139+'P2-C5'!M157+'P2-C6'!M157</f>
        <v>0</v>
      </c>
      <c r="N134" s="48">
        <f>+'P2-C1'!N154+'P2-C2'!N154+'P2-C3'!N154+'P2-C4'!N139+'P2-C5'!N157+'P2-C6'!N157</f>
        <v>0</v>
      </c>
      <c r="O134" s="48">
        <f>+'P2-C1'!O154+'P2-C2'!O154+'P2-C3'!O154+'P2-C4'!O139+'P2-C5'!O157+'P2-C6'!O157</f>
        <v>0</v>
      </c>
      <c r="P134" s="48">
        <f>+'P2-C1'!P154+'P2-C2'!P154+'P2-C3'!P154+'P2-C4'!P139+'P2-C5'!P157+'P2-C6'!P157</f>
        <v>0</v>
      </c>
      <c r="Q134" s="48">
        <f>+'P2-C1'!Q154+'P2-C2'!Q154+'P2-C3'!Q154+'P2-C4'!Q139+'P2-C5'!Q157+'P2-C6'!Q157</f>
        <v>0</v>
      </c>
      <c r="R134" s="66">
        <f t="shared" si="2"/>
        <v>160000</v>
      </c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</row>
    <row r="135" spans="1:123" s="49" customFormat="1" x14ac:dyDescent="0.25">
      <c r="A135" s="43">
        <v>2000</v>
      </c>
      <c r="B135" s="44"/>
      <c r="C135" s="45">
        <v>2612</v>
      </c>
      <c r="D135" s="46" t="s">
        <v>367</v>
      </c>
      <c r="E135" s="49" t="s">
        <v>981</v>
      </c>
      <c r="F135" s="48">
        <f>+'P2-C1'!F155+'P2-C2'!F155+'P2-C3'!F155+'P2-C4'!F140+'P2-C5'!F158+'P2-C6'!F158</f>
        <v>14000</v>
      </c>
      <c r="G135" s="48">
        <f>+'P2-C1'!G155+'P2-C2'!G155+'P2-C3'!G155+'P2-C4'!G140+'P2-C5'!G158+'P2-C6'!G158</f>
        <v>0</v>
      </c>
      <c r="H135" s="48">
        <f>+'P2-C1'!H155+'P2-C2'!H155+'P2-C3'!H155+'P2-C4'!H140+'P2-C5'!H158+'P2-C6'!H158</f>
        <v>0</v>
      </c>
      <c r="I135" s="48">
        <f>+'P2-C1'!I155+'P2-C2'!I155+'P2-C3'!I155+'P2-C4'!I140+'P2-C5'!I158+'P2-C6'!I158</f>
        <v>0</v>
      </c>
      <c r="J135" s="48">
        <f>+'P2-C1'!J155+'P2-C2'!J155+'P2-C3'!J155+'P2-C4'!J140+'P2-C5'!J158+'P2-C6'!J158</f>
        <v>0</v>
      </c>
      <c r="K135" s="48">
        <f>+'P2-C1'!K155+'P2-C2'!K155+'P2-C3'!K155+'P2-C4'!K140+'P2-C5'!K158+'P2-C6'!K158</f>
        <v>0</v>
      </c>
      <c r="L135" s="48">
        <f>+'P2-C1'!L155+'P2-C2'!L155+'P2-C3'!L155+'P2-C4'!L140+'P2-C5'!L158+'P2-C6'!L158</f>
        <v>0</v>
      </c>
      <c r="M135" s="48">
        <f>+'P2-C1'!M155+'P2-C2'!M155+'P2-C3'!M155+'P2-C4'!M140+'P2-C5'!M158+'P2-C6'!M158</f>
        <v>0</v>
      </c>
      <c r="N135" s="48">
        <f>+'P2-C1'!N155+'P2-C2'!N155+'P2-C3'!N155+'P2-C4'!N140+'P2-C5'!N158+'P2-C6'!N158</f>
        <v>0</v>
      </c>
      <c r="O135" s="48">
        <f>+'P2-C1'!O155+'P2-C2'!O155+'P2-C3'!O155+'P2-C4'!O140+'P2-C5'!O158+'P2-C6'!O158</f>
        <v>0</v>
      </c>
      <c r="P135" s="48">
        <f>+'P2-C1'!P155+'P2-C2'!P155+'P2-C3'!P155+'P2-C4'!P140+'P2-C5'!P158+'P2-C6'!P158</f>
        <v>0</v>
      </c>
      <c r="Q135" s="48">
        <f>+'P2-C1'!Q155+'P2-C2'!Q155+'P2-C3'!Q155+'P2-C4'!Q140+'P2-C5'!Q158+'P2-C6'!Q158</f>
        <v>0</v>
      </c>
      <c r="R135" s="66">
        <f t="shared" si="2"/>
        <v>14000</v>
      </c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</row>
    <row r="136" spans="1:123" s="49" customFormat="1" x14ac:dyDescent="0.25">
      <c r="A136" s="43">
        <v>2000</v>
      </c>
      <c r="B136" s="44"/>
      <c r="C136" s="45">
        <v>2621</v>
      </c>
      <c r="D136" s="46" t="s">
        <v>368</v>
      </c>
      <c r="E136" s="54" t="s">
        <v>229</v>
      </c>
      <c r="F136" s="48">
        <f>+'P2-C1'!F156+'P2-C2'!F156+'P2-C3'!F156+'P2-C4'!F141+'P2-C5'!F159+'P2-C6'!F159</f>
        <v>0</v>
      </c>
      <c r="G136" s="48">
        <f>+'P2-C1'!G156+'P2-C2'!G156+'P2-C3'!G156+'P2-C4'!G141+'P2-C5'!G159+'P2-C6'!G159</f>
        <v>0</v>
      </c>
      <c r="H136" s="48">
        <f>+'P2-C1'!H156+'P2-C2'!H156+'P2-C3'!H156+'P2-C4'!H141+'P2-C5'!H159+'P2-C6'!H159</f>
        <v>0</v>
      </c>
      <c r="I136" s="48">
        <f>+'P2-C1'!I156+'P2-C2'!I156+'P2-C3'!I156+'P2-C4'!I141+'P2-C5'!I159+'P2-C6'!I159</f>
        <v>0</v>
      </c>
      <c r="J136" s="48">
        <f>+'P2-C1'!J156+'P2-C2'!J156+'P2-C3'!J156+'P2-C4'!J141+'P2-C5'!J159+'P2-C6'!J159</f>
        <v>0</v>
      </c>
      <c r="K136" s="48">
        <f>+'P2-C1'!K156+'P2-C2'!K156+'P2-C3'!K156+'P2-C4'!K141+'P2-C5'!K159+'P2-C6'!K159</f>
        <v>0</v>
      </c>
      <c r="L136" s="48">
        <f>+'P2-C1'!L156+'P2-C2'!L156+'P2-C3'!L156+'P2-C4'!L141+'P2-C5'!L159+'P2-C6'!L159</f>
        <v>0</v>
      </c>
      <c r="M136" s="48">
        <f>+'P2-C1'!M156+'P2-C2'!M156+'P2-C3'!M156+'P2-C4'!M141+'P2-C5'!M159+'P2-C6'!M159</f>
        <v>0</v>
      </c>
      <c r="N136" s="48">
        <f>+'P2-C1'!N156+'P2-C2'!N156+'P2-C3'!N156+'P2-C4'!N141+'P2-C5'!N159+'P2-C6'!N159</f>
        <v>0</v>
      </c>
      <c r="O136" s="48">
        <f>+'P2-C1'!O156+'P2-C2'!O156+'P2-C3'!O156+'P2-C4'!O141+'P2-C5'!O159+'P2-C6'!O159</f>
        <v>0</v>
      </c>
      <c r="P136" s="48">
        <f>+'P2-C1'!P156+'P2-C2'!P156+'P2-C3'!P156+'P2-C4'!P141+'P2-C5'!P159+'P2-C6'!P159</f>
        <v>0</v>
      </c>
      <c r="Q136" s="48">
        <f>+'P2-C1'!Q156+'P2-C2'!Q156+'P2-C3'!Q156+'P2-C4'!Q141+'P2-C5'!Q159+'P2-C6'!Q159</f>
        <v>0</v>
      </c>
      <c r="R136" s="66">
        <f t="shared" si="2"/>
        <v>0</v>
      </c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</row>
    <row r="137" spans="1:123" s="49" customFormat="1" x14ac:dyDescent="0.25">
      <c r="A137" s="43">
        <v>2000</v>
      </c>
      <c r="B137" s="44"/>
      <c r="C137" s="45">
        <v>2711</v>
      </c>
      <c r="D137" s="46" t="s">
        <v>369</v>
      </c>
      <c r="E137" s="49" t="s">
        <v>981</v>
      </c>
      <c r="F137" s="48">
        <f>+'P2-C1'!F157+'P2-C2'!F157+'P2-C3'!F157+'P2-C4'!F142+'P2-C5'!F160+'P2-C6'!F160</f>
        <v>19999.989999999998</v>
      </c>
      <c r="G137" s="48">
        <f>+'P2-C1'!G157+'P2-C2'!G157+'P2-C3'!G157+'P2-C4'!G142+'P2-C5'!G160+'P2-C6'!G160</f>
        <v>0</v>
      </c>
      <c r="H137" s="48">
        <f>+'P2-C1'!H157+'P2-C2'!H157+'P2-C3'!H157+'P2-C4'!H142+'P2-C5'!H160+'P2-C6'!H160</f>
        <v>0</v>
      </c>
      <c r="I137" s="48">
        <f>+'P2-C1'!I157+'P2-C2'!I157+'P2-C3'!I157+'P2-C4'!I142+'P2-C5'!I160+'P2-C6'!I160</f>
        <v>0</v>
      </c>
      <c r="J137" s="48">
        <f>+'P2-C1'!J157+'P2-C2'!J157+'P2-C3'!J157+'P2-C4'!J142+'P2-C5'!J160+'P2-C6'!J160</f>
        <v>0</v>
      </c>
      <c r="K137" s="48">
        <f>+'P2-C1'!K157+'P2-C2'!K157+'P2-C3'!K157+'P2-C4'!K142+'P2-C5'!K160+'P2-C6'!K160</f>
        <v>0</v>
      </c>
      <c r="L137" s="48">
        <f>+'P2-C1'!L157+'P2-C2'!L157+'P2-C3'!L157+'P2-C4'!L142+'P2-C5'!L160+'P2-C6'!L160</f>
        <v>0</v>
      </c>
      <c r="M137" s="48">
        <f>+'P2-C1'!M157+'P2-C2'!M157+'P2-C3'!M157+'P2-C4'!M142+'P2-C5'!M160+'P2-C6'!M160</f>
        <v>0</v>
      </c>
      <c r="N137" s="48">
        <f>+'P2-C1'!N157+'P2-C2'!N157+'P2-C3'!N157+'P2-C4'!N142+'P2-C5'!N160+'P2-C6'!N160</f>
        <v>0</v>
      </c>
      <c r="O137" s="48">
        <f>+'P2-C1'!O157+'P2-C2'!O157+'P2-C3'!O157+'P2-C4'!O142+'P2-C5'!O160+'P2-C6'!O160</f>
        <v>0</v>
      </c>
      <c r="P137" s="48">
        <f>+'P2-C1'!P157+'P2-C2'!P157+'P2-C3'!P157+'P2-C4'!P142+'P2-C5'!P160+'P2-C6'!P160</f>
        <v>0</v>
      </c>
      <c r="Q137" s="48">
        <f>+'P2-C1'!Q157+'P2-C2'!Q157+'P2-C3'!Q157+'P2-C4'!Q142+'P2-C5'!Q160+'P2-C6'!Q160</f>
        <v>0</v>
      </c>
      <c r="R137" s="66">
        <f t="shared" si="2"/>
        <v>19999.989999999998</v>
      </c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</row>
    <row r="138" spans="1:123" s="49" customFormat="1" x14ac:dyDescent="0.25">
      <c r="A138" s="43">
        <v>2000</v>
      </c>
      <c r="B138" s="44"/>
      <c r="C138" s="45">
        <v>2721</v>
      </c>
      <c r="D138" s="46" t="s">
        <v>370</v>
      </c>
      <c r="E138" s="54" t="s">
        <v>229</v>
      </c>
      <c r="F138" s="48">
        <f>+'P2-C1'!F158+'P2-C2'!F158+'P2-C3'!F158+'P2-C4'!F143+'P2-C5'!F161+'P2-C6'!F161</f>
        <v>0</v>
      </c>
      <c r="G138" s="48">
        <f>+'P2-C1'!G158+'P2-C2'!G158+'P2-C3'!G158+'P2-C4'!G143+'P2-C5'!G161+'P2-C6'!G161</f>
        <v>0</v>
      </c>
      <c r="H138" s="48">
        <f>+'P2-C1'!H158+'P2-C2'!H158+'P2-C3'!H158+'P2-C4'!H143+'P2-C5'!H161+'P2-C6'!H161</f>
        <v>0</v>
      </c>
      <c r="I138" s="48">
        <f>+'P2-C1'!I158+'P2-C2'!I158+'P2-C3'!I158+'P2-C4'!I143+'P2-C5'!I161+'P2-C6'!I161</f>
        <v>0</v>
      </c>
      <c r="J138" s="48">
        <f>+'P2-C1'!J158+'P2-C2'!J158+'P2-C3'!J158+'P2-C4'!J143+'P2-C5'!J161+'P2-C6'!J161</f>
        <v>0</v>
      </c>
      <c r="K138" s="48">
        <f>+'P2-C1'!K158+'P2-C2'!K158+'P2-C3'!K158+'P2-C4'!K143+'P2-C5'!K161+'P2-C6'!K161</f>
        <v>0</v>
      </c>
      <c r="L138" s="48">
        <f>+'P2-C1'!L158+'P2-C2'!L158+'P2-C3'!L158+'P2-C4'!L143+'P2-C5'!L161+'P2-C6'!L161</f>
        <v>0</v>
      </c>
      <c r="M138" s="48">
        <f>+'P2-C1'!M158+'P2-C2'!M158+'P2-C3'!M158+'P2-C4'!M143+'P2-C5'!M161+'P2-C6'!M161</f>
        <v>0</v>
      </c>
      <c r="N138" s="48">
        <f>+'P2-C1'!N158+'P2-C2'!N158+'P2-C3'!N158+'P2-C4'!N143+'P2-C5'!N161+'P2-C6'!N161</f>
        <v>0</v>
      </c>
      <c r="O138" s="48">
        <f>+'P2-C1'!O158+'P2-C2'!O158+'P2-C3'!O158+'P2-C4'!O143+'P2-C5'!O161+'P2-C6'!O161</f>
        <v>0</v>
      </c>
      <c r="P138" s="48">
        <f>+'P2-C1'!P158+'P2-C2'!P158+'P2-C3'!P158+'P2-C4'!P143+'P2-C5'!P161+'P2-C6'!P161</f>
        <v>0</v>
      </c>
      <c r="Q138" s="48">
        <f>+'P2-C1'!Q158+'P2-C2'!Q158+'P2-C3'!Q158+'P2-C4'!Q143+'P2-C5'!Q161+'P2-C6'!Q161</f>
        <v>0</v>
      </c>
      <c r="R138" s="66">
        <f t="shared" si="2"/>
        <v>0</v>
      </c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</row>
    <row r="139" spans="1:123" s="49" customFormat="1" x14ac:dyDescent="0.25">
      <c r="A139" s="43">
        <v>2000</v>
      </c>
      <c r="B139" s="44"/>
      <c r="C139" s="45">
        <v>2731</v>
      </c>
      <c r="D139" s="46" t="s">
        <v>371</v>
      </c>
      <c r="E139" s="54" t="s">
        <v>229</v>
      </c>
      <c r="F139" s="48">
        <f>+'P2-C1'!F159+'P2-C2'!F159+'P2-C3'!F159+'P2-C4'!F144+'P2-C5'!F162+'P2-C6'!F162</f>
        <v>0</v>
      </c>
      <c r="G139" s="48">
        <f>+'P2-C1'!G159+'P2-C2'!G159+'P2-C3'!G159+'P2-C4'!G144+'P2-C5'!G162+'P2-C6'!G162</f>
        <v>0</v>
      </c>
      <c r="H139" s="48">
        <f>+'P2-C1'!H159+'P2-C2'!H159+'P2-C3'!H159+'P2-C4'!H144+'P2-C5'!H162+'P2-C6'!H162</f>
        <v>0</v>
      </c>
      <c r="I139" s="48">
        <f>+'P2-C1'!I159+'P2-C2'!I159+'P2-C3'!I159+'P2-C4'!I144+'P2-C5'!I162+'P2-C6'!I162</f>
        <v>0</v>
      </c>
      <c r="J139" s="48">
        <f>+'P2-C1'!J159+'P2-C2'!J159+'P2-C3'!J159+'P2-C4'!J144+'P2-C5'!J162+'P2-C6'!J162</f>
        <v>0</v>
      </c>
      <c r="K139" s="48">
        <f>+'P2-C1'!K159+'P2-C2'!K159+'P2-C3'!K159+'P2-C4'!K144+'P2-C5'!K162+'P2-C6'!K162</f>
        <v>0</v>
      </c>
      <c r="L139" s="48">
        <f>+'P2-C1'!L159+'P2-C2'!L159+'P2-C3'!L159+'P2-C4'!L144+'P2-C5'!L162+'P2-C6'!L162</f>
        <v>0</v>
      </c>
      <c r="M139" s="48">
        <f>+'P2-C1'!M159+'P2-C2'!M159+'P2-C3'!M159+'P2-C4'!M144+'P2-C5'!M162+'P2-C6'!M162</f>
        <v>0</v>
      </c>
      <c r="N139" s="48">
        <f>+'P2-C1'!N159+'P2-C2'!N159+'P2-C3'!N159+'P2-C4'!N144+'P2-C5'!N162+'P2-C6'!N162</f>
        <v>0</v>
      </c>
      <c r="O139" s="48">
        <f>+'P2-C1'!O159+'P2-C2'!O159+'P2-C3'!O159+'P2-C4'!O144+'P2-C5'!O162+'P2-C6'!O162</f>
        <v>0</v>
      </c>
      <c r="P139" s="48">
        <f>+'P2-C1'!P159+'P2-C2'!P159+'P2-C3'!P159+'P2-C4'!P144+'P2-C5'!P162+'P2-C6'!P162</f>
        <v>0</v>
      </c>
      <c r="Q139" s="48">
        <f>+'P2-C1'!Q159+'P2-C2'!Q159+'P2-C3'!Q159+'P2-C4'!Q144+'P2-C5'!Q162+'P2-C6'!Q162</f>
        <v>0</v>
      </c>
      <c r="R139" s="66">
        <f t="shared" si="2"/>
        <v>0</v>
      </c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</row>
    <row r="140" spans="1:123" s="49" customFormat="1" x14ac:dyDescent="0.25">
      <c r="A140" s="43">
        <v>2000</v>
      </c>
      <c r="B140" s="44"/>
      <c r="C140" s="45">
        <v>2741</v>
      </c>
      <c r="D140" s="46" t="s">
        <v>372</v>
      </c>
      <c r="E140" s="54" t="s">
        <v>229</v>
      </c>
      <c r="F140" s="48">
        <f>+'P2-C1'!F160+'P2-C2'!F160+'P2-C3'!F160+'P2-C4'!F145+'P2-C5'!F163+'P2-C6'!F163</f>
        <v>0</v>
      </c>
      <c r="G140" s="48">
        <f>+'P2-C1'!G160+'P2-C2'!G160+'P2-C3'!G160+'P2-C4'!G145+'P2-C5'!G163+'P2-C6'!G163</f>
        <v>0</v>
      </c>
      <c r="H140" s="48">
        <f>+'P2-C1'!H160+'P2-C2'!H160+'P2-C3'!H160+'P2-C4'!H145+'P2-C5'!H163+'P2-C6'!H163</f>
        <v>0</v>
      </c>
      <c r="I140" s="48">
        <f>+'P2-C1'!I160+'P2-C2'!I160+'P2-C3'!I160+'P2-C4'!I145+'P2-C5'!I163+'P2-C6'!I163</f>
        <v>0</v>
      </c>
      <c r="J140" s="48">
        <f>+'P2-C1'!J160+'P2-C2'!J160+'P2-C3'!J160+'P2-C4'!J145+'P2-C5'!J163+'P2-C6'!J163</f>
        <v>0</v>
      </c>
      <c r="K140" s="48">
        <f>+'P2-C1'!K160+'P2-C2'!K160+'P2-C3'!K160+'P2-C4'!K145+'P2-C5'!K163+'P2-C6'!K163</f>
        <v>0</v>
      </c>
      <c r="L140" s="48">
        <f>+'P2-C1'!L160+'P2-C2'!L160+'P2-C3'!L160+'P2-C4'!L145+'P2-C5'!L163+'P2-C6'!L163</f>
        <v>0</v>
      </c>
      <c r="M140" s="48">
        <f>+'P2-C1'!M160+'P2-C2'!M160+'P2-C3'!M160+'P2-C4'!M145+'P2-C5'!M163+'P2-C6'!M163</f>
        <v>0</v>
      </c>
      <c r="N140" s="48">
        <f>+'P2-C1'!N160+'P2-C2'!N160+'P2-C3'!N160+'P2-C4'!N145+'P2-C5'!N163+'P2-C6'!N163</f>
        <v>0</v>
      </c>
      <c r="O140" s="48">
        <f>+'P2-C1'!O160+'P2-C2'!O160+'P2-C3'!O160+'P2-C4'!O145+'P2-C5'!O163+'P2-C6'!O163</f>
        <v>0</v>
      </c>
      <c r="P140" s="48">
        <f>+'P2-C1'!P160+'P2-C2'!P160+'P2-C3'!P160+'P2-C4'!P145+'P2-C5'!P163+'P2-C6'!P163</f>
        <v>0</v>
      </c>
      <c r="Q140" s="48">
        <f>+'P2-C1'!Q160+'P2-C2'!Q160+'P2-C3'!Q160+'P2-C4'!Q145+'P2-C5'!Q163+'P2-C6'!Q163</f>
        <v>0</v>
      </c>
      <c r="R140" s="66">
        <f t="shared" si="2"/>
        <v>0</v>
      </c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</row>
    <row r="141" spans="1:123" s="49" customFormat="1" x14ac:dyDescent="0.25">
      <c r="A141" s="43">
        <v>2000</v>
      </c>
      <c r="B141" s="44"/>
      <c r="C141" s="45">
        <v>2751</v>
      </c>
      <c r="D141" s="46" t="s">
        <v>373</v>
      </c>
      <c r="E141" s="54" t="s">
        <v>229</v>
      </c>
      <c r="F141" s="48">
        <f>+'P2-C1'!F161+'P2-C2'!F161+'P2-C3'!F161+'P2-C4'!F146+'P2-C5'!F164+'P2-C6'!F164</f>
        <v>0</v>
      </c>
      <c r="G141" s="48">
        <f>+'P2-C1'!G161+'P2-C2'!G161+'P2-C3'!G161+'P2-C4'!G146+'P2-C5'!G164+'P2-C6'!G164</f>
        <v>0</v>
      </c>
      <c r="H141" s="48">
        <f>+'P2-C1'!H161+'P2-C2'!H161+'P2-C3'!H161+'P2-C4'!H146+'P2-C5'!H164+'P2-C6'!H164</f>
        <v>0</v>
      </c>
      <c r="I141" s="48">
        <f>+'P2-C1'!I161+'P2-C2'!I161+'P2-C3'!I161+'P2-C4'!I146+'P2-C5'!I164+'P2-C6'!I164</f>
        <v>0</v>
      </c>
      <c r="J141" s="48">
        <f>+'P2-C1'!J161+'P2-C2'!J161+'P2-C3'!J161+'P2-C4'!J146+'P2-C5'!J164+'P2-C6'!J164</f>
        <v>0</v>
      </c>
      <c r="K141" s="48">
        <f>+'P2-C1'!K161+'P2-C2'!K161+'P2-C3'!K161+'P2-C4'!K146+'P2-C5'!K164+'P2-C6'!K164</f>
        <v>0</v>
      </c>
      <c r="L141" s="48">
        <f>+'P2-C1'!L161+'P2-C2'!L161+'P2-C3'!L161+'P2-C4'!L146+'P2-C5'!L164+'P2-C6'!L164</f>
        <v>0</v>
      </c>
      <c r="M141" s="48">
        <f>+'P2-C1'!M161+'P2-C2'!M161+'P2-C3'!M161+'P2-C4'!M146+'P2-C5'!M164+'P2-C6'!M164</f>
        <v>0</v>
      </c>
      <c r="N141" s="48">
        <f>+'P2-C1'!N161+'P2-C2'!N161+'P2-C3'!N161+'P2-C4'!N146+'P2-C5'!N164+'P2-C6'!N164</f>
        <v>0</v>
      </c>
      <c r="O141" s="48">
        <f>+'P2-C1'!O161+'P2-C2'!O161+'P2-C3'!O161+'P2-C4'!O146+'P2-C5'!O164+'P2-C6'!O164</f>
        <v>0</v>
      </c>
      <c r="P141" s="48">
        <f>+'P2-C1'!P161+'P2-C2'!P161+'P2-C3'!P161+'P2-C4'!P146+'P2-C5'!P164+'P2-C6'!P164</f>
        <v>0</v>
      </c>
      <c r="Q141" s="48">
        <f>+'P2-C1'!Q161+'P2-C2'!Q161+'P2-C3'!Q161+'P2-C4'!Q146+'P2-C5'!Q164+'P2-C6'!Q164</f>
        <v>0</v>
      </c>
      <c r="R141" s="66">
        <f t="shared" si="2"/>
        <v>0</v>
      </c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</row>
    <row r="142" spans="1:123" s="49" customFormat="1" x14ac:dyDescent="0.25">
      <c r="A142" s="43">
        <v>2000</v>
      </c>
      <c r="B142" s="44"/>
      <c r="C142" s="45">
        <v>2811</v>
      </c>
      <c r="D142" s="46" t="s">
        <v>374</v>
      </c>
      <c r="E142" s="54" t="s">
        <v>229</v>
      </c>
      <c r="F142" s="48">
        <f>+'P2-C1'!F162+'P2-C2'!F162+'P2-C3'!F162+'P2-C4'!F147+'P2-C5'!F165+'P2-C6'!F165</f>
        <v>0</v>
      </c>
      <c r="G142" s="48">
        <f>+'P2-C1'!G162+'P2-C2'!G162+'P2-C3'!G162+'P2-C4'!G147+'P2-C5'!G165+'P2-C6'!G165</f>
        <v>0</v>
      </c>
      <c r="H142" s="48">
        <f>+'P2-C1'!H162+'P2-C2'!H162+'P2-C3'!H162+'P2-C4'!H147+'P2-C5'!H165+'P2-C6'!H165</f>
        <v>0</v>
      </c>
      <c r="I142" s="48">
        <f>+'P2-C1'!I162+'P2-C2'!I162+'P2-C3'!I162+'P2-C4'!I147+'P2-C5'!I165+'P2-C6'!I165</f>
        <v>0</v>
      </c>
      <c r="J142" s="48">
        <f>+'P2-C1'!J162+'P2-C2'!J162+'P2-C3'!J162+'P2-C4'!J147+'P2-C5'!J165+'P2-C6'!J165</f>
        <v>0</v>
      </c>
      <c r="K142" s="48">
        <f>+'P2-C1'!K162+'P2-C2'!K162+'P2-C3'!K162+'P2-C4'!K147+'P2-C5'!K165+'P2-C6'!K165</f>
        <v>0</v>
      </c>
      <c r="L142" s="48">
        <f>+'P2-C1'!L162+'P2-C2'!L162+'P2-C3'!L162+'P2-C4'!L147+'P2-C5'!L165+'P2-C6'!L165</f>
        <v>0</v>
      </c>
      <c r="M142" s="48">
        <f>+'P2-C1'!M162+'P2-C2'!M162+'P2-C3'!M162+'P2-C4'!M147+'P2-C5'!M165+'P2-C6'!M165</f>
        <v>0</v>
      </c>
      <c r="N142" s="48">
        <f>+'P2-C1'!N162+'P2-C2'!N162+'P2-C3'!N162+'P2-C4'!N147+'P2-C5'!N165+'P2-C6'!N165</f>
        <v>0</v>
      </c>
      <c r="O142" s="48">
        <f>+'P2-C1'!O162+'P2-C2'!O162+'P2-C3'!O162+'P2-C4'!O147+'P2-C5'!O165+'P2-C6'!O165</f>
        <v>0</v>
      </c>
      <c r="P142" s="48">
        <f>+'P2-C1'!P162+'P2-C2'!P162+'P2-C3'!P162+'P2-C4'!P147+'P2-C5'!P165+'P2-C6'!P165</f>
        <v>0</v>
      </c>
      <c r="Q142" s="48">
        <f>+'P2-C1'!Q162+'P2-C2'!Q162+'P2-C3'!Q162+'P2-C4'!Q147+'P2-C5'!Q165+'P2-C6'!Q165</f>
        <v>0</v>
      </c>
      <c r="R142" s="66">
        <f t="shared" si="2"/>
        <v>0</v>
      </c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</row>
    <row r="143" spans="1:123" s="49" customFormat="1" x14ac:dyDescent="0.25">
      <c r="A143" s="43">
        <v>2000</v>
      </c>
      <c r="B143" s="44"/>
      <c r="C143" s="45">
        <v>2821</v>
      </c>
      <c r="D143" s="46" t="s">
        <v>375</v>
      </c>
      <c r="E143" s="54" t="s">
        <v>229</v>
      </c>
      <c r="F143" s="48">
        <f>+'P2-C1'!F163+'P2-C2'!F163+'P2-C3'!F163+'P2-C4'!F148+'P2-C5'!F166+'P2-C6'!F166</f>
        <v>0</v>
      </c>
      <c r="G143" s="48">
        <f>+'P2-C1'!G163+'P2-C2'!G163+'P2-C3'!G163+'P2-C4'!G148+'P2-C5'!G166+'P2-C6'!G166</f>
        <v>0</v>
      </c>
      <c r="H143" s="48">
        <f>+'P2-C1'!H163+'P2-C2'!H163+'P2-C3'!H163+'P2-C4'!H148+'P2-C5'!H166+'P2-C6'!H166</f>
        <v>0</v>
      </c>
      <c r="I143" s="48">
        <f>+'P2-C1'!I163+'P2-C2'!I163+'P2-C3'!I163+'P2-C4'!I148+'P2-C5'!I166+'P2-C6'!I166</f>
        <v>0</v>
      </c>
      <c r="J143" s="48">
        <f>+'P2-C1'!J163+'P2-C2'!J163+'P2-C3'!J163+'P2-C4'!J148+'P2-C5'!J166+'P2-C6'!J166</f>
        <v>0</v>
      </c>
      <c r="K143" s="48">
        <f>+'P2-C1'!K163+'P2-C2'!K163+'P2-C3'!K163+'P2-C4'!K148+'P2-C5'!K166+'P2-C6'!K166</f>
        <v>0</v>
      </c>
      <c r="L143" s="48">
        <f>+'P2-C1'!L163+'P2-C2'!L163+'P2-C3'!L163+'P2-C4'!L148+'P2-C5'!L166+'P2-C6'!L166</f>
        <v>0</v>
      </c>
      <c r="M143" s="48">
        <f>+'P2-C1'!M163+'P2-C2'!M163+'P2-C3'!M163+'P2-C4'!M148+'P2-C5'!M166+'P2-C6'!M166</f>
        <v>0</v>
      </c>
      <c r="N143" s="48">
        <f>+'P2-C1'!N163+'P2-C2'!N163+'P2-C3'!N163+'P2-C4'!N148+'P2-C5'!N166+'P2-C6'!N166</f>
        <v>0</v>
      </c>
      <c r="O143" s="48">
        <f>+'P2-C1'!O163+'P2-C2'!O163+'P2-C3'!O163+'P2-C4'!O148+'P2-C5'!O166+'P2-C6'!O166</f>
        <v>0</v>
      </c>
      <c r="P143" s="48">
        <f>+'P2-C1'!P163+'P2-C2'!P163+'P2-C3'!P163+'P2-C4'!P148+'P2-C5'!P166+'P2-C6'!P166</f>
        <v>0</v>
      </c>
      <c r="Q143" s="48">
        <f>+'P2-C1'!Q163+'P2-C2'!Q163+'P2-C3'!Q163+'P2-C4'!Q148+'P2-C5'!Q166+'P2-C6'!Q166</f>
        <v>0</v>
      </c>
      <c r="R143" s="66">
        <f t="shared" si="2"/>
        <v>0</v>
      </c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</row>
    <row r="144" spans="1:123" s="49" customFormat="1" x14ac:dyDescent="0.25">
      <c r="A144" s="43">
        <v>2000</v>
      </c>
      <c r="B144" s="44"/>
      <c r="C144" s="45">
        <v>2822</v>
      </c>
      <c r="D144" s="46" t="s">
        <v>376</v>
      </c>
      <c r="E144" s="54" t="s">
        <v>229</v>
      </c>
      <c r="F144" s="48">
        <f>+'P2-C1'!F164+'P2-C2'!F164+'P2-C3'!F164+'P2-C4'!F149+'P2-C5'!F167+'P2-C6'!F167</f>
        <v>0</v>
      </c>
      <c r="G144" s="48">
        <f>+'P2-C1'!G164+'P2-C2'!G164+'P2-C3'!G164+'P2-C4'!G149+'P2-C5'!G167+'P2-C6'!G167</f>
        <v>0</v>
      </c>
      <c r="H144" s="48">
        <f>+'P2-C1'!H164+'P2-C2'!H164+'P2-C3'!H164+'P2-C4'!H149+'P2-C5'!H167+'P2-C6'!H167</f>
        <v>0</v>
      </c>
      <c r="I144" s="48">
        <f>+'P2-C1'!I164+'P2-C2'!I164+'P2-C3'!I164+'P2-C4'!I149+'P2-C5'!I167+'P2-C6'!I167</f>
        <v>0</v>
      </c>
      <c r="J144" s="48">
        <f>+'P2-C1'!J164+'P2-C2'!J164+'P2-C3'!J164+'P2-C4'!J149+'P2-C5'!J167+'P2-C6'!J167</f>
        <v>0</v>
      </c>
      <c r="K144" s="48">
        <f>+'P2-C1'!K164+'P2-C2'!K164+'P2-C3'!K164+'P2-C4'!K149+'P2-C5'!K167+'P2-C6'!K167</f>
        <v>0</v>
      </c>
      <c r="L144" s="48">
        <f>+'P2-C1'!L164+'P2-C2'!L164+'P2-C3'!L164+'P2-C4'!L149+'P2-C5'!L167+'P2-C6'!L167</f>
        <v>0</v>
      </c>
      <c r="M144" s="48">
        <f>+'P2-C1'!M164+'P2-C2'!M164+'P2-C3'!M164+'P2-C4'!M149+'P2-C5'!M167+'P2-C6'!M167</f>
        <v>0</v>
      </c>
      <c r="N144" s="48">
        <f>+'P2-C1'!N164+'P2-C2'!N164+'P2-C3'!N164+'P2-C4'!N149+'P2-C5'!N167+'P2-C6'!N167</f>
        <v>0</v>
      </c>
      <c r="O144" s="48">
        <f>+'P2-C1'!O164+'P2-C2'!O164+'P2-C3'!O164+'P2-C4'!O149+'P2-C5'!O167+'P2-C6'!O167</f>
        <v>0</v>
      </c>
      <c r="P144" s="48">
        <f>+'P2-C1'!P164+'P2-C2'!P164+'P2-C3'!P164+'P2-C4'!P149+'P2-C5'!P167+'P2-C6'!P167</f>
        <v>0</v>
      </c>
      <c r="Q144" s="48">
        <f>+'P2-C1'!Q164+'P2-C2'!Q164+'P2-C3'!Q164+'P2-C4'!Q149+'P2-C5'!Q167+'P2-C6'!Q167</f>
        <v>0</v>
      </c>
      <c r="R144" s="66">
        <f t="shared" si="2"/>
        <v>0</v>
      </c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</row>
    <row r="145" spans="1:123" s="49" customFormat="1" x14ac:dyDescent="0.25">
      <c r="A145" s="43">
        <v>2000</v>
      </c>
      <c r="B145" s="44"/>
      <c r="C145" s="45">
        <v>2831</v>
      </c>
      <c r="D145" s="46" t="s">
        <v>377</v>
      </c>
      <c r="E145" s="54" t="s">
        <v>229</v>
      </c>
      <c r="F145" s="48">
        <f>+'P2-C1'!F165+'P2-C2'!F165+'P2-C3'!F165+'P2-C4'!F150+'P2-C5'!F168+'P2-C6'!F168</f>
        <v>0</v>
      </c>
      <c r="G145" s="48">
        <f>+'P2-C1'!G165+'P2-C2'!G165+'P2-C3'!G165+'P2-C4'!G150+'P2-C5'!G168+'P2-C6'!G168</f>
        <v>0</v>
      </c>
      <c r="H145" s="48">
        <f>+'P2-C1'!H165+'P2-C2'!H165+'P2-C3'!H165+'P2-C4'!H150+'P2-C5'!H168+'P2-C6'!H168</f>
        <v>0</v>
      </c>
      <c r="I145" s="48">
        <f>+'P2-C1'!I165+'P2-C2'!I165+'P2-C3'!I165+'P2-C4'!I150+'P2-C5'!I168+'P2-C6'!I168</f>
        <v>0</v>
      </c>
      <c r="J145" s="48">
        <f>+'P2-C1'!J165+'P2-C2'!J165+'P2-C3'!J165+'P2-C4'!J150+'P2-C5'!J168+'P2-C6'!J168</f>
        <v>0</v>
      </c>
      <c r="K145" s="48">
        <f>+'P2-C1'!K165+'P2-C2'!K165+'P2-C3'!K165+'P2-C4'!K150+'P2-C5'!K168+'P2-C6'!K168</f>
        <v>0</v>
      </c>
      <c r="L145" s="48">
        <f>+'P2-C1'!L165+'P2-C2'!L165+'P2-C3'!L165+'P2-C4'!L150+'P2-C5'!L168+'P2-C6'!L168</f>
        <v>0</v>
      </c>
      <c r="M145" s="48">
        <f>+'P2-C1'!M165+'P2-C2'!M165+'P2-C3'!M165+'P2-C4'!M150+'P2-C5'!M168+'P2-C6'!M168</f>
        <v>0</v>
      </c>
      <c r="N145" s="48">
        <f>+'P2-C1'!N165+'P2-C2'!N165+'P2-C3'!N165+'P2-C4'!N150+'P2-C5'!N168+'P2-C6'!N168</f>
        <v>0</v>
      </c>
      <c r="O145" s="48">
        <f>+'P2-C1'!O165+'P2-C2'!O165+'P2-C3'!O165+'P2-C4'!O150+'P2-C5'!O168+'P2-C6'!O168</f>
        <v>0</v>
      </c>
      <c r="P145" s="48">
        <f>+'P2-C1'!P165+'P2-C2'!P165+'P2-C3'!P165+'P2-C4'!P150+'P2-C5'!P168+'P2-C6'!P168</f>
        <v>0</v>
      </c>
      <c r="Q145" s="48">
        <f>+'P2-C1'!Q165+'P2-C2'!Q165+'P2-C3'!Q165+'P2-C4'!Q150+'P2-C5'!Q168+'P2-C6'!Q168</f>
        <v>0</v>
      </c>
      <c r="R145" s="66">
        <f t="shared" si="2"/>
        <v>0</v>
      </c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</row>
    <row r="146" spans="1:123" s="49" customFormat="1" x14ac:dyDescent="0.25">
      <c r="A146" s="43">
        <v>2000</v>
      </c>
      <c r="B146" s="44"/>
      <c r="C146" s="45">
        <v>2911</v>
      </c>
      <c r="D146" s="46" t="s">
        <v>378</v>
      </c>
      <c r="E146" s="54" t="s">
        <v>229</v>
      </c>
      <c r="F146" s="48">
        <f>+'P2-C1'!F166+'P2-C2'!F166+'P2-C3'!F166+'P2-C4'!F151+'P2-C5'!F169+'P2-C6'!F169</f>
        <v>0</v>
      </c>
      <c r="G146" s="48">
        <f>+'P2-C1'!G166+'P2-C2'!G166+'P2-C3'!G166+'P2-C4'!G151+'P2-C5'!G169+'P2-C6'!G169</f>
        <v>0</v>
      </c>
      <c r="H146" s="48">
        <f>+'P2-C1'!H166+'P2-C2'!H166+'P2-C3'!H166+'P2-C4'!H151+'P2-C5'!H169+'P2-C6'!H169</f>
        <v>0</v>
      </c>
      <c r="I146" s="48">
        <f>+'P2-C1'!I166+'P2-C2'!I166+'P2-C3'!I166+'P2-C4'!I151+'P2-C5'!I169+'P2-C6'!I169</f>
        <v>0</v>
      </c>
      <c r="J146" s="48">
        <f>+'P2-C1'!J166+'P2-C2'!J166+'P2-C3'!J166+'P2-C4'!J151+'P2-C5'!J169+'P2-C6'!J169</f>
        <v>0</v>
      </c>
      <c r="K146" s="48">
        <f>+'P2-C1'!K166+'P2-C2'!K166+'P2-C3'!K166+'P2-C4'!K151+'P2-C5'!K169+'P2-C6'!K169</f>
        <v>0</v>
      </c>
      <c r="L146" s="48">
        <f>+'P2-C1'!L166+'P2-C2'!L166+'P2-C3'!L166+'P2-C4'!L151+'P2-C5'!L169+'P2-C6'!L169</f>
        <v>0</v>
      </c>
      <c r="M146" s="48">
        <f>+'P2-C1'!M166+'P2-C2'!M166+'P2-C3'!M166+'P2-C4'!M151+'P2-C5'!M169+'P2-C6'!M169</f>
        <v>0</v>
      </c>
      <c r="N146" s="48">
        <f>+'P2-C1'!N166+'P2-C2'!N166+'P2-C3'!N166+'P2-C4'!N151+'P2-C5'!N169+'P2-C6'!N169</f>
        <v>0</v>
      </c>
      <c r="O146" s="48">
        <f>+'P2-C1'!O166+'P2-C2'!O166+'P2-C3'!O166+'P2-C4'!O151+'P2-C5'!O169+'P2-C6'!O169</f>
        <v>0</v>
      </c>
      <c r="P146" s="48">
        <f>+'P2-C1'!P166+'P2-C2'!P166+'P2-C3'!P166+'P2-C4'!P151+'P2-C5'!P169+'P2-C6'!P169</f>
        <v>0</v>
      </c>
      <c r="Q146" s="48">
        <f>+'P2-C1'!Q166+'P2-C2'!Q166+'P2-C3'!Q166+'P2-C4'!Q151+'P2-C5'!Q169+'P2-C6'!Q169</f>
        <v>0</v>
      </c>
      <c r="R146" s="66">
        <f t="shared" si="2"/>
        <v>0</v>
      </c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</row>
    <row r="147" spans="1:123" s="49" customFormat="1" x14ac:dyDescent="0.25">
      <c r="A147" s="43">
        <v>2000</v>
      </c>
      <c r="B147" s="44"/>
      <c r="C147" s="45">
        <v>2921</v>
      </c>
      <c r="D147" s="46" t="s">
        <v>379</v>
      </c>
      <c r="E147" s="54" t="s">
        <v>229</v>
      </c>
      <c r="F147" s="48">
        <f>+'P2-C1'!F167+'P2-C2'!F167+'P2-C3'!F167+'P2-C4'!F152+'P2-C5'!F170+'P2-C6'!F170</f>
        <v>0</v>
      </c>
      <c r="G147" s="48">
        <f>+'P2-C1'!G167+'P2-C2'!G167+'P2-C3'!G167+'P2-C4'!G152+'P2-C5'!G170+'P2-C6'!G170</f>
        <v>0</v>
      </c>
      <c r="H147" s="48">
        <f>+'P2-C1'!H167+'P2-C2'!H167+'P2-C3'!H167+'P2-C4'!H152+'P2-C5'!H170+'P2-C6'!H170</f>
        <v>0</v>
      </c>
      <c r="I147" s="48">
        <f>+'P2-C1'!I167+'P2-C2'!I167+'P2-C3'!I167+'P2-C4'!I152+'P2-C5'!I170+'P2-C6'!I170</f>
        <v>0</v>
      </c>
      <c r="J147" s="48">
        <f>+'P2-C1'!J167+'P2-C2'!J167+'P2-C3'!J167+'P2-C4'!J152+'P2-C5'!J170+'P2-C6'!J170</f>
        <v>0</v>
      </c>
      <c r="K147" s="48">
        <f>+'P2-C1'!K167+'P2-C2'!K167+'P2-C3'!K167+'P2-C4'!K152+'P2-C5'!K170+'P2-C6'!K170</f>
        <v>0</v>
      </c>
      <c r="L147" s="48">
        <f>+'P2-C1'!L167+'P2-C2'!L167+'P2-C3'!L167+'P2-C4'!L152+'P2-C5'!L170+'P2-C6'!L170</f>
        <v>0</v>
      </c>
      <c r="M147" s="48">
        <f>+'P2-C1'!M167+'P2-C2'!M167+'P2-C3'!M167+'P2-C4'!M152+'P2-C5'!M170+'P2-C6'!M170</f>
        <v>0</v>
      </c>
      <c r="N147" s="48">
        <f>+'P2-C1'!N167+'P2-C2'!N167+'P2-C3'!N167+'P2-C4'!N152+'P2-C5'!N170+'P2-C6'!N170</f>
        <v>0</v>
      </c>
      <c r="O147" s="48">
        <f>+'P2-C1'!O167+'P2-C2'!O167+'P2-C3'!O167+'P2-C4'!O152+'P2-C5'!O170+'P2-C6'!O170</f>
        <v>0</v>
      </c>
      <c r="P147" s="48">
        <f>+'P2-C1'!P167+'P2-C2'!P167+'P2-C3'!P167+'P2-C4'!P152+'P2-C5'!P170+'P2-C6'!P170</f>
        <v>0</v>
      </c>
      <c r="Q147" s="48">
        <f>+'P2-C1'!Q167+'P2-C2'!Q167+'P2-C3'!Q167+'P2-C4'!Q152+'P2-C5'!Q170+'P2-C6'!Q170</f>
        <v>0</v>
      </c>
      <c r="R147" s="66">
        <f t="shared" si="2"/>
        <v>0</v>
      </c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</row>
    <row r="148" spans="1:123" s="49" customFormat="1" x14ac:dyDescent="0.25">
      <c r="A148" s="43">
        <v>2000</v>
      </c>
      <c r="B148" s="44"/>
      <c r="C148" s="45">
        <v>2931</v>
      </c>
      <c r="D148" s="46" t="s">
        <v>380</v>
      </c>
      <c r="E148" s="54" t="s">
        <v>229</v>
      </c>
      <c r="F148" s="48">
        <f>+'P2-C1'!F168+'P2-C2'!F168+'P2-C3'!F168+'P2-C4'!F153+'P2-C5'!F171+'P2-C6'!F171</f>
        <v>0</v>
      </c>
      <c r="G148" s="48">
        <f>+'P2-C1'!G168+'P2-C2'!G168+'P2-C3'!G168+'P2-C4'!G153+'P2-C5'!G171+'P2-C6'!G171</f>
        <v>0</v>
      </c>
      <c r="H148" s="48">
        <f>+'P2-C1'!H168+'P2-C2'!H168+'P2-C3'!H168+'P2-C4'!H153+'P2-C5'!H171+'P2-C6'!H171</f>
        <v>0</v>
      </c>
      <c r="I148" s="48">
        <f>+'P2-C1'!I168+'P2-C2'!I168+'P2-C3'!I168+'P2-C4'!I153+'P2-C5'!I171+'P2-C6'!I171</f>
        <v>0</v>
      </c>
      <c r="J148" s="48">
        <f>+'P2-C1'!J168+'P2-C2'!J168+'P2-C3'!J168+'P2-C4'!J153+'P2-C5'!J171+'P2-C6'!J171</f>
        <v>0</v>
      </c>
      <c r="K148" s="48">
        <f>+'P2-C1'!K168+'P2-C2'!K168+'P2-C3'!K168+'P2-C4'!K153+'P2-C5'!K171+'P2-C6'!K171</f>
        <v>0</v>
      </c>
      <c r="L148" s="48">
        <f>+'P2-C1'!L168+'P2-C2'!L168+'P2-C3'!L168+'P2-C4'!L153+'P2-C5'!L171+'P2-C6'!L171</f>
        <v>0</v>
      </c>
      <c r="M148" s="48">
        <f>+'P2-C1'!M168+'P2-C2'!M168+'P2-C3'!M168+'P2-C4'!M153+'P2-C5'!M171+'P2-C6'!M171</f>
        <v>0</v>
      </c>
      <c r="N148" s="48">
        <f>+'P2-C1'!N168+'P2-C2'!N168+'P2-C3'!N168+'P2-C4'!N153+'P2-C5'!N171+'P2-C6'!N171</f>
        <v>0</v>
      </c>
      <c r="O148" s="48">
        <f>+'P2-C1'!O168+'P2-C2'!O168+'P2-C3'!O168+'P2-C4'!O153+'P2-C5'!O171+'P2-C6'!O171</f>
        <v>0</v>
      </c>
      <c r="P148" s="48">
        <f>+'P2-C1'!P168+'P2-C2'!P168+'P2-C3'!P168+'P2-C4'!P153+'P2-C5'!P171+'P2-C6'!P171</f>
        <v>0</v>
      </c>
      <c r="Q148" s="48">
        <f>+'P2-C1'!Q168+'P2-C2'!Q168+'P2-C3'!Q168+'P2-C4'!Q153+'P2-C5'!Q171+'P2-C6'!Q171</f>
        <v>0</v>
      </c>
      <c r="R148" s="66">
        <f t="shared" si="2"/>
        <v>0</v>
      </c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</row>
    <row r="149" spans="1:123" s="49" customFormat="1" x14ac:dyDescent="0.25">
      <c r="A149" s="43">
        <v>2000</v>
      </c>
      <c r="B149" s="44"/>
      <c r="C149" s="45">
        <v>2941</v>
      </c>
      <c r="D149" s="46" t="s">
        <v>381</v>
      </c>
      <c r="E149" s="54" t="s">
        <v>229</v>
      </c>
      <c r="F149" s="48">
        <f>+'P2-C1'!F169+'P2-C2'!F169+'P2-C3'!F169+'P2-C4'!F154+'P2-C5'!F172+'P2-C6'!F172</f>
        <v>0</v>
      </c>
      <c r="G149" s="48">
        <f>+'P2-C1'!G169+'P2-C2'!G169+'P2-C3'!G169+'P2-C4'!G154+'P2-C5'!G172+'P2-C6'!G172</f>
        <v>0</v>
      </c>
      <c r="H149" s="48">
        <f>+'P2-C1'!H169+'P2-C2'!H169+'P2-C3'!H169+'P2-C4'!H154+'P2-C5'!H172+'P2-C6'!H172</f>
        <v>0</v>
      </c>
      <c r="I149" s="48">
        <f>+'P2-C1'!I169+'P2-C2'!I169+'P2-C3'!I169+'P2-C4'!I154+'P2-C5'!I172+'P2-C6'!I172</f>
        <v>0</v>
      </c>
      <c r="J149" s="48">
        <f>+'P2-C1'!J169+'P2-C2'!J169+'P2-C3'!J169+'P2-C4'!J154+'P2-C5'!J172+'P2-C6'!J172</f>
        <v>0</v>
      </c>
      <c r="K149" s="48">
        <f>+'P2-C1'!K169+'P2-C2'!K169+'P2-C3'!K169+'P2-C4'!K154+'P2-C5'!K172+'P2-C6'!K172</f>
        <v>0</v>
      </c>
      <c r="L149" s="48">
        <f>+'P2-C1'!L169+'P2-C2'!L169+'P2-C3'!L169+'P2-C4'!L154+'P2-C5'!L172+'P2-C6'!L172</f>
        <v>0</v>
      </c>
      <c r="M149" s="48">
        <f>+'P2-C1'!M169+'P2-C2'!M169+'P2-C3'!M169+'P2-C4'!M154+'P2-C5'!M172+'P2-C6'!M172</f>
        <v>0</v>
      </c>
      <c r="N149" s="48">
        <f>+'P2-C1'!N169+'P2-C2'!N169+'P2-C3'!N169+'P2-C4'!N154+'P2-C5'!N172+'P2-C6'!N172</f>
        <v>0</v>
      </c>
      <c r="O149" s="48">
        <f>+'P2-C1'!O169+'P2-C2'!O169+'P2-C3'!O169+'P2-C4'!O154+'P2-C5'!O172+'P2-C6'!O172</f>
        <v>0</v>
      </c>
      <c r="P149" s="48">
        <f>+'P2-C1'!P169+'P2-C2'!P169+'P2-C3'!P169+'P2-C4'!P154+'P2-C5'!P172+'P2-C6'!P172</f>
        <v>0</v>
      </c>
      <c r="Q149" s="48">
        <f>+'P2-C1'!Q169+'P2-C2'!Q169+'P2-C3'!Q169+'P2-C4'!Q154+'P2-C5'!Q172+'P2-C6'!Q172</f>
        <v>0</v>
      </c>
      <c r="R149" s="66">
        <f t="shared" si="2"/>
        <v>0</v>
      </c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</row>
    <row r="150" spans="1:123" s="49" customFormat="1" x14ac:dyDescent="0.25">
      <c r="A150" s="43">
        <v>2000</v>
      </c>
      <c r="B150" s="44"/>
      <c r="C150" s="45">
        <v>2951</v>
      </c>
      <c r="D150" s="46" t="s">
        <v>382</v>
      </c>
      <c r="E150" s="54" t="s">
        <v>229</v>
      </c>
      <c r="F150" s="48">
        <f>+'P2-C1'!F170+'P2-C2'!F170+'P2-C3'!F170+'P2-C4'!F155+'P2-C5'!F173+'P2-C6'!F173</f>
        <v>0</v>
      </c>
      <c r="G150" s="48">
        <f>+'P2-C1'!G170+'P2-C2'!G170+'P2-C3'!G170+'P2-C4'!G155+'P2-C5'!G173+'P2-C6'!G173</f>
        <v>0</v>
      </c>
      <c r="H150" s="48">
        <f>+'P2-C1'!H170+'P2-C2'!H170+'P2-C3'!H170+'P2-C4'!H155+'P2-C5'!H173+'P2-C6'!H173</f>
        <v>0</v>
      </c>
      <c r="I150" s="48">
        <f>+'P2-C1'!I170+'P2-C2'!I170+'P2-C3'!I170+'P2-C4'!I155+'P2-C5'!I173+'P2-C6'!I173</f>
        <v>0</v>
      </c>
      <c r="J150" s="48">
        <f>+'P2-C1'!J170+'P2-C2'!J170+'P2-C3'!J170+'P2-C4'!J155+'P2-C5'!J173+'P2-C6'!J173</f>
        <v>0</v>
      </c>
      <c r="K150" s="48">
        <f>+'P2-C1'!K170+'P2-C2'!K170+'P2-C3'!K170+'P2-C4'!K155+'P2-C5'!K173+'P2-C6'!K173</f>
        <v>0</v>
      </c>
      <c r="L150" s="48">
        <f>+'P2-C1'!L170+'P2-C2'!L170+'P2-C3'!L170+'P2-C4'!L155+'P2-C5'!L173+'P2-C6'!L173</f>
        <v>0</v>
      </c>
      <c r="M150" s="48">
        <f>+'P2-C1'!M170+'P2-C2'!M170+'P2-C3'!M170+'P2-C4'!M155+'P2-C5'!M173+'P2-C6'!M173</f>
        <v>0</v>
      </c>
      <c r="N150" s="48">
        <f>+'P2-C1'!N170+'P2-C2'!N170+'P2-C3'!N170+'P2-C4'!N155+'P2-C5'!N173+'P2-C6'!N173</f>
        <v>0</v>
      </c>
      <c r="O150" s="48">
        <f>+'P2-C1'!O170+'P2-C2'!O170+'P2-C3'!O170+'P2-C4'!O155+'P2-C5'!O173+'P2-C6'!O173</f>
        <v>0</v>
      </c>
      <c r="P150" s="48">
        <f>+'P2-C1'!P170+'P2-C2'!P170+'P2-C3'!P170+'P2-C4'!P155+'P2-C5'!P173+'P2-C6'!P173</f>
        <v>0</v>
      </c>
      <c r="Q150" s="48">
        <f>+'P2-C1'!Q170+'P2-C2'!Q170+'P2-C3'!Q170+'P2-C4'!Q155+'P2-C5'!Q173+'P2-C6'!Q173</f>
        <v>0</v>
      </c>
      <c r="R150" s="66">
        <f t="shared" ref="R150:R155" si="3">SUM(F150:Q150)</f>
        <v>0</v>
      </c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</row>
    <row r="151" spans="1:123" s="49" customFormat="1" x14ac:dyDescent="0.25">
      <c r="A151" s="43">
        <v>2000</v>
      </c>
      <c r="B151" s="44"/>
      <c r="C151" s="45">
        <v>2961</v>
      </c>
      <c r="D151" s="46" t="s">
        <v>383</v>
      </c>
      <c r="E151" s="49" t="s">
        <v>981</v>
      </c>
      <c r="F151" s="48">
        <f>+'P2-C1'!F171+'P2-C2'!F171+'P2-C3'!F171+'P2-C4'!F156+'P2-C5'!F174+'P2-C6'!F174</f>
        <v>9000</v>
      </c>
      <c r="G151" s="48">
        <f>+'P2-C1'!G171+'P2-C2'!G171+'P2-C3'!G171+'P2-C4'!G156+'P2-C5'!G174+'P2-C6'!G174</f>
        <v>0</v>
      </c>
      <c r="H151" s="48">
        <f>+'P2-C1'!H171+'P2-C2'!H171+'P2-C3'!H171+'P2-C4'!H156+'P2-C5'!H174+'P2-C6'!H174</f>
        <v>0</v>
      </c>
      <c r="I151" s="48">
        <f>+'P2-C1'!I171+'P2-C2'!I171+'P2-C3'!I171+'P2-C4'!I156+'P2-C5'!I174+'P2-C6'!I174</f>
        <v>0</v>
      </c>
      <c r="J151" s="48">
        <f>+'P2-C1'!J171+'P2-C2'!J171+'P2-C3'!J171+'P2-C4'!J156+'P2-C5'!J174+'P2-C6'!J174</f>
        <v>0</v>
      </c>
      <c r="K151" s="48">
        <f>+'P2-C1'!K171+'P2-C2'!K171+'P2-C3'!K171+'P2-C4'!K156+'P2-C5'!K174+'P2-C6'!K174</f>
        <v>0</v>
      </c>
      <c r="L151" s="48">
        <f>+'P2-C1'!L171+'P2-C2'!L171+'P2-C3'!L171+'P2-C4'!L156+'P2-C5'!L174+'P2-C6'!L174</f>
        <v>0</v>
      </c>
      <c r="M151" s="48">
        <f>+'P2-C1'!M171+'P2-C2'!M171+'P2-C3'!M171+'P2-C4'!M156+'P2-C5'!M174+'P2-C6'!M174</f>
        <v>0</v>
      </c>
      <c r="N151" s="48">
        <f>+'P2-C1'!N171+'P2-C2'!N171+'P2-C3'!N171+'P2-C4'!N156+'P2-C5'!N174+'P2-C6'!N174</f>
        <v>0</v>
      </c>
      <c r="O151" s="48">
        <f>+'P2-C1'!O171+'P2-C2'!O171+'P2-C3'!O171+'P2-C4'!O156+'P2-C5'!O174+'P2-C6'!O174</f>
        <v>0</v>
      </c>
      <c r="P151" s="48">
        <f>+'P2-C1'!P171+'P2-C2'!P171+'P2-C3'!P171+'P2-C4'!P156+'P2-C5'!P174+'P2-C6'!P174</f>
        <v>0</v>
      </c>
      <c r="Q151" s="48">
        <f>+'P2-C1'!Q171+'P2-C2'!Q171+'P2-C3'!Q171+'P2-C4'!Q156+'P2-C5'!Q174+'P2-C6'!Q174</f>
        <v>0</v>
      </c>
      <c r="R151" s="66">
        <f t="shared" si="3"/>
        <v>9000</v>
      </c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</row>
    <row r="152" spans="1:123" s="49" customFormat="1" x14ac:dyDescent="0.25">
      <c r="A152" s="43">
        <v>2000</v>
      </c>
      <c r="B152" s="44"/>
      <c r="C152" s="45">
        <v>2962</v>
      </c>
      <c r="D152" s="46" t="s">
        <v>384</v>
      </c>
      <c r="E152" s="49" t="s">
        <v>981</v>
      </c>
      <c r="F152" s="48">
        <f>+'P2-C1'!F172+'P2-C2'!F172+'P2-C3'!F172+'P2-C4'!F157+'P2-C5'!F175+'P2-C6'!F175</f>
        <v>9000</v>
      </c>
      <c r="G152" s="48">
        <f>+'P2-C1'!G172+'P2-C2'!G172+'P2-C3'!G172+'P2-C4'!G157+'P2-C5'!G175+'P2-C6'!G175</f>
        <v>0</v>
      </c>
      <c r="H152" s="48">
        <f>+'P2-C1'!H172+'P2-C2'!H172+'P2-C3'!H172+'P2-C4'!H157+'P2-C5'!H175+'P2-C6'!H175</f>
        <v>0</v>
      </c>
      <c r="I152" s="48">
        <f>+'P2-C1'!I172+'P2-C2'!I172+'P2-C3'!I172+'P2-C4'!I157+'P2-C5'!I175+'P2-C6'!I175</f>
        <v>0</v>
      </c>
      <c r="J152" s="48">
        <f>+'P2-C1'!J172+'P2-C2'!J172+'P2-C3'!J172+'P2-C4'!J157+'P2-C5'!J175+'P2-C6'!J175</f>
        <v>0</v>
      </c>
      <c r="K152" s="48">
        <f>+'P2-C1'!K172+'P2-C2'!K172+'P2-C3'!K172+'P2-C4'!K157+'P2-C5'!K175+'P2-C6'!K175</f>
        <v>0</v>
      </c>
      <c r="L152" s="48">
        <f>+'P2-C1'!L172+'P2-C2'!L172+'P2-C3'!L172+'P2-C4'!L157+'P2-C5'!L175+'P2-C6'!L175</f>
        <v>0</v>
      </c>
      <c r="M152" s="48">
        <f>+'P2-C1'!M172+'P2-C2'!M172+'P2-C3'!M172+'P2-C4'!M157+'P2-C5'!M175+'P2-C6'!M175</f>
        <v>0</v>
      </c>
      <c r="N152" s="48">
        <f>+'P2-C1'!N172+'P2-C2'!N172+'P2-C3'!N172+'P2-C4'!N157+'P2-C5'!N175+'P2-C6'!N175</f>
        <v>0</v>
      </c>
      <c r="O152" s="48">
        <f>+'P2-C1'!O172+'P2-C2'!O172+'P2-C3'!O172+'P2-C4'!O157+'P2-C5'!O175+'P2-C6'!O175</f>
        <v>0</v>
      </c>
      <c r="P152" s="48">
        <f>+'P2-C1'!P172+'P2-C2'!P172+'P2-C3'!P172+'P2-C4'!P157+'P2-C5'!P175+'P2-C6'!P175</f>
        <v>0</v>
      </c>
      <c r="Q152" s="48">
        <f>+'P2-C1'!Q172+'P2-C2'!Q172+'P2-C3'!Q172+'P2-C4'!Q157+'P2-C5'!Q175+'P2-C6'!Q175</f>
        <v>0</v>
      </c>
      <c r="R152" s="66">
        <f t="shared" si="3"/>
        <v>9000</v>
      </c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</row>
    <row r="153" spans="1:123" s="49" customFormat="1" x14ac:dyDescent="0.25">
      <c r="A153" s="43">
        <v>2000</v>
      </c>
      <c r="B153" s="44"/>
      <c r="C153" s="45">
        <v>2971</v>
      </c>
      <c r="D153" s="46" t="s">
        <v>385</v>
      </c>
      <c r="E153" s="54" t="s">
        <v>229</v>
      </c>
      <c r="F153" s="48">
        <f>+'P2-C1'!F173+'P2-C2'!F173+'P2-C3'!F173+'P2-C4'!F158+'P2-C5'!F176+'P2-C6'!F176</f>
        <v>0</v>
      </c>
      <c r="G153" s="48">
        <f>+'P2-C1'!G173+'P2-C2'!G173+'P2-C3'!G173+'P2-C4'!G158+'P2-C5'!G176+'P2-C6'!G176</f>
        <v>0</v>
      </c>
      <c r="H153" s="48">
        <f>+'P2-C1'!H173+'P2-C2'!H173+'P2-C3'!H173+'P2-C4'!H158+'P2-C5'!H176+'P2-C6'!H176</f>
        <v>0</v>
      </c>
      <c r="I153" s="48">
        <f>+'P2-C1'!I173+'P2-C2'!I173+'P2-C3'!I173+'P2-C4'!I158+'P2-C5'!I176+'P2-C6'!I176</f>
        <v>0</v>
      </c>
      <c r="J153" s="48">
        <f>+'P2-C1'!J173+'P2-C2'!J173+'P2-C3'!J173+'P2-C4'!J158+'P2-C5'!J176+'P2-C6'!J176</f>
        <v>0</v>
      </c>
      <c r="K153" s="48">
        <f>+'P2-C1'!K173+'P2-C2'!K173+'P2-C3'!K173+'P2-C4'!K158+'P2-C5'!K176+'P2-C6'!K176</f>
        <v>0</v>
      </c>
      <c r="L153" s="48">
        <f>+'P2-C1'!L173+'P2-C2'!L173+'P2-C3'!L173+'P2-C4'!L158+'P2-C5'!L176+'P2-C6'!L176</f>
        <v>0</v>
      </c>
      <c r="M153" s="48">
        <f>+'P2-C1'!M173+'P2-C2'!M173+'P2-C3'!M173+'P2-C4'!M158+'P2-C5'!M176+'P2-C6'!M176</f>
        <v>0</v>
      </c>
      <c r="N153" s="48">
        <f>+'P2-C1'!N173+'P2-C2'!N173+'P2-C3'!N173+'P2-C4'!N158+'P2-C5'!N176+'P2-C6'!N176</f>
        <v>0</v>
      </c>
      <c r="O153" s="48">
        <f>+'P2-C1'!O173+'P2-C2'!O173+'P2-C3'!O173+'P2-C4'!O158+'P2-C5'!O176+'P2-C6'!O176</f>
        <v>0</v>
      </c>
      <c r="P153" s="48">
        <f>+'P2-C1'!P173+'P2-C2'!P173+'P2-C3'!P173+'P2-C4'!P158+'P2-C5'!P176+'P2-C6'!P176</f>
        <v>0</v>
      </c>
      <c r="Q153" s="48">
        <f>+'P2-C1'!Q173+'P2-C2'!Q173+'P2-C3'!Q173+'P2-C4'!Q158+'P2-C5'!Q176+'P2-C6'!Q176</f>
        <v>0</v>
      </c>
      <c r="R153" s="66">
        <f t="shared" si="3"/>
        <v>0</v>
      </c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</row>
    <row r="154" spans="1:123" s="49" customFormat="1" x14ac:dyDescent="0.25">
      <c r="A154" s="43">
        <v>2000</v>
      </c>
      <c r="B154" s="44"/>
      <c r="C154" s="45">
        <v>2981</v>
      </c>
      <c r="D154" s="46" t="s">
        <v>386</v>
      </c>
      <c r="E154" s="54" t="s">
        <v>229</v>
      </c>
      <c r="F154" s="48">
        <f>+'P2-C1'!F174+'P2-C2'!F174+'P2-C3'!F174+'P2-C4'!F159+'P2-C5'!F177+'P2-C6'!F177</f>
        <v>0</v>
      </c>
      <c r="G154" s="48">
        <f>+'P2-C1'!G174+'P2-C2'!G174+'P2-C3'!G174+'P2-C4'!G159+'P2-C5'!G177+'P2-C6'!G177</f>
        <v>0</v>
      </c>
      <c r="H154" s="48">
        <f>+'P2-C1'!H174+'P2-C2'!H174+'P2-C3'!H174+'P2-C4'!H159+'P2-C5'!H177+'P2-C6'!H177</f>
        <v>0</v>
      </c>
      <c r="I154" s="48">
        <f>+'P2-C1'!I174+'P2-C2'!I174+'P2-C3'!I174+'P2-C4'!I159+'P2-C5'!I177+'P2-C6'!I177</f>
        <v>0</v>
      </c>
      <c r="J154" s="48">
        <f>+'P2-C1'!J174+'P2-C2'!J174+'P2-C3'!J174+'P2-C4'!J159+'P2-C5'!J177+'P2-C6'!J177</f>
        <v>0</v>
      </c>
      <c r="K154" s="48">
        <f>+'P2-C1'!K174+'P2-C2'!K174+'P2-C3'!K174+'P2-C4'!K159+'P2-C5'!K177+'P2-C6'!K177</f>
        <v>0</v>
      </c>
      <c r="L154" s="48">
        <f>+'P2-C1'!L174+'P2-C2'!L174+'P2-C3'!L174+'P2-C4'!L159+'P2-C5'!L177+'P2-C6'!L177</f>
        <v>0</v>
      </c>
      <c r="M154" s="48">
        <f>+'P2-C1'!M174+'P2-C2'!M174+'P2-C3'!M174+'P2-C4'!M159+'P2-C5'!M177+'P2-C6'!M177</f>
        <v>0</v>
      </c>
      <c r="N154" s="48">
        <f>+'P2-C1'!N174+'P2-C2'!N174+'P2-C3'!N174+'P2-C4'!N159+'P2-C5'!N177+'P2-C6'!N177</f>
        <v>0</v>
      </c>
      <c r="O154" s="48">
        <f>+'P2-C1'!O174+'P2-C2'!O174+'P2-C3'!O174+'P2-C4'!O159+'P2-C5'!O177+'P2-C6'!O177</f>
        <v>0</v>
      </c>
      <c r="P154" s="48">
        <f>+'P2-C1'!P174+'P2-C2'!P174+'P2-C3'!P174+'P2-C4'!P159+'P2-C5'!P177+'P2-C6'!P177</f>
        <v>0</v>
      </c>
      <c r="Q154" s="48">
        <f>+'P2-C1'!Q174+'P2-C2'!Q174+'P2-C3'!Q174+'P2-C4'!Q159+'P2-C5'!Q177+'P2-C6'!Q177</f>
        <v>0</v>
      </c>
      <c r="R154" s="66">
        <f t="shared" si="3"/>
        <v>0</v>
      </c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</row>
    <row r="155" spans="1:123" s="49" customFormat="1" x14ac:dyDescent="0.25">
      <c r="A155" s="43">
        <v>2000</v>
      </c>
      <c r="B155" s="44"/>
      <c r="C155" s="45">
        <v>2991</v>
      </c>
      <c r="D155" s="46" t="s">
        <v>387</v>
      </c>
      <c r="E155" s="54" t="s">
        <v>229</v>
      </c>
      <c r="F155" s="48">
        <f>+'P2-C1'!F175+'P2-C2'!F175+'P2-C3'!F175+'P2-C4'!F160+'P2-C5'!F178+'P2-C6'!F178</f>
        <v>0</v>
      </c>
      <c r="G155" s="48">
        <f>+'P2-C1'!G175+'P2-C2'!G175+'P2-C3'!G175+'P2-C4'!G160+'P2-C5'!G178+'P2-C6'!G178</f>
        <v>0</v>
      </c>
      <c r="H155" s="48">
        <f>+'P2-C1'!H175+'P2-C2'!H175+'P2-C3'!H175+'P2-C4'!H160+'P2-C5'!H178+'P2-C6'!H178</f>
        <v>0</v>
      </c>
      <c r="I155" s="48">
        <f>+'P2-C1'!I175+'P2-C2'!I175+'P2-C3'!I175+'P2-C4'!I160+'P2-C5'!I178+'P2-C6'!I178</f>
        <v>0</v>
      </c>
      <c r="J155" s="48">
        <f>+'P2-C1'!J175+'P2-C2'!J175+'P2-C3'!J175+'P2-C4'!J160+'P2-C5'!J178+'P2-C6'!J178</f>
        <v>0</v>
      </c>
      <c r="K155" s="48">
        <f>+'P2-C1'!K175+'P2-C2'!K175+'P2-C3'!K175+'P2-C4'!K160+'P2-C5'!K178+'P2-C6'!K178</f>
        <v>0</v>
      </c>
      <c r="L155" s="48">
        <f>+'P2-C1'!L175+'P2-C2'!L175+'P2-C3'!L175+'P2-C4'!L160+'P2-C5'!L178+'P2-C6'!L178</f>
        <v>0</v>
      </c>
      <c r="M155" s="48">
        <f>+'P2-C1'!M175+'P2-C2'!M175+'P2-C3'!M175+'P2-C4'!M160+'P2-C5'!M178+'P2-C6'!M178</f>
        <v>0</v>
      </c>
      <c r="N155" s="48">
        <f>+'P2-C1'!N175+'P2-C2'!N175+'P2-C3'!N175+'P2-C4'!N160+'P2-C5'!N178+'P2-C6'!N178</f>
        <v>0</v>
      </c>
      <c r="O155" s="48">
        <f>+'P2-C1'!O175+'P2-C2'!O175+'P2-C3'!O175+'P2-C4'!O160+'P2-C5'!O178+'P2-C6'!O178</f>
        <v>0</v>
      </c>
      <c r="P155" s="48">
        <f>+'P2-C1'!P175+'P2-C2'!P175+'P2-C3'!P175+'P2-C4'!P160+'P2-C5'!P178+'P2-C6'!P178</f>
        <v>0</v>
      </c>
      <c r="Q155" s="48">
        <f>+'P2-C1'!Q175+'P2-C2'!Q175+'P2-C3'!Q175+'P2-C4'!Q160+'P2-C5'!Q178+'P2-C6'!Q178</f>
        <v>0</v>
      </c>
      <c r="R155" s="66">
        <f t="shared" si="3"/>
        <v>0</v>
      </c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</row>
    <row r="156" spans="1:123" s="49" customFormat="1" x14ac:dyDescent="0.25">
      <c r="A156" s="58" t="s">
        <v>189</v>
      </c>
      <c r="B156" s="58"/>
      <c r="C156" s="58"/>
      <c r="D156" s="58" t="s">
        <v>704</v>
      </c>
      <c r="E156" s="58"/>
      <c r="F156" s="48">
        <f>+'P2-C1'!F176+'P2-C2'!F176+'P2-C3'!F176+'P2-C4'!F161+'P2-C5'!F179+'P2-C6'!F179</f>
        <v>343119.99</v>
      </c>
      <c r="G156" s="48">
        <f>+'P2-C1'!G176+'P2-C2'!G176+'P2-C3'!G176+'P2-C4'!G161+'P2-C5'!G179+'P2-C6'!G179</f>
        <v>0</v>
      </c>
      <c r="H156" s="48">
        <f>+'P2-C1'!H176+'P2-C2'!H176+'P2-C3'!H176+'P2-C4'!H161+'P2-C5'!H179+'P2-C6'!H179</f>
        <v>0</v>
      </c>
      <c r="I156" s="48">
        <f>+'P2-C1'!I176+'P2-C2'!I176+'P2-C3'!I176+'P2-C4'!I161+'P2-C5'!I179+'P2-C6'!I179</f>
        <v>0</v>
      </c>
      <c r="J156" s="48">
        <f>+'P2-C1'!J176+'P2-C2'!J176+'P2-C3'!J176+'P2-C4'!J161+'P2-C5'!J179+'P2-C6'!J179</f>
        <v>0</v>
      </c>
      <c r="K156" s="48">
        <f>+'P2-C1'!K176+'P2-C2'!K176+'P2-C3'!K176+'P2-C4'!K161+'P2-C5'!K179+'P2-C6'!K179</f>
        <v>0</v>
      </c>
      <c r="L156" s="48">
        <f>+'P2-C1'!L176+'P2-C2'!L176+'P2-C3'!L176+'P2-C4'!L161+'P2-C5'!L179+'P2-C6'!L179</f>
        <v>0</v>
      </c>
      <c r="M156" s="48">
        <f>+'P2-C1'!M176+'P2-C2'!M176+'P2-C3'!M176+'P2-C4'!M161+'P2-C5'!M179+'P2-C6'!M179</f>
        <v>0</v>
      </c>
      <c r="N156" s="48">
        <f>+'P2-C1'!N176+'P2-C2'!N176+'P2-C3'!N176+'P2-C4'!N161+'P2-C5'!N179+'P2-C6'!N179</f>
        <v>0</v>
      </c>
      <c r="O156" s="48">
        <f>+'P2-C1'!O176+'P2-C2'!O176+'P2-C3'!O176+'P2-C4'!O161+'P2-C5'!O179+'P2-C6'!O179</f>
        <v>0</v>
      </c>
      <c r="P156" s="48">
        <f>+'P2-C1'!P176+'P2-C2'!P176+'P2-C3'!P176+'P2-C4'!P161+'P2-C5'!P179+'P2-C6'!P179</f>
        <v>0</v>
      </c>
      <c r="Q156" s="48">
        <f>+'P2-C1'!Q176+'P2-C2'!Q176+'P2-C3'!Q176+'P2-C4'!Q161+'P2-C5'!Q179+'P2-C6'!Q179</f>
        <v>0</v>
      </c>
      <c r="R156" s="131">
        <f>SUM(F156:Q156)</f>
        <v>343119.99</v>
      </c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</row>
    <row r="157" spans="1:123" s="49" customFormat="1" x14ac:dyDescent="0.25">
      <c r="A157" s="50"/>
      <c r="B157" s="50"/>
      <c r="C157" s="55"/>
      <c r="D157" s="55"/>
      <c r="E157" s="55"/>
      <c r="F157" s="48">
        <f>+'P2-C1'!F177+'P2-C2'!F177+'P2-C3'!F177+'P2-C4'!F162+'P2-C5'!F180+'P2-C6'!F180</f>
        <v>0</v>
      </c>
      <c r="G157" s="48">
        <f>+'P2-C1'!G177+'P2-C2'!G177+'P2-C3'!G177+'P2-C4'!G162+'P2-C5'!G180+'P2-C6'!G180</f>
        <v>0</v>
      </c>
      <c r="H157" s="48">
        <f>+'P2-C1'!H177+'P2-C2'!H177+'P2-C3'!H177+'P2-C4'!H162+'P2-C5'!H180+'P2-C6'!H180</f>
        <v>0</v>
      </c>
      <c r="I157" s="48">
        <f>+'P2-C1'!I177+'P2-C2'!I177+'P2-C3'!I177+'P2-C4'!I162+'P2-C5'!I180+'P2-C6'!I180</f>
        <v>0</v>
      </c>
      <c r="J157" s="48">
        <f>+'P2-C1'!J177+'P2-C2'!J177+'P2-C3'!J177+'P2-C4'!J162+'P2-C5'!J180+'P2-C6'!J180</f>
        <v>0</v>
      </c>
      <c r="K157" s="48">
        <f>+'P2-C1'!K177+'P2-C2'!K177+'P2-C3'!K177+'P2-C4'!K162+'P2-C5'!K180+'P2-C6'!K180</f>
        <v>0</v>
      </c>
      <c r="L157" s="48">
        <f>+'P2-C1'!L177+'P2-C2'!L177+'P2-C3'!L177+'P2-C4'!L162+'P2-C5'!L180+'P2-C6'!L180</f>
        <v>0</v>
      </c>
      <c r="M157" s="48">
        <f>+'P2-C1'!M177+'P2-C2'!M177+'P2-C3'!M177+'P2-C4'!M162+'P2-C5'!M180+'P2-C6'!M180</f>
        <v>0</v>
      </c>
      <c r="N157" s="48">
        <f>+'P2-C1'!N177+'P2-C2'!N177+'P2-C3'!N177+'P2-C4'!N162+'P2-C5'!N180+'P2-C6'!N180</f>
        <v>0</v>
      </c>
      <c r="O157" s="48">
        <f>+'P2-C1'!O177+'P2-C2'!O177+'P2-C3'!O177+'P2-C4'!O162+'P2-C5'!O180+'P2-C6'!O180</f>
        <v>0</v>
      </c>
      <c r="P157" s="48">
        <f>+'P2-C1'!P177+'P2-C2'!P177+'P2-C3'!P177+'P2-C4'!P162+'P2-C5'!P180+'P2-C6'!P180</f>
        <v>0</v>
      </c>
      <c r="Q157" s="48">
        <f>+'P2-C1'!Q177+'P2-C2'!Q177+'P2-C3'!Q177+'P2-C4'!Q162+'P2-C5'!Q180+'P2-C6'!Q180</f>
        <v>0</v>
      </c>
      <c r="R157" s="63">
        <v>0</v>
      </c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</row>
    <row r="158" spans="1:123" s="49" customFormat="1" x14ac:dyDescent="0.25">
      <c r="A158" s="43">
        <v>3000</v>
      </c>
      <c r="B158" s="44"/>
      <c r="C158" s="45">
        <v>3111</v>
      </c>
      <c r="D158" s="46" t="s">
        <v>388</v>
      </c>
      <c r="E158" s="49" t="s">
        <v>981</v>
      </c>
      <c r="F158" s="48">
        <f>+'P2-C1'!F178+'P2-C2'!F178+'P2-C3'!F178+'P2-C4'!F163+'P2-C5'!F181+'P2-C6'!F181</f>
        <v>40000.01</v>
      </c>
      <c r="G158" s="48">
        <f>+'P2-C1'!G178+'P2-C2'!G178+'P2-C3'!G178+'P2-C4'!G163+'P2-C5'!G181+'P2-C6'!G181</f>
        <v>0</v>
      </c>
      <c r="H158" s="48">
        <f>+'P2-C1'!H178+'P2-C2'!H178+'P2-C3'!H178+'P2-C4'!H163+'P2-C5'!H181+'P2-C6'!H181</f>
        <v>0</v>
      </c>
      <c r="I158" s="48">
        <f>+'P2-C1'!I178+'P2-C2'!I178+'P2-C3'!I178+'P2-C4'!I163+'P2-C5'!I181+'P2-C6'!I181</f>
        <v>0</v>
      </c>
      <c r="J158" s="48">
        <f>+'P2-C1'!J178+'P2-C2'!J178+'P2-C3'!J178+'P2-C4'!J163+'P2-C5'!J181+'P2-C6'!J181</f>
        <v>0</v>
      </c>
      <c r="K158" s="48">
        <f>+'P2-C1'!K178+'P2-C2'!K178+'P2-C3'!K178+'P2-C4'!K163+'P2-C5'!K181+'P2-C6'!K181</f>
        <v>0</v>
      </c>
      <c r="L158" s="48">
        <f>+'P2-C1'!L178+'P2-C2'!L178+'P2-C3'!L178+'P2-C4'!L163+'P2-C5'!L181+'P2-C6'!L181</f>
        <v>0</v>
      </c>
      <c r="M158" s="48">
        <f>+'P2-C1'!M178+'P2-C2'!M178+'P2-C3'!M178+'P2-C4'!M163+'P2-C5'!M181+'P2-C6'!M181</f>
        <v>0</v>
      </c>
      <c r="N158" s="48">
        <f>+'P2-C1'!N178+'P2-C2'!N178+'P2-C3'!N178+'P2-C4'!N163+'P2-C5'!N181+'P2-C6'!N181</f>
        <v>0</v>
      </c>
      <c r="O158" s="48">
        <f>+'P2-C1'!O178+'P2-C2'!O178+'P2-C3'!O178+'P2-C4'!O163+'P2-C5'!O181+'P2-C6'!O181</f>
        <v>0</v>
      </c>
      <c r="P158" s="48">
        <f>+'P2-C1'!P178+'P2-C2'!P178+'P2-C3'!P178+'P2-C4'!P163+'P2-C5'!P181+'P2-C6'!P181</f>
        <v>0</v>
      </c>
      <c r="Q158" s="48">
        <f>+'P2-C1'!Q178+'P2-C2'!Q178+'P2-C3'!Q178+'P2-C4'!Q163+'P2-C5'!Q181+'P2-C6'!Q181</f>
        <v>0</v>
      </c>
      <c r="R158" s="66">
        <f t="shared" ref="R158:R221" si="4">SUM(F158:Q158)</f>
        <v>40000.01</v>
      </c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</row>
    <row r="159" spans="1:123" s="49" customFormat="1" x14ac:dyDescent="0.25">
      <c r="A159" s="43">
        <v>3000</v>
      </c>
      <c r="B159" s="44"/>
      <c r="C159" s="45">
        <v>3121</v>
      </c>
      <c r="D159" s="46" t="s">
        <v>389</v>
      </c>
      <c r="E159" s="56" t="s">
        <v>229</v>
      </c>
      <c r="F159" s="48">
        <f>+'P2-C1'!F179+'P2-C2'!F179+'P2-C3'!F179+'P2-C4'!F164+'P2-C5'!F182+'P2-C6'!F182</f>
        <v>0</v>
      </c>
      <c r="G159" s="48">
        <f>+'P2-C1'!G179+'P2-C2'!G179+'P2-C3'!G179+'P2-C4'!G164+'P2-C5'!G182+'P2-C6'!G182</f>
        <v>0</v>
      </c>
      <c r="H159" s="48">
        <f>+'P2-C1'!H179+'P2-C2'!H179+'P2-C3'!H179+'P2-C4'!H164+'P2-C5'!H182+'P2-C6'!H182</f>
        <v>0</v>
      </c>
      <c r="I159" s="48">
        <f>+'P2-C1'!I179+'P2-C2'!I179+'P2-C3'!I179+'P2-C4'!I164+'P2-C5'!I182+'P2-C6'!I182</f>
        <v>0</v>
      </c>
      <c r="J159" s="48">
        <f>+'P2-C1'!J179+'P2-C2'!J179+'P2-C3'!J179+'P2-C4'!J164+'P2-C5'!J182+'P2-C6'!J182</f>
        <v>0</v>
      </c>
      <c r="K159" s="48">
        <f>+'P2-C1'!K179+'P2-C2'!K179+'P2-C3'!K179+'P2-C4'!K164+'P2-C5'!K182+'P2-C6'!K182</f>
        <v>0</v>
      </c>
      <c r="L159" s="48">
        <f>+'P2-C1'!L179+'P2-C2'!L179+'P2-C3'!L179+'P2-C4'!L164+'P2-C5'!L182+'P2-C6'!L182</f>
        <v>0</v>
      </c>
      <c r="M159" s="48">
        <f>+'P2-C1'!M179+'P2-C2'!M179+'P2-C3'!M179+'P2-C4'!M164+'P2-C5'!M182+'P2-C6'!M182</f>
        <v>0</v>
      </c>
      <c r="N159" s="48">
        <f>+'P2-C1'!N179+'P2-C2'!N179+'P2-C3'!N179+'P2-C4'!N164+'P2-C5'!N182+'P2-C6'!N182</f>
        <v>0</v>
      </c>
      <c r="O159" s="48">
        <f>+'P2-C1'!O179+'P2-C2'!O179+'P2-C3'!O179+'P2-C4'!O164+'P2-C5'!O182+'P2-C6'!O182</f>
        <v>0</v>
      </c>
      <c r="P159" s="48">
        <f>+'P2-C1'!P179+'P2-C2'!P179+'P2-C3'!P179+'P2-C4'!P164+'P2-C5'!P182+'P2-C6'!P182</f>
        <v>0</v>
      </c>
      <c r="Q159" s="48">
        <f>+'P2-C1'!Q179+'P2-C2'!Q179+'P2-C3'!Q179+'P2-C4'!Q164+'P2-C5'!Q182+'P2-C6'!Q182</f>
        <v>0</v>
      </c>
      <c r="R159" s="66">
        <f t="shared" si="4"/>
        <v>0</v>
      </c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</row>
    <row r="160" spans="1:123" s="49" customFormat="1" x14ac:dyDescent="0.25">
      <c r="A160" s="43">
        <v>3000</v>
      </c>
      <c r="B160" s="44"/>
      <c r="C160" s="45">
        <v>3131</v>
      </c>
      <c r="D160" s="46" t="s">
        <v>390</v>
      </c>
      <c r="E160" s="49" t="s">
        <v>981</v>
      </c>
      <c r="F160" s="48">
        <f>+'P2-C1'!F180+'P2-C2'!F180+'P2-C3'!F180+'P2-C4'!F165+'P2-C5'!F183+'P2-C6'!F183</f>
        <v>12600</v>
      </c>
      <c r="G160" s="48">
        <f>+'P2-C1'!G180+'P2-C2'!G180+'P2-C3'!G180+'P2-C4'!G165+'P2-C5'!G183+'P2-C6'!G183</f>
        <v>0</v>
      </c>
      <c r="H160" s="48">
        <f>+'P2-C1'!H180+'P2-C2'!H180+'P2-C3'!H180+'P2-C4'!H165+'P2-C5'!H183+'P2-C6'!H183</f>
        <v>0</v>
      </c>
      <c r="I160" s="48">
        <f>+'P2-C1'!I180+'P2-C2'!I180+'P2-C3'!I180+'P2-C4'!I165+'P2-C5'!I183+'P2-C6'!I183</f>
        <v>0</v>
      </c>
      <c r="J160" s="48">
        <f>+'P2-C1'!J180+'P2-C2'!J180+'P2-C3'!J180+'P2-C4'!J165+'P2-C5'!J183+'P2-C6'!J183</f>
        <v>0</v>
      </c>
      <c r="K160" s="48">
        <f>+'P2-C1'!K180+'P2-C2'!K180+'P2-C3'!K180+'P2-C4'!K165+'P2-C5'!K183+'P2-C6'!K183</f>
        <v>0</v>
      </c>
      <c r="L160" s="48">
        <f>+'P2-C1'!L180+'P2-C2'!L180+'P2-C3'!L180+'P2-C4'!L165+'P2-C5'!L183+'P2-C6'!L183</f>
        <v>0</v>
      </c>
      <c r="M160" s="48">
        <f>+'P2-C1'!M180+'P2-C2'!M180+'P2-C3'!M180+'P2-C4'!M165+'P2-C5'!M183+'P2-C6'!M183</f>
        <v>0</v>
      </c>
      <c r="N160" s="48">
        <f>+'P2-C1'!N180+'P2-C2'!N180+'P2-C3'!N180+'P2-C4'!N165+'P2-C5'!N183+'P2-C6'!N183</f>
        <v>0</v>
      </c>
      <c r="O160" s="48">
        <f>+'P2-C1'!O180+'P2-C2'!O180+'P2-C3'!O180+'P2-C4'!O165+'P2-C5'!O183+'P2-C6'!O183</f>
        <v>0</v>
      </c>
      <c r="P160" s="48">
        <f>+'P2-C1'!P180+'P2-C2'!P180+'P2-C3'!P180+'P2-C4'!P165+'P2-C5'!P183+'P2-C6'!P183</f>
        <v>0</v>
      </c>
      <c r="Q160" s="48">
        <f>+'P2-C1'!Q180+'P2-C2'!Q180+'P2-C3'!Q180+'P2-C4'!Q165+'P2-C5'!Q183+'P2-C6'!Q183</f>
        <v>0</v>
      </c>
      <c r="R160" s="66">
        <f t="shared" si="4"/>
        <v>12600</v>
      </c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</row>
    <row r="161" spans="1:123" s="49" customFormat="1" x14ac:dyDescent="0.25">
      <c r="A161" s="43">
        <v>3000</v>
      </c>
      <c r="B161" s="44"/>
      <c r="C161" s="45">
        <v>3141</v>
      </c>
      <c r="D161" s="46" t="s">
        <v>391</v>
      </c>
      <c r="E161" s="49" t="s">
        <v>981</v>
      </c>
      <c r="F161" s="48">
        <f>+'P2-C1'!F181+'P2-C2'!F181+'P2-C3'!F181+'P2-C4'!F166+'P2-C5'!F184+'P2-C6'!F184</f>
        <v>42500</v>
      </c>
      <c r="G161" s="48">
        <f>+'P2-C1'!G181+'P2-C2'!G181+'P2-C3'!G181+'P2-C4'!G166+'P2-C5'!G184+'P2-C6'!G184</f>
        <v>0</v>
      </c>
      <c r="H161" s="48">
        <f>+'P2-C1'!H181+'P2-C2'!H181+'P2-C3'!H181+'P2-C4'!H166+'P2-C5'!H184+'P2-C6'!H184</f>
        <v>0</v>
      </c>
      <c r="I161" s="48">
        <f>+'P2-C1'!I181+'P2-C2'!I181+'P2-C3'!I181+'P2-C4'!I166+'P2-C5'!I184+'P2-C6'!I184</f>
        <v>0</v>
      </c>
      <c r="J161" s="48">
        <f>+'P2-C1'!J181+'P2-C2'!J181+'P2-C3'!J181+'P2-C4'!J166+'P2-C5'!J184+'P2-C6'!J184</f>
        <v>0</v>
      </c>
      <c r="K161" s="48">
        <f>+'P2-C1'!K181+'P2-C2'!K181+'P2-C3'!K181+'P2-C4'!K166+'P2-C5'!K184+'P2-C6'!K184</f>
        <v>0</v>
      </c>
      <c r="L161" s="48">
        <f>+'P2-C1'!L181+'P2-C2'!L181+'P2-C3'!L181+'P2-C4'!L166+'P2-C5'!L184+'P2-C6'!L184</f>
        <v>0</v>
      </c>
      <c r="M161" s="48">
        <f>+'P2-C1'!M181+'P2-C2'!M181+'P2-C3'!M181+'P2-C4'!M166+'P2-C5'!M184+'P2-C6'!M184</f>
        <v>0</v>
      </c>
      <c r="N161" s="48">
        <f>+'P2-C1'!N181+'P2-C2'!N181+'P2-C3'!N181+'P2-C4'!N166+'P2-C5'!N184+'P2-C6'!N184</f>
        <v>0</v>
      </c>
      <c r="O161" s="48">
        <f>+'P2-C1'!O181+'P2-C2'!O181+'P2-C3'!O181+'P2-C4'!O166+'P2-C5'!O184+'P2-C6'!O184</f>
        <v>0</v>
      </c>
      <c r="P161" s="48">
        <f>+'P2-C1'!P181+'P2-C2'!P181+'P2-C3'!P181+'P2-C4'!P166+'P2-C5'!P184+'P2-C6'!P184</f>
        <v>0</v>
      </c>
      <c r="Q161" s="48">
        <f>+'P2-C1'!Q181+'P2-C2'!Q181+'P2-C3'!Q181+'P2-C4'!Q166+'P2-C5'!Q184+'P2-C6'!Q184</f>
        <v>0</v>
      </c>
      <c r="R161" s="66">
        <f t="shared" si="4"/>
        <v>42500</v>
      </c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</row>
    <row r="162" spans="1:123" s="49" customFormat="1" x14ac:dyDescent="0.25">
      <c r="A162" s="43">
        <v>3000</v>
      </c>
      <c r="B162" s="44"/>
      <c r="C162" s="45">
        <v>3151</v>
      </c>
      <c r="D162" s="46" t="s">
        <v>392</v>
      </c>
      <c r="E162" s="56" t="s">
        <v>229</v>
      </c>
      <c r="F162" s="48">
        <f>+'P2-C1'!F182+'P2-C2'!F182+'P2-C3'!F182+'P2-C4'!F167+'P2-C5'!F185+'P2-C6'!F185</f>
        <v>0</v>
      </c>
      <c r="G162" s="48">
        <f>+'P2-C1'!G182+'P2-C2'!G182+'P2-C3'!G182+'P2-C4'!G167+'P2-C5'!G185+'P2-C6'!G185</f>
        <v>0</v>
      </c>
      <c r="H162" s="48">
        <f>+'P2-C1'!H182+'P2-C2'!H182+'P2-C3'!H182+'P2-C4'!H167+'P2-C5'!H185+'P2-C6'!H185</f>
        <v>0</v>
      </c>
      <c r="I162" s="48">
        <f>+'P2-C1'!I182+'P2-C2'!I182+'P2-C3'!I182+'P2-C4'!I167+'P2-C5'!I185+'P2-C6'!I185</f>
        <v>0</v>
      </c>
      <c r="J162" s="48">
        <f>+'P2-C1'!J182+'P2-C2'!J182+'P2-C3'!J182+'P2-C4'!J167+'P2-C5'!J185+'P2-C6'!J185</f>
        <v>0</v>
      </c>
      <c r="K162" s="48">
        <f>+'P2-C1'!K182+'P2-C2'!K182+'P2-C3'!K182+'P2-C4'!K167+'P2-C5'!K185+'P2-C6'!K185</f>
        <v>0</v>
      </c>
      <c r="L162" s="48">
        <f>+'P2-C1'!L182+'P2-C2'!L182+'P2-C3'!L182+'P2-C4'!L167+'P2-C5'!L185+'P2-C6'!L185</f>
        <v>0</v>
      </c>
      <c r="M162" s="48">
        <f>+'P2-C1'!M182+'P2-C2'!M182+'P2-C3'!M182+'P2-C4'!M167+'P2-C5'!M185+'P2-C6'!M185</f>
        <v>0</v>
      </c>
      <c r="N162" s="48">
        <f>+'P2-C1'!N182+'P2-C2'!N182+'P2-C3'!N182+'P2-C4'!N167+'P2-C5'!N185+'P2-C6'!N185</f>
        <v>0</v>
      </c>
      <c r="O162" s="48">
        <f>+'P2-C1'!O182+'P2-C2'!O182+'P2-C3'!O182+'P2-C4'!O167+'P2-C5'!O185+'P2-C6'!O185</f>
        <v>0</v>
      </c>
      <c r="P162" s="48">
        <f>+'P2-C1'!P182+'P2-C2'!P182+'P2-C3'!P182+'P2-C4'!P167+'P2-C5'!P185+'P2-C6'!P185</f>
        <v>0</v>
      </c>
      <c r="Q162" s="48">
        <f>+'P2-C1'!Q182+'P2-C2'!Q182+'P2-C3'!Q182+'P2-C4'!Q167+'P2-C5'!Q185+'P2-C6'!Q185</f>
        <v>0</v>
      </c>
      <c r="R162" s="66">
        <f t="shared" si="4"/>
        <v>0</v>
      </c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</row>
    <row r="163" spans="1:123" s="49" customFormat="1" x14ac:dyDescent="0.25">
      <c r="A163" s="43">
        <v>3000</v>
      </c>
      <c r="B163" s="44"/>
      <c r="C163" s="45">
        <v>3161</v>
      </c>
      <c r="D163" s="46" t="s">
        <v>393</v>
      </c>
      <c r="E163" s="56" t="s">
        <v>229</v>
      </c>
      <c r="F163" s="48">
        <f>+'P2-C1'!F183+'P2-C2'!F183+'P2-C3'!F183+'P2-C4'!F168+'P2-C5'!F186+'P2-C6'!F186</f>
        <v>0</v>
      </c>
      <c r="G163" s="48">
        <f>+'P2-C1'!G183+'P2-C2'!G183+'P2-C3'!G183+'P2-C4'!G168+'P2-C5'!G186+'P2-C6'!G186</f>
        <v>0</v>
      </c>
      <c r="H163" s="48">
        <f>+'P2-C1'!H183+'P2-C2'!H183+'P2-C3'!H183+'P2-C4'!H168+'P2-C5'!H186+'P2-C6'!H186</f>
        <v>0</v>
      </c>
      <c r="I163" s="48">
        <f>+'P2-C1'!I183+'P2-C2'!I183+'P2-C3'!I183+'P2-C4'!I168+'P2-C5'!I186+'P2-C6'!I186</f>
        <v>0</v>
      </c>
      <c r="J163" s="48">
        <f>+'P2-C1'!J183+'P2-C2'!J183+'P2-C3'!J183+'P2-C4'!J168+'P2-C5'!J186+'P2-C6'!J186</f>
        <v>0</v>
      </c>
      <c r="K163" s="48">
        <f>+'P2-C1'!K183+'P2-C2'!K183+'P2-C3'!K183+'P2-C4'!K168+'P2-C5'!K186+'P2-C6'!K186</f>
        <v>0</v>
      </c>
      <c r="L163" s="48">
        <f>+'P2-C1'!L183+'P2-C2'!L183+'P2-C3'!L183+'P2-C4'!L168+'P2-C5'!L186+'P2-C6'!L186</f>
        <v>0</v>
      </c>
      <c r="M163" s="48">
        <f>+'P2-C1'!M183+'P2-C2'!M183+'P2-C3'!M183+'P2-C4'!M168+'P2-C5'!M186+'P2-C6'!M186</f>
        <v>0</v>
      </c>
      <c r="N163" s="48">
        <f>+'P2-C1'!N183+'P2-C2'!N183+'P2-C3'!N183+'P2-C4'!N168+'P2-C5'!N186+'P2-C6'!N186</f>
        <v>0</v>
      </c>
      <c r="O163" s="48">
        <f>+'P2-C1'!O183+'P2-C2'!O183+'P2-C3'!O183+'P2-C4'!O168+'P2-C5'!O186+'P2-C6'!O186</f>
        <v>0</v>
      </c>
      <c r="P163" s="48">
        <f>+'P2-C1'!P183+'P2-C2'!P183+'P2-C3'!P183+'P2-C4'!P168+'P2-C5'!P186+'P2-C6'!P186</f>
        <v>0</v>
      </c>
      <c r="Q163" s="48">
        <f>+'P2-C1'!Q183+'P2-C2'!Q183+'P2-C3'!Q183+'P2-C4'!Q168+'P2-C5'!Q186+'P2-C6'!Q186</f>
        <v>0</v>
      </c>
      <c r="R163" s="66">
        <f t="shared" si="4"/>
        <v>0</v>
      </c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</row>
    <row r="164" spans="1:123" s="49" customFormat="1" x14ac:dyDescent="0.25">
      <c r="A164" s="43">
        <v>3000</v>
      </c>
      <c r="B164" s="44"/>
      <c r="C164" s="45">
        <v>3171</v>
      </c>
      <c r="D164" s="46" t="s">
        <v>394</v>
      </c>
      <c r="E164" s="49" t="s">
        <v>981</v>
      </c>
      <c r="F164" s="48">
        <f>+'P2-C1'!F184+'P2-C2'!F184+'P2-C3'!F184+'P2-C4'!F169+'P2-C5'!F187+'P2-C6'!F187</f>
        <v>42000</v>
      </c>
      <c r="G164" s="48">
        <f>+'P2-C1'!G184+'P2-C2'!G184+'P2-C3'!G184+'P2-C4'!G169+'P2-C5'!G187+'P2-C6'!G187</f>
        <v>0</v>
      </c>
      <c r="H164" s="48">
        <f>+'P2-C1'!H184+'P2-C2'!H184+'P2-C3'!H184+'P2-C4'!H169+'P2-C5'!H187+'P2-C6'!H187</f>
        <v>0</v>
      </c>
      <c r="I164" s="48">
        <f>+'P2-C1'!I184+'P2-C2'!I184+'P2-C3'!I184+'P2-C4'!I169+'P2-C5'!I187+'P2-C6'!I187</f>
        <v>0</v>
      </c>
      <c r="J164" s="48">
        <f>+'P2-C1'!J184+'P2-C2'!J184+'P2-C3'!J184+'P2-C4'!J169+'P2-C5'!J187+'P2-C6'!J187</f>
        <v>0</v>
      </c>
      <c r="K164" s="48">
        <f>+'P2-C1'!K184+'P2-C2'!K184+'P2-C3'!K184+'P2-C4'!K169+'P2-C5'!K187+'P2-C6'!K187</f>
        <v>0</v>
      </c>
      <c r="L164" s="48">
        <f>+'P2-C1'!L184+'P2-C2'!L184+'P2-C3'!L184+'P2-C4'!L169+'P2-C5'!L187+'P2-C6'!L187</f>
        <v>0</v>
      </c>
      <c r="M164" s="48">
        <f>+'P2-C1'!M184+'P2-C2'!M184+'P2-C3'!M184+'P2-C4'!M169+'P2-C5'!M187+'P2-C6'!M187</f>
        <v>0</v>
      </c>
      <c r="N164" s="48">
        <f>+'P2-C1'!N184+'P2-C2'!N184+'P2-C3'!N184+'P2-C4'!N169+'P2-C5'!N187+'P2-C6'!N187</f>
        <v>0</v>
      </c>
      <c r="O164" s="48">
        <f>+'P2-C1'!O184+'P2-C2'!O184+'P2-C3'!O184+'P2-C4'!O169+'P2-C5'!O187+'P2-C6'!O187</f>
        <v>0</v>
      </c>
      <c r="P164" s="48">
        <f>+'P2-C1'!P184+'P2-C2'!P184+'P2-C3'!P184+'P2-C4'!P169+'P2-C5'!P187+'P2-C6'!P187</f>
        <v>0</v>
      </c>
      <c r="Q164" s="48">
        <f>+'P2-C1'!Q184+'P2-C2'!Q184+'P2-C3'!Q184+'P2-C4'!Q169+'P2-C5'!Q187+'P2-C6'!Q187</f>
        <v>0</v>
      </c>
      <c r="R164" s="66">
        <f t="shared" si="4"/>
        <v>42000</v>
      </c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</row>
    <row r="165" spans="1:123" s="49" customFormat="1" x14ac:dyDescent="0.25">
      <c r="A165" s="43">
        <v>3000</v>
      </c>
      <c r="B165" s="44"/>
      <c r="C165" s="45">
        <v>3181</v>
      </c>
      <c r="D165" s="46" t="s">
        <v>395</v>
      </c>
      <c r="E165" s="49" t="s">
        <v>981</v>
      </c>
      <c r="F165" s="48">
        <f>+'P2-C1'!F185+'P2-C2'!F185+'P2-C3'!F185+'P2-C4'!F170+'P2-C5'!F188+'P2-C6'!F188</f>
        <v>3000</v>
      </c>
      <c r="G165" s="48">
        <f>+'P2-C1'!G185+'P2-C2'!G185+'P2-C3'!G185+'P2-C4'!G170+'P2-C5'!G188+'P2-C6'!G188</f>
        <v>0</v>
      </c>
      <c r="H165" s="48">
        <f>+'P2-C1'!H185+'P2-C2'!H185+'P2-C3'!H185+'P2-C4'!H170+'P2-C5'!H188+'P2-C6'!H188</f>
        <v>0</v>
      </c>
      <c r="I165" s="48">
        <f>+'P2-C1'!I185+'P2-C2'!I185+'P2-C3'!I185+'P2-C4'!I170+'P2-C5'!I188+'P2-C6'!I188</f>
        <v>0</v>
      </c>
      <c r="J165" s="48">
        <f>+'P2-C1'!J185+'P2-C2'!J185+'P2-C3'!J185+'P2-C4'!J170+'P2-C5'!J188+'P2-C6'!J188</f>
        <v>0</v>
      </c>
      <c r="K165" s="48">
        <f>+'P2-C1'!K185+'P2-C2'!K185+'P2-C3'!K185+'P2-C4'!K170+'P2-C5'!K188+'P2-C6'!K188</f>
        <v>0</v>
      </c>
      <c r="L165" s="48">
        <f>+'P2-C1'!L185+'P2-C2'!L185+'P2-C3'!L185+'P2-C4'!L170+'P2-C5'!L188+'P2-C6'!L188</f>
        <v>0</v>
      </c>
      <c r="M165" s="48">
        <f>+'P2-C1'!M185+'P2-C2'!M185+'P2-C3'!M185+'P2-C4'!M170+'P2-C5'!M188+'P2-C6'!M188</f>
        <v>0</v>
      </c>
      <c r="N165" s="48">
        <f>+'P2-C1'!N185+'P2-C2'!N185+'P2-C3'!N185+'P2-C4'!N170+'P2-C5'!N188+'P2-C6'!N188</f>
        <v>0</v>
      </c>
      <c r="O165" s="48">
        <f>+'P2-C1'!O185+'P2-C2'!O185+'P2-C3'!O185+'P2-C4'!O170+'P2-C5'!O188+'P2-C6'!O188</f>
        <v>0</v>
      </c>
      <c r="P165" s="48">
        <f>+'P2-C1'!P185+'P2-C2'!P185+'P2-C3'!P185+'P2-C4'!P170+'P2-C5'!P188+'P2-C6'!P188</f>
        <v>0</v>
      </c>
      <c r="Q165" s="48">
        <f>+'P2-C1'!Q185+'P2-C2'!Q185+'P2-C3'!Q185+'P2-C4'!Q170+'P2-C5'!Q188+'P2-C6'!Q188</f>
        <v>0</v>
      </c>
      <c r="R165" s="66">
        <f t="shared" si="4"/>
        <v>3000</v>
      </c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</row>
    <row r="166" spans="1:123" s="49" customFormat="1" x14ac:dyDescent="0.25">
      <c r="A166" s="43">
        <v>3000</v>
      </c>
      <c r="B166" s="44"/>
      <c r="C166" s="45">
        <v>3191</v>
      </c>
      <c r="D166" s="46" t="s">
        <v>396</v>
      </c>
      <c r="E166" s="56" t="s">
        <v>229</v>
      </c>
      <c r="F166" s="48">
        <f>+'P2-C1'!F186+'P2-C2'!F186+'P2-C3'!F186+'P2-C4'!F171+'P2-C5'!F189+'P2-C6'!F189</f>
        <v>0</v>
      </c>
      <c r="G166" s="48">
        <f>+'P2-C1'!G186+'P2-C2'!G186+'P2-C3'!G186+'P2-C4'!G171+'P2-C5'!G189+'P2-C6'!G189</f>
        <v>0</v>
      </c>
      <c r="H166" s="48">
        <f>+'P2-C1'!H186+'P2-C2'!H186+'P2-C3'!H186+'P2-C4'!H171+'P2-C5'!H189+'P2-C6'!H189</f>
        <v>0</v>
      </c>
      <c r="I166" s="48">
        <f>+'P2-C1'!I186+'P2-C2'!I186+'P2-C3'!I186+'P2-C4'!I171+'P2-C5'!I189+'P2-C6'!I189</f>
        <v>0</v>
      </c>
      <c r="J166" s="48">
        <f>+'P2-C1'!J186+'P2-C2'!J186+'P2-C3'!J186+'P2-C4'!J171+'P2-C5'!J189+'P2-C6'!J189</f>
        <v>0</v>
      </c>
      <c r="K166" s="48">
        <f>+'P2-C1'!K186+'P2-C2'!K186+'P2-C3'!K186+'P2-C4'!K171+'P2-C5'!K189+'P2-C6'!K189</f>
        <v>0</v>
      </c>
      <c r="L166" s="48">
        <f>+'P2-C1'!L186+'P2-C2'!L186+'P2-C3'!L186+'P2-C4'!L171+'P2-C5'!L189+'P2-C6'!L189</f>
        <v>0</v>
      </c>
      <c r="M166" s="48">
        <f>+'P2-C1'!M186+'P2-C2'!M186+'P2-C3'!M186+'P2-C4'!M171+'P2-C5'!M189+'P2-C6'!M189</f>
        <v>0</v>
      </c>
      <c r="N166" s="48">
        <f>+'P2-C1'!N186+'P2-C2'!N186+'P2-C3'!N186+'P2-C4'!N171+'P2-C5'!N189+'P2-C6'!N189</f>
        <v>0</v>
      </c>
      <c r="O166" s="48">
        <f>+'P2-C1'!O186+'P2-C2'!O186+'P2-C3'!O186+'P2-C4'!O171+'P2-C5'!O189+'P2-C6'!O189</f>
        <v>0</v>
      </c>
      <c r="P166" s="48">
        <f>+'P2-C1'!P186+'P2-C2'!P186+'P2-C3'!P186+'P2-C4'!P171+'P2-C5'!P189+'P2-C6'!P189</f>
        <v>0</v>
      </c>
      <c r="Q166" s="48">
        <f>+'P2-C1'!Q186+'P2-C2'!Q186+'P2-C3'!Q186+'P2-C4'!Q171+'P2-C5'!Q189+'P2-C6'!Q189</f>
        <v>0</v>
      </c>
      <c r="R166" s="66">
        <f t="shared" si="4"/>
        <v>0</v>
      </c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</row>
    <row r="167" spans="1:123" s="49" customFormat="1" x14ac:dyDescent="0.25">
      <c r="A167" s="43">
        <v>3000</v>
      </c>
      <c r="B167" s="44"/>
      <c r="C167" s="45">
        <v>3211</v>
      </c>
      <c r="D167" s="46" t="s">
        <v>397</v>
      </c>
      <c r="E167" s="56" t="s">
        <v>229</v>
      </c>
      <c r="F167" s="48">
        <f>+'P2-C1'!F187+'P2-C2'!F187+'P2-C3'!F187+'P2-C4'!F172+'P2-C5'!F190+'P2-C6'!F190</f>
        <v>0</v>
      </c>
      <c r="G167" s="48">
        <f>+'P2-C1'!G187+'P2-C2'!G187+'P2-C3'!G187+'P2-C4'!G172+'P2-C5'!G190+'P2-C6'!G190</f>
        <v>0</v>
      </c>
      <c r="H167" s="48">
        <f>+'P2-C1'!H187+'P2-C2'!H187+'P2-C3'!H187+'P2-C4'!H172+'P2-C5'!H190+'P2-C6'!H190</f>
        <v>0</v>
      </c>
      <c r="I167" s="48">
        <f>+'P2-C1'!I187+'P2-C2'!I187+'P2-C3'!I187+'P2-C4'!I172+'P2-C5'!I190+'P2-C6'!I190</f>
        <v>0</v>
      </c>
      <c r="J167" s="48">
        <f>+'P2-C1'!J187+'P2-C2'!J187+'P2-C3'!J187+'P2-C4'!J172+'P2-C5'!J190+'P2-C6'!J190</f>
        <v>0</v>
      </c>
      <c r="K167" s="48">
        <f>+'P2-C1'!K187+'P2-C2'!K187+'P2-C3'!K187+'P2-C4'!K172+'P2-C5'!K190+'P2-C6'!K190</f>
        <v>0</v>
      </c>
      <c r="L167" s="48">
        <f>+'P2-C1'!L187+'P2-C2'!L187+'P2-C3'!L187+'P2-C4'!L172+'P2-C5'!L190+'P2-C6'!L190</f>
        <v>0</v>
      </c>
      <c r="M167" s="48">
        <f>+'P2-C1'!M187+'P2-C2'!M187+'P2-C3'!M187+'P2-C4'!M172+'P2-C5'!M190+'P2-C6'!M190</f>
        <v>0</v>
      </c>
      <c r="N167" s="48">
        <f>+'P2-C1'!N187+'P2-C2'!N187+'P2-C3'!N187+'P2-C4'!N172+'P2-C5'!N190+'P2-C6'!N190</f>
        <v>0</v>
      </c>
      <c r="O167" s="48">
        <f>+'P2-C1'!O187+'P2-C2'!O187+'P2-C3'!O187+'P2-C4'!O172+'P2-C5'!O190+'P2-C6'!O190</f>
        <v>0</v>
      </c>
      <c r="P167" s="48">
        <f>+'P2-C1'!P187+'P2-C2'!P187+'P2-C3'!P187+'P2-C4'!P172+'P2-C5'!P190+'P2-C6'!P190</f>
        <v>0</v>
      </c>
      <c r="Q167" s="48">
        <f>+'P2-C1'!Q187+'P2-C2'!Q187+'P2-C3'!Q187+'P2-C4'!Q172+'P2-C5'!Q190+'P2-C6'!Q190</f>
        <v>0</v>
      </c>
      <c r="R167" s="66">
        <f t="shared" si="4"/>
        <v>0</v>
      </c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</row>
    <row r="168" spans="1:123" s="49" customFormat="1" x14ac:dyDescent="0.25">
      <c r="A168" s="43">
        <v>3000</v>
      </c>
      <c r="B168" s="44"/>
      <c r="C168" s="45">
        <v>3221</v>
      </c>
      <c r="D168" s="46" t="s">
        <v>398</v>
      </c>
      <c r="E168" s="56" t="s">
        <v>229</v>
      </c>
      <c r="F168" s="48">
        <f>+'P2-C1'!F188+'P2-C2'!F188+'P2-C3'!F188+'P2-C4'!F173+'P2-C5'!F191+'P2-C6'!F191</f>
        <v>0</v>
      </c>
      <c r="G168" s="48">
        <f>+'P2-C1'!G188+'P2-C2'!G188+'P2-C3'!G188+'P2-C4'!G173+'P2-C5'!G191+'P2-C6'!G191</f>
        <v>0</v>
      </c>
      <c r="H168" s="48">
        <f>+'P2-C1'!H188+'P2-C2'!H188+'P2-C3'!H188+'P2-C4'!H173+'P2-C5'!H191+'P2-C6'!H191</f>
        <v>0</v>
      </c>
      <c r="I168" s="48">
        <f>+'P2-C1'!I188+'P2-C2'!I188+'P2-C3'!I188+'P2-C4'!I173+'P2-C5'!I191+'P2-C6'!I191</f>
        <v>0</v>
      </c>
      <c r="J168" s="48">
        <f>+'P2-C1'!J188+'P2-C2'!J188+'P2-C3'!J188+'P2-C4'!J173+'P2-C5'!J191+'P2-C6'!J191</f>
        <v>0</v>
      </c>
      <c r="K168" s="48">
        <f>+'P2-C1'!K188+'P2-C2'!K188+'P2-C3'!K188+'P2-C4'!K173+'P2-C5'!K191+'P2-C6'!K191</f>
        <v>0</v>
      </c>
      <c r="L168" s="48">
        <f>+'P2-C1'!L188+'P2-C2'!L188+'P2-C3'!L188+'P2-C4'!L173+'P2-C5'!L191+'P2-C6'!L191</f>
        <v>0</v>
      </c>
      <c r="M168" s="48">
        <f>+'P2-C1'!M188+'P2-C2'!M188+'P2-C3'!M188+'P2-C4'!M173+'P2-C5'!M191+'P2-C6'!M191</f>
        <v>0</v>
      </c>
      <c r="N168" s="48">
        <f>+'P2-C1'!N188+'P2-C2'!N188+'P2-C3'!N188+'P2-C4'!N173+'P2-C5'!N191+'P2-C6'!N191</f>
        <v>0</v>
      </c>
      <c r="O168" s="48">
        <f>+'P2-C1'!O188+'P2-C2'!O188+'P2-C3'!O188+'P2-C4'!O173+'P2-C5'!O191+'P2-C6'!O191</f>
        <v>0</v>
      </c>
      <c r="P168" s="48">
        <f>+'P2-C1'!P188+'P2-C2'!P188+'P2-C3'!P188+'P2-C4'!P173+'P2-C5'!P191+'P2-C6'!P191</f>
        <v>0</v>
      </c>
      <c r="Q168" s="48">
        <f>+'P2-C1'!Q188+'P2-C2'!Q188+'P2-C3'!Q188+'P2-C4'!Q173+'P2-C5'!Q191+'P2-C6'!Q191</f>
        <v>0</v>
      </c>
      <c r="R168" s="66">
        <f t="shared" si="4"/>
        <v>0</v>
      </c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</row>
    <row r="169" spans="1:123" s="49" customFormat="1" x14ac:dyDescent="0.25">
      <c r="A169" s="43">
        <v>3000</v>
      </c>
      <c r="B169" s="44"/>
      <c r="C169" s="45">
        <v>3222</v>
      </c>
      <c r="D169" s="46" t="s">
        <v>399</v>
      </c>
      <c r="E169" s="56" t="s">
        <v>229</v>
      </c>
      <c r="F169" s="48">
        <f>+'P2-C1'!F189+'P2-C2'!F189+'P2-C3'!F189+'P2-C4'!F174+'P2-C5'!F192+'P2-C6'!F192</f>
        <v>0</v>
      </c>
      <c r="G169" s="48">
        <f>+'P2-C1'!G189+'P2-C2'!G189+'P2-C3'!G189+'P2-C4'!G174+'P2-C5'!G192+'P2-C6'!G192</f>
        <v>0</v>
      </c>
      <c r="H169" s="48">
        <f>+'P2-C1'!H189+'P2-C2'!H189+'P2-C3'!H189+'P2-C4'!H174+'P2-C5'!H192+'P2-C6'!H192</f>
        <v>0</v>
      </c>
      <c r="I169" s="48">
        <f>+'P2-C1'!I189+'P2-C2'!I189+'P2-C3'!I189+'P2-C4'!I174+'P2-C5'!I192+'P2-C6'!I192</f>
        <v>0</v>
      </c>
      <c r="J169" s="48">
        <f>+'P2-C1'!J189+'P2-C2'!J189+'P2-C3'!J189+'P2-C4'!J174+'P2-C5'!J192+'P2-C6'!J192</f>
        <v>0</v>
      </c>
      <c r="K169" s="48">
        <f>+'P2-C1'!K189+'P2-C2'!K189+'P2-C3'!K189+'P2-C4'!K174+'P2-C5'!K192+'P2-C6'!K192</f>
        <v>0</v>
      </c>
      <c r="L169" s="48">
        <f>+'P2-C1'!L189+'P2-C2'!L189+'P2-C3'!L189+'P2-C4'!L174+'P2-C5'!L192+'P2-C6'!L192</f>
        <v>0</v>
      </c>
      <c r="M169" s="48">
        <f>+'P2-C1'!M189+'P2-C2'!M189+'P2-C3'!M189+'P2-C4'!M174+'P2-C5'!M192+'P2-C6'!M192</f>
        <v>0</v>
      </c>
      <c r="N169" s="48">
        <f>+'P2-C1'!N189+'P2-C2'!N189+'P2-C3'!N189+'P2-C4'!N174+'P2-C5'!N192+'P2-C6'!N192</f>
        <v>0</v>
      </c>
      <c r="O169" s="48">
        <f>+'P2-C1'!O189+'P2-C2'!O189+'P2-C3'!O189+'P2-C4'!O174+'P2-C5'!O192+'P2-C6'!O192</f>
        <v>0</v>
      </c>
      <c r="P169" s="48">
        <f>+'P2-C1'!P189+'P2-C2'!P189+'P2-C3'!P189+'P2-C4'!P174+'P2-C5'!P192+'P2-C6'!P192</f>
        <v>0</v>
      </c>
      <c r="Q169" s="48">
        <f>+'P2-C1'!Q189+'P2-C2'!Q189+'P2-C3'!Q189+'P2-C4'!Q174+'P2-C5'!Q192+'P2-C6'!Q192</f>
        <v>0</v>
      </c>
      <c r="R169" s="66">
        <f t="shared" si="4"/>
        <v>0</v>
      </c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</row>
    <row r="170" spans="1:123" s="49" customFormat="1" x14ac:dyDescent="0.25">
      <c r="A170" s="43">
        <v>3000</v>
      </c>
      <c r="B170" s="44"/>
      <c r="C170" s="45">
        <v>3223</v>
      </c>
      <c r="D170" s="46" t="s">
        <v>400</v>
      </c>
      <c r="E170" s="49" t="s">
        <v>981</v>
      </c>
      <c r="F170" s="48">
        <f>+'P2-C1'!F190+'P2-C2'!F190+'P2-C3'!F190+'P2-C4'!F175+'P2-C5'!F193+'P2-C6'!F193</f>
        <v>8100</v>
      </c>
      <c r="G170" s="48">
        <f>+'P2-C1'!G190+'P2-C2'!G190+'P2-C3'!G190+'P2-C4'!G175+'P2-C5'!G193+'P2-C6'!G193</f>
        <v>0</v>
      </c>
      <c r="H170" s="48">
        <f>+'P2-C1'!H190+'P2-C2'!H190+'P2-C3'!H190+'P2-C4'!H175+'P2-C5'!H193+'P2-C6'!H193</f>
        <v>0</v>
      </c>
      <c r="I170" s="48">
        <f>+'P2-C1'!I190+'P2-C2'!I190+'P2-C3'!I190+'P2-C4'!I175+'P2-C5'!I193+'P2-C6'!I193</f>
        <v>0</v>
      </c>
      <c r="J170" s="48">
        <f>+'P2-C1'!J190+'P2-C2'!J190+'P2-C3'!J190+'P2-C4'!J175+'P2-C5'!J193+'P2-C6'!J193</f>
        <v>0</v>
      </c>
      <c r="K170" s="48">
        <f>+'P2-C1'!K190+'P2-C2'!K190+'P2-C3'!K190+'P2-C4'!K175+'P2-C5'!K193+'P2-C6'!K193</f>
        <v>0</v>
      </c>
      <c r="L170" s="48">
        <f>+'P2-C1'!L190+'P2-C2'!L190+'P2-C3'!L190+'P2-C4'!L175+'P2-C5'!L193+'P2-C6'!L193</f>
        <v>0</v>
      </c>
      <c r="M170" s="48">
        <f>+'P2-C1'!M190+'P2-C2'!M190+'P2-C3'!M190+'P2-C4'!M175+'P2-C5'!M193+'P2-C6'!M193</f>
        <v>0</v>
      </c>
      <c r="N170" s="48">
        <f>+'P2-C1'!N190+'P2-C2'!N190+'P2-C3'!N190+'P2-C4'!N175+'P2-C5'!N193+'P2-C6'!N193</f>
        <v>0</v>
      </c>
      <c r="O170" s="48">
        <f>+'P2-C1'!O190+'P2-C2'!O190+'P2-C3'!O190+'P2-C4'!O175+'P2-C5'!O193+'P2-C6'!O193</f>
        <v>0</v>
      </c>
      <c r="P170" s="48">
        <f>+'P2-C1'!P190+'P2-C2'!P190+'P2-C3'!P190+'P2-C4'!P175+'P2-C5'!P193+'P2-C6'!P193</f>
        <v>0</v>
      </c>
      <c r="Q170" s="48">
        <f>+'P2-C1'!Q190+'P2-C2'!Q190+'P2-C3'!Q190+'P2-C4'!Q175+'P2-C5'!Q193+'P2-C6'!Q193</f>
        <v>0</v>
      </c>
      <c r="R170" s="66">
        <f t="shared" si="4"/>
        <v>8100</v>
      </c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</row>
    <row r="171" spans="1:123" s="49" customFormat="1" x14ac:dyDescent="0.25">
      <c r="A171" s="43">
        <v>3000</v>
      </c>
      <c r="B171" s="44"/>
      <c r="C171" s="45">
        <v>3231</v>
      </c>
      <c r="D171" s="46" t="s">
        <v>401</v>
      </c>
      <c r="E171" s="56" t="s">
        <v>229</v>
      </c>
      <c r="F171" s="48">
        <f>+'P2-C1'!F191+'P2-C2'!F191+'P2-C3'!F191+'P2-C4'!F176+'P2-C5'!F194+'P2-C6'!F194</f>
        <v>0</v>
      </c>
      <c r="G171" s="48">
        <f>+'P2-C1'!G191+'P2-C2'!G191+'P2-C3'!G191+'P2-C4'!G176+'P2-C5'!G194+'P2-C6'!G194</f>
        <v>0</v>
      </c>
      <c r="H171" s="48">
        <f>+'P2-C1'!H191+'P2-C2'!H191+'P2-C3'!H191+'P2-C4'!H176+'P2-C5'!H194+'P2-C6'!H194</f>
        <v>0</v>
      </c>
      <c r="I171" s="48">
        <f>+'P2-C1'!I191+'P2-C2'!I191+'P2-C3'!I191+'P2-C4'!I176+'P2-C5'!I194+'P2-C6'!I194</f>
        <v>0</v>
      </c>
      <c r="J171" s="48">
        <f>+'P2-C1'!J191+'P2-C2'!J191+'P2-C3'!J191+'P2-C4'!J176+'P2-C5'!J194+'P2-C6'!J194</f>
        <v>0</v>
      </c>
      <c r="K171" s="48">
        <f>+'P2-C1'!K191+'P2-C2'!K191+'P2-C3'!K191+'P2-C4'!K176+'P2-C5'!K194+'P2-C6'!K194</f>
        <v>0</v>
      </c>
      <c r="L171" s="48">
        <f>+'P2-C1'!L191+'P2-C2'!L191+'P2-C3'!L191+'P2-C4'!L176+'P2-C5'!L194+'P2-C6'!L194</f>
        <v>0</v>
      </c>
      <c r="M171" s="48">
        <f>+'P2-C1'!M191+'P2-C2'!M191+'P2-C3'!M191+'P2-C4'!M176+'P2-C5'!M194+'P2-C6'!M194</f>
        <v>0</v>
      </c>
      <c r="N171" s="48">
        <f>+'P2-C1'!N191+'P2-C2'!N191+'P2-C3'!N191+'P2-C4'!N176+'P2-C5'!N194+'P2-C6'!N194</f>
        <v>0</v>
      </c>
      <c r="O171" s="48">
        <f>+'P2-C1'!O191+'P2-C2'!O191+'P2-C3'!O191+'P2-C4'!O176+'P2-C5'!O194+'P2-C6'!O194</f>
        <v>0</v>
      </c>
      <c r="P171" s="48">
        <f>+'P2-C1'!P191+'P2-C2'!P191+'P2-C3'!P191+'P2-C4'!P176+'P2-C5'!P194+'P2-C6'!P194</f>
        <v>0</v>
      </c>
      <c r="Q171" s="48">
        <f>+'P2-C1'!Q191+'P2-C2'!Q191+'P2-C3'!Q191+'P2-C4'!Q176+'P2-C5'!Q194+'P2-C6'!Q194</f>
        <v>0</v>
      </c>
      <c r="R171" s="66">
        <f t="shared" si="4"/>
        <v>0</v>
      </c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</row>
    <row r="172" spans="1:123" s="49" customFormat="1" x14ac:dyDescent="0.25">
      <c r="A172" s="43">
        <v>3000</v>
      </c>
      <c r="B172" s="44"/>
      <c r="C172" s="45">
        <v>3232</v>
      </c>
      <c r="D172" s="46" t="s">
        <v>402</v>
      </c>
      <c r="E172" s="56" t="s">
        <v>229</v>
      </c>
      <c r="F172" s="48">
        <f>+'P2-C1'!F192+'P2-C2'!F192+'P2-C3'!F192+'P2-C4'!F177+'P2-C5'!F195+'P2-C6'!F195</f>
        <v>0</v>
      </c>
      <c r="G172" s="48">
        <f>+'P2-C1'!G192+'P2-C2'!G192+'P2-C3'!G192+'P2-C4'!G177+'P2-C5'!G195+'P2-C6'!G195</f>
        <v>0</v>
      </c>
      <c r="H172" s="48">
        <f>+'P2-C1'!H192+'P2-C2'!H192+'P2-C3'!H192+'P2-C4'!H177+'P2-C5'!H195+'P2-C6'!H195</f>
        <v>0</v>
      </c>
      <c r="I172" s="48">
        <f>+'P2-C1'!I192+'P2-C2'!I192+'P2-C3'!I192+'P2-C4'!I177+'P2-C5'!I195+'P2-C6'!I195</f>
        <v>0</v>
      </c>
      <c r="J172" s="48">
        <f>+'P2-C1'!J192+'P2-C2'!J192+'P2-C3'!J192+'P2-C4'!J177+'P2-C5'!J195+'P2-C6'!J195</f>
        <v>0</v>
      </c>
      <c r="K172" s="48">
        <f>+'P2-C1'!K192+'P2-C2'!K192+'P2-C3'!K192+'P2-C4'!K177+'P2-C5'!K195+'P2-C6'!K195</f>
        <v>0</v>
      </c>
      <c r="L172" s="48">
        <f>+'P2-C1'!L192+'P2-C2'!L192+'P2-C3'!L192+'P2-C4'!L177+'P2-C5'!L195+'P2-C6'!L195</f>
        <v>0</v>
      </c>
      <c r="M172" s="48">
        <f>+'P2-C1'!M192+'P2-C2'!M192+'P2-C3'!M192+'P2-C4'!M177+'P2-C5'!M195+'P2-C6'!M195</f>
        <v>0</v>
      </c>
      <c r="N172" s="48">
        <f>+'P2-C1'!N192+'P2-C2'!N192+'P2-C3'!N192+'P2-C4'!N177+'P2-C5'!N195+'P2-C6'!N195</f>
        <v>0</v>
      </c>
      <c r="O172" s="48">
        <f>+'P2-C1'!O192+'P2-C2'!O192+'P2-C3'!O192+'P2-C4'!O177+'P2-C5'!O195+'P2-C6'!O195</f>
        <v>0</v>
      </c>
      <c r="P172" s="48">
        <f>+'P2-C1'!P192+'P2-C2'!P192+'P2-C3'!P192+'P2-C4'!P177+'P2-C5'!P195+'P2-C6'!P195</f>
        <v>0</v>
      </c>
      <c r="Q172" s="48">
        <f>+'P2-C1'!Q192+'P2-C2'!Q192+'P2-C3'!Q192+'P2-C4'!Q177+'P2-C5'!Q195+'P2-C6'!Q195</f>
        <v>0</v>
      </c>
      <c r="R172" s="66">
        <f t="shared" si="4"/>
        <v>0</v>
      </c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</row>
    <row r="173" spans="1:123" s="49" customFormat="1" x14ac:dyDescent="0.25">
      <c r="A173" s="43">
        <v>3000</v>
      </c>
      <c r="B173" s="44"/>
      <c r="C173" s="45">
        <v>3233</v>
      </c>
      <c r="D173" s="46" t="s">
        <v>403</v>
      </c>
      <c r="E173" s="49" t="s">
        <v>981</v>
      </c>
      <c r="F173" s="48">
        <f>+'P2-C1'!F193+'P2-C2'!F193+'P2-C3'!F193+'P2-C4'!F178+'P2-C5'!F196+'P2-C6'!F196</f>
        <v>1800</v>
      </c>
      <c r="G173" s="48">
        <f>+'P2-C1'!G193+'P2-C2'!G193+'P2-C3'!G193+'P2-C4'!G178+'P2-C5'!G196+'P2-C6'!G196</f>
        <v>0</v>
      </c>
      <c r="H173" s="48">
        <f>+'P2-C1'!H193+'P2-C2'!H193+'P2-C3'!H193+'P2-C4'!H178+'P2-C5'!H196+'P2-C6'!H196</f>
        <v>0</v>
      </c>
      <c r="I173" s="48">
        <f>+'P2-C1'!I193+'P2-C2'!I193+'P2-C3'!I193+'P2-C4'!I178+'P2-C5'!I196+'P2-C6'!I196</f>
        <v>0</v>
      </c>
      <c r="J173" s="48">
        <f>+'P2-C1'!J193+'P2-C2'!J193+'P2-C3'!J193+'P2-C4'!J178+'P2-C5'!J196+'P2-C6'!J196</f>
        <v>0</v>
      </c>
      <c r="K173" s="48">
        <f>+'P2-C1'!K193+'P2-C2'!K193+'P2-C3'!K193+'P2-C4'!K178+'P2-C5'!K196+'P2-C6'!K196</f>
        <v>0</v>
      </c>
      <c r="L173" s="48">
        <f>+'P2-C1'!L193+'P2-C2'!L193+'P2-C3'!L193+'P2-C4'!L178+'P2-C5'!L196+'P2-C6'!L196</f>
        <v>0</v>
      </c>
      <c r="M173" s="48">
        <f>+'P2-C1'!M193+'P2-C2'!M193+'P2-C3'!M193+'P2-C4'!M178+'P2-C5'!M196+'P2-C6'!M196</f>
        <v>0</v>
      </c>
      <c r="N173" s="48">
        <f>+'P2-C1'!N193+'P2-C2'!N193+'P2-C3'!N193+'P2-C4'!N178+'P2-C5'!N196+'P2-C6'!N196</f>
        <v>0</v>
      </c>
      <c r="O173" s="48">
        <f>+'P2-C1'!O193+'P2-C2'!O193+'P2-C3'!O193+'P2-C4'!O178+'P2-C5'!O196+'P2-C6'!O196</f>
        <v>0</v>
      </c>
      <c r="P173" s="48">
        <f>+'P2-C1'!P193+'P2-C2'!P193+'P2-C3'!P193+'P2-C4'!P178+'P2-C5'!P196+'P2-C6'!P196</f>
        <v>0</v>
      </c>
      <c r="Q173" s="48">
        <f>+'P2-C1'!Q193+'P2-C2'!Q193+'P2-C3'!Q193+'P2-C4'!Q178+'P2-C5'!Q196+'P2-C6'!Q196</f>
        <v>0</v>
      </c>
      <c r="R173" s="66">
        <f t="shared" si="4"/>
        <v>1800</v>
      </c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</row>
    <row r="174" spans="1:123" s="49" customFormat="1" x14ac:dyDescent="0.25">
      <c r="A174" s="43">
        <v>3000</v>
      </c>
      <c r="B174" s="44"/>
      <c r="C174" s="45">
        <v>3234</v>
      </c>
      <c r="D174" s="46" t="s">
        <v>404</v>
      </c>
      <c r="E174" s="56" t="s">
        <v>229</v>
      </c>
      <c r="F174" s="48">
        <f>+'P2-C1'!F194+'P2-C2'!F194+'P2-C3'!F194+'P2-C4'!F179+'P2-C5'!F197+'P2-C6'!F197</f>
        <v>0</v>
      </c>
      <c r="G174" s="48">
        <f>+'P2-C1'!G194+'P2-C2'!G194+'P2-C3'!G194+'P2-C4'!G179+'P2-C5'!G197+'P2-C6'!G197</f>
        <v>0</v>
      </c>
      <c r="H174" s="48">
        <f>+'P2-C1'!H194+'P2-C2'!H194+'P2-C3'!H194+'P2-C4'!H179+'P2-C5'!H197+'P2-C6'!H197</f>
        <v>0</v>
      </c>
      <c r="I174" s="48">
        <f>+'P2-C1'!I194+'P2-C2'!I194+'P2-C3'!I194+'P2-C4'!I179+'P2-C5'!I197+'P2-C6'!I197</f>
        <v>0</v>
      </c>
      <c r="J174" s="48">
        <f>+'P2-C1'!J194+'P2-C2'!J194+'P2-C3'!J194+'P2-C4'!J179+'P2-C5'!J197+'P2-C6'!J197</f>
        <v>0</v>
      </c>
      <c r="K174" s="48">
        <f>+'P2-C1'!K194+'P2-C2'!K194+'P2-C3'!K194+'P2-C4'!K179+'P2-C5'!K197+'P2-C6'!K197</f>
        <v>0</v>
      </c>
      <c r="L174" s="48">
        <f>+'P2-C1'!L194+'P2-C2'!L194+'P2-C3'!L194+'P2-C4'!L179+'P2-C5'!L197+'P2-C6'!L197</f>
        <v>0</v>
      </c>
      <c r="M174" s="48">
        <f>+'P2-C1'!M194+'P2-C2'!M194+'P2-C3'!M194+'P2-C4'!M179+'P2-C5'!M197+'P2-C6'!M197</f>
        <v>0</v>
      </c>
      <c r="N174" s="48">
        <f>+'P2-C1'!N194+'P2-C2'!N194+'P2-C3'!N194+'P2-C4'!N179+'P2-C5'!N197+'P2-C6'!N197</f>
        <v>0</v>
      </c>
      <c r="O174" s="48">
        <f>+'P2-C1'!O194+'P2-C2'!O194+'P2-C3'!O194+'P2-C4'!O179+'P2-C5'!O197+'P2-C6'!O197</f>
        <v>0</v>
      </c>
      <c r="P174" s="48">
        <f>+'P2-C1'!P194+'P2-C2'!P194+'P2-C3'!P194+'P2-C4'!P179+'P2-C5'!P197+'P2-C6'!P197</f>
        <v>0</v>
      </c>
      <c r="Q174" s="48">
        <f>+'P2-C1'!Q194+'P2-C2'!Q194+'P2-C3'!Q194+'P2-C4'!Q179+'P2-C5'!Q197+'P2-C6'!Q197</f>
        <v>0</v>
      </c>
      <c r="R174" s="66">
        <f t="shared" si="4"/>
        <v>0</v>
      </c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</row>
    <row r="175" spans="1:123" s="49" customFormat="1" x14ac:dyDescent="0.25">
      <c r="A175" s="43">
        <v>3000</v>
      </c>
      <c r="B175" s="44"/>
      <c r="C175" s="45">
        <v>3241</v>
      </c>
      <c r="D175" s="46" t="s">
        <v>405</v>
      </c>
      <c r="E175" s="56" t="s">
        <v>229</v>
      </c>
      <c r="F175" s="48">
        <f>+'P2-C1'!F195+'P2-C2'!F195+'P2-C3'!F195+'P2-C4'!F180+'P2-C5'!F198+'P2-C6'!F198</f>
        <v>0</v>
      </c>
      <c r="G175" s="48">
        <f>+'P2-C1'!G195+'P2-C2'!G195+'P2-C3'!G195+'P2-C4'!G180+'P2-C5'!G198+'P2-C6'!G198</f>
        <v>0</v>
      </c>
      <c r="H175" s="48">
        <f>+'P2-C1'!H195+'P2-C2'!H195+'P2-C3'!H195+'P2-C4'!H180+'P2-C5'!H198+'P2-C6'!H198</f>
        <v>0</v>
      </c>
      <c r="I175" s="48">
        <f>+'P2-C1'!I195+'P2-C2'!I195+'P2-C3'!I195+'P2-C4'!I180+'P2-C5'!I198+'P2-C6'!I198</f>
        <v>0</v>
      </c>
      <c r="J175" s="48">
        <f>+'P2-C1'!J195+'P2-C2'!J195+'P2-C3'!J195+'P2-C4'!J180+'P2-C5'!J198+'P2-C6'!J198</f>
        <v>0</v>
      </c>
      <c r="K175" s="48">
        <f>+'P2-C1'!K195+'P2-C2'!K195+'P2-C3'!K195+'P2-C4'!K180+'P2-C5'!K198+'P2-C6'!K198</f>
        <v>0</v>
      </c>
      <c r="L175" s="48">
        <f>+'P2-C1'!L195+'P2-C2'!L195+'P2-C3'!L195+'P2-C4'!L180+'P2-C5'!L198+'P2-C6'!L198</f>
        <v>0</v>
      </c>
      <c r="M175" s="48">
        <f>+'P2-C1'!M195+'P2-C2'!M195+'P2-C3'!M195+'P2-C4'!M180+'P2-C5'!M198+'P2-C6'!M198</f>
        <v>0</v>
      </c>
      <c r="N175" s="48">
        <f>+'P2-C1'!N195+'P2-C2'!N195+'P2-C3'!N195+'P2-C4'!N180+'P2-C5'!N198+'P2-C6'!N198</f>
        <v>0</v>
      </c>
      <c r="O175" s="48">
        <f>+'P2-C1'!O195+'P2-C2'!O195+'P2-C3'!O195+'P2-C4'!O180+'P2-C5'!O198+'P2-C6'!O198</f>
        <v>0</v>
      </c>
      <c r="P175" s="48">
        <f>+'P2-C1'!P195+'P2-C2'!P195+'P2-C3'!P195+'P2-C4'!P180+'P2-C5'!P198+'P2-C6'!P198</f>
        <v>0</v>
      </c>
      <c r="Q175" s="48">
        <f>+'P2-C1'!Q195+'P2-C2'!Q195+'P2-C3'!Q195+'P2-C4'!Q180+'P2-C5'!Q198+'P2-C6'!Q198</f>
        <v>0</v>
      </c>
      <c r="R175" s="66">
        <f t="shared" si="4"/>
        <v>0</v>
      </c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</row>
    <row r="176" spans="1:123" s="49" customFormat="1" x14ac:dyDescent="0.25">
      <c r="A176" s="43">
        <v>3000</v>
      </c>
      <c r="B176" s="44"/>
      <c r="C176" s="45">
        <v>3251</v>
      </c>
      <c r="D176" s="46" t="s">
        <v>406</v>
      </c>
      <c r="E176" s="56" t="s">
        <v>229</v>
      </c>
      <c r="F176" s="48">
        <f>+'P2-C1'!F196+'P2-C2'!F196+'P2-C3'!F196+'P2-C4'!F181+'P2-C5'!F199+'P2-C6'!F199</f>
        <v>0</v>
      </c>
      <c r="G176" s="48">
        <f>+'P2-C1'!G196+'P2-C2'!G196+'P2-C3'!G196+'P2-C4'!G181+'P2-C5'!G199+'P2-C6'!G199</f>
        <v>0</v>
      </c>
      <c r="H176" s="48">
        <f>+'P2-C1'!H196+'P2-C2'!H196+'P2-C3'!H196+'P2-C4'!H181+'P2-C5'!H199+'P2-C6'!H199</f>
        <v>0</v>
      </c>
      <c r="I176" s="48">
        <f>+'P2-C1'!I196+'P2-C2'!I196+'P2-C3'!I196+'P2-C4'!I181+'P2-C5'!I199+'P2-C6'!I199</f>
        <v>0</v>
      </c>
      <c r="J176" s="48">
        <f>+'P2-C1'!J196+'P2-C2'!J196+'P2-C3'!J196+'P2-C4'!J181+'P2-C5'!J199+'P2-C6'!J199</f>
        <v>0</v>
      </c>
      <c r="K176" s="48">
        <f>+'P2-C1'!K196+'P2-C2'!K196+'P2-C3'!K196+'P2-C4'!K181+'P2-C5'!K199+'P2-C6'!K199</f>
        <v>0</v>
      </c>
      <c r="L176" s="48">
        <f>+'P2-C1'!L196+'P2-C2'!L196+'P2-C3'!L196+'P2-C4'!L181+'P2-C5'!L199+'P2-C6'!L199</f>
        <v>0</v>
      </c>
      <c r="M176" s="48">
        <f>+'P2-C1'!M196+'P2-C2'!M196+'P2-C3'!M196+'P2-C4'!M181+'P2-C5'!M199+'P2-C6'!M199</f>
        <v>0</v>
      </c>
      <c r="N176" s="48">
        <f>+'P2-C1'!N196+'P2-C2'!N196+'P2-C3'!N196+'P2-C4'!N181+'P2-C5'!N199+'P2-C6'!N199</f>
        <v>0</v>
      </c>
      <c r="O176" s="48">
        <f>+'P2-C1'!O196+'P2-C2'!O196+'P2-C3'!O196+'P2-C4'!O181+'P2-C5'!O199+'P2-C6'!O199</f>
        <v>0</v>
      </c>
      <c r="P176" s="48">
        <f>+'P2-C1'!P196+'P2-C2'!P196+'P2-C3'!P196+'P2-C4'!P181+'P2-C5'!P199+'P2-C6'!P199</f>
        <v>0</v>
      </c>
      <c r="Q176" s="48">
        <f>+'P2-C1'!Q196+'P2-C2'!Q196+'P2-C3'!Q196+'P2-C4'!Q181+'P2-C5'!Q199+'P2-C6'!Q199</f>
        <v>0</v>
      </c>
      <c r="R176" s="66">
        <f t="shared" si="4"/>
        <v>0</v>
      </c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</row>
    <row r="177" spans="1:123" s="49" customFormat="1" x14ac:dyDescent="0.25">
      <c r="A177" s="43">
        <v>3000</v>
      </c>
      <c r="B177" s="44"/>
      <c r="C177" s="45">
        <v>3261</v>
      </c>
      <c r="D177" s="46" t="s">
        <v>407</v>
      </c>
      <c r="E177" s="56" t="s">
        <v>229</v>
      </c>
      <c r="F177" s="48">
        <f>+'P2-C1'!F197+'P2-C2'!F197+'P2-C3'!F197+'P2-C4'!F182+'P2-C5'!F200+'P2-C6'!F200</f>
        <v>0</v>
      </c>
      <c r="G177" s="48">
        <f>+'P2-C1'!G197+'P2-C2'!G197+'P2-C3'!G197+'P2-C4'!G182+'P2-C5'!G200+'P2-C6'!G200</f>
        <v>0</v>
      </c>
      <c r="H177" s="48">
        <f>+'P2-C1'!H197+'P2-C2'!H197+'P2-C3'!H197+'P2-C4'!H182+'P2-C5'!H200+'P2-C6'!H200</f>
        <v>0</v>
      </c>
      <c r="I177" s="48">
        <f>+'P2-C1'!I197+'P2-C2'!I197+'P2-C3'!I197+'P2-C4'!I182+'P2-C5'!I200+'P2-C6'!I200</f>
        <v>0</v>
      </c>
      <c r="J177" s="48">
        <f>+'P2-C1'!J197+'P2-C2'!J197+'P2-C3'!J197+'P2-C4'!J182+'P2-C5'!J200+'P2-C6'!J200</f>
        <v>0</v>
      </c>
      <c r="K177" s="48">
        <f>+'P2-C1'!K197+'P2-C2'!K197+'P2-C3'!K197+'P2-C4'!K182+'P2-C5'!K200+'P2-C6'!K200</f>
        <v>0</v>
      </c>
      <c r="L177" s="48">
        <f>+'P2-C1'!L197+'P2-C2'!L197+'P2-C3'!L197+'P2-C4'!L182+'P2-C5'!L200+'P2-C6'!L200</f>
        <v>0</v>
      </c>
      <c r="M177" s="48">
        <f>+'P2-C1'!M197+'P2-C2'!M197+'P2-C3'!M197+'P2-C4'!M182+'P2-C5'!M200+'P2-C6'!M200</f>
        <v>0</v>
      </c>
      <c r="N177" s="48">
        <f>+'P2-C1'!N197+'P2-C2'!N197+'P2-C3'!N197+'P2-C4'!N182+'P2-C5'!N200+'P2-C6'!N200</f>
        <v>0</v>
      </c>
      <c r="O177" s="48">
        <f>+'P2-C1'!O197+'P2-C2'!O197+'P2-C3'!O197+'P2-C4'!O182+'P2-C5'!O200+'P2-C6'!O200</f>
        <v>0</v>
      </c>
      <c r="P177" s="48">
        <f>+'P2-C1'!P197+'P2-C2'!P197+'P2-C3'!P197+'P2-C4'!P182+'P2-C5'!P200+'P2-C6'!P200</f>
        <v>0</v>
      </c>
      <c r="Q177" s="48">
        <f>+'P2-C1'!Q197+'P2-C2'!Q197+'P2-C3'!Q197+'P2-C4'!Q182+'P2-C5'!Q200+'P2-C6'!Q200</f>
        <v>0</v>
      </c>
      <c r="R177" s="66">
        <f t="shared" si="4"/>
        <v>0</v>
      </c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</row>
    <row r="178" spans="1:123" s="49" customFormat="1" x14ac:dyDescent="0.25">
      <c r="A178" s="43">
        <v>3000</v>
      </c>
      <c r="B178" s="44"/>
      <c r="C178" s="45">
        <v>3271</v>
      </c>
      <c r="D178" s="46" t="s">
        <v>408</v>
      </c>
      <c r="E178" s="56" t="s">
        <v>229</v>
      </c>
      <c r="F178" s="48">
        <f>+'P2-C1'!F198+'P2-C2'!F198+'P2-C3'!F198+'P2-C4'!F183+'P2-C5'!F201+'P2-C6'!F201</f>
        <v>0</v>
      </c>
      <c r="G178" s="48">
        <f>+'P2-C1'!G198+'P2-C2'!G198+'P2-C3'!G198+'P2-C4'!G183+'P2-C5'!G201+'P2-C6'!G201</f>
        <v>0</v>
      </c>
      <c r="H178" s="48">
        <f>+'P2-C1'!H198+'P2-C2'!H198+'P2-C3'!H198+'P2-C4'!H183+'P2-C5'!H201+'P2-C6'!H201</f>
        <v>0</v>
      </c>
      <c r="I178" s="48">
        <f>+'P2-C1'!I198+'P2-C2'!I198+'P2-C3'!I198+'P2-C4'!I183+'P2-C5'!I201+'P2-C6'!I201</f>
        <v>0</v>
      </c>
      <c r="J178" s="48">
        <f>+'P2-C1'!J198+'P2-C2'!J198+'P2-C3'!J198+'P2-C4'!J183+'P2-C5'!J201+'P2-C6'!J201</f>
        <v>0</v>
      </c>
      <c r="K178" s="48">
        <f>+'P2-C1'!K198+'P2-C2'!K198+'P2-C3'!K198+'P2-C4'!K183+'P2-C5'!K201+'P2-C6'!K201</f>
        <v>0</v>
      </c>
      <c r="L178" s="48">
        <f>+'P2-C1'!L198+'P2-C2'!L198+'P2-C3'!L198+'P2-C4'!L183+'P2-C5'!L201+'P2-C6'!L201</f>
        <v>0</v>
      </c>
      <c r="M178" s="48">
        <f>+'P2-C1'!M198+'P2-C2'!M198+'P2-C3'!M198+'P2-C4'!M183+'P2-C5'!M201+'P2-C6'!M201</f>
        <v>0</v>
      </c>
      <c r="N178" s="48">
        <f>+'P2-C1'!N198+'P2-C2'!N198+'P2-C3'!N198+'P2-C4'!N183+'P2-C5'!N201+'P2-C6'!N201</f>
        <v>0</v>
      </c>
      <c r="O178" s="48">
        <f>+'P2-C1'!O198+'P2-C2'!O198+'P2-C3'!O198+'P2-C4'!O183+'P2-C5'!O201+'P2-C6'!O201</f>
        <v>0</v>
      </c>
      <c r="P178" s="48">
        <f>+'P2-C1'!P198+'P2-C2'!P198+'P2-C3'!P198+'P2-C4'!P183+'P2-C5'!P201+'P2-C6'!P201</f>
        <v>0</v>
      </c>
      <c r="Q178" s="48">
        <f>+'P2-C1'!Q198+'P2-C2'!Q198+'P2-C3'!Q198+'P2-C4'!Q183+'P2-C5'!Q201+'P2-C6'!Q201</f>
        <v>0</v>
      </c>
      <c r="R178" s="66">
        <f t="shared" si="4"/>
        <v>0</v>
      </c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</row>
    <row r="179" spans="1:123" s="49" customFormat="1" x14ac:dyDescent="0.25">
      <c r="A179" s="43">
        <v>3000</v>
      </c>
      <c r="B179" s="44"/>
      <c r="C179" s="45">
        <v>3281</v>
      </c>
      <c r="D179" s="46" t="s">
        <v>409</v>
      </c>
      <c r="E179" s="56" t="s">
        <v>229</v>
      </c>
      <c r="F179" s="48">
        <f>+'P2-C1'!F199+'P2-C2'!F199+'P2-C3'!F199+'P2-C4'!F184+'P2-C5'!F202+'P2-C6'!F202</f>
        <v>0</v>
      </c>
      <c r="G179" s="48">
        <f>+'P2-C1'!G199+'P2-C2'!G199+'P2-C3'!G199+'P2-C4'!G184+'P2-C5'!G202+'P2-C6'!G202</f>
        <v>0</v>
      </c>
      <c r="H179" s="48">
        <f>+'P2-C1'!H199+'P2-C2'!H199+'P2-C3'!H199+'P2-C4'!H184+'P2-C5'!H202+'P2-C6'!H202</f>
        <v>0</v>
      </c>
      <c r="I179" s="48">
        <f>+'P2-C1'!I199+'P2-C2'!I199+'P2-C3'!I199+'P2-C4'!I184+'P2-C5'!I202+'P2-C6'!I202</f>
        <v>0</v>
      </c>
      <c r="J179" s="48">
        <f>+'P2-C1'!J199+'P2-C2'!J199+'P2-C3'!J199+'P2-C4'!J184+'P2-C5'!J202+'P2-C6'!J202</f>
        <v>0</v>
      </c>
      <c r="K179" s="48">
        <f>+'P2-C1'!K199+'P2-C2'!K199+'P2-C3'!K199+'P2-C4'!K184+'P2-C5'!K202+'P2-C6'!K202</f>
        <v>0</v>
      </c>
      <c r="L179" s="48">
        <f>+'P2-C1'!L199+'P2-C2'!L199+'P2-C3'!L199+'P2-C4'!L184+'P2-C5'!L202+'P2-C6'!L202</f>
        <v>0</v>
      </c>
      <c r="M179" s="48">
        <f>+'P2-C1'!M199+'P2-C2'!M199+'P2-C3'!M199+'P2-C4'!M184+'P2-C5'!M202+'P2-C6'!M202</f>
        <v>0</v>
      </c>
      <c r="N179" s="48">
        <f>+'P2-C1'!N199+'P2-C2'!N199+'P2-C3'!N199+'P2-C4'!N184+'P2-C5'!N202+'P2-C6'!N202</f>
        <v>0</v>
      </c>
      <c r="O179" s="48">
        <f>+'P2-C1'!O199+'P2-C2'!O199+'P2-C3'!O199+'P2-C4'!O184+'P2-C5'!O202+'P2-C6'!O202</f>
        <v>0</v>
      </c>
      <c r="P179" s="48">
        <f>+'P2-C1'!P199+'P2-C2'!P199+'P2-C3'!P199+'P2-C4'!P184+'P2-C5'!P202+'P2-C6'!P202</f>
        <v>0</v>
      </c>
      <c r="Q179" s="48">
        <f>+'P2-C1'!Q199+'P2-C2'!Q199+'P2-C3'!Q199+'P2-C4'!Q184+'P2-C5'!Q202+'P2-C6'!Q202</f>
        <v>0</v>
      </c>
      <c r="R179" s="66">
        <f t="shared" si="4"/>
        <v>0</v>
      </c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</row>
    <row r="180" spans="1:123" s="49" customFormat="1" x14ac:dyDescent="0.25">
      <c r="A180" s="43">
        <v>3000</v>
      </c>
      <c r="B180" s="44"/>
      <c r="C180" s="45">
        <v>3291</v>
      </c>
      <c r="D180" s="46" t="s">
        <v>410</v>
      </c>
      <c r="E180" s="56" t="s">
        <v>229</v>
      </c>
      <c r="F180" s="48">
        <f>+'P2-C1'!F200+'P2-C2'!F200+'P2-C3'!F200+'P2-C4'!F185+'P2-C5'!F203+'P2-C6'!F203</f>
        <v>0</v>
      </c>
      <c r="G180" s="48">
        <f>+'P2-C1'!G200+'P2-C2'!G200+'P2-C3'!G200+'P2-C4'!G185+'P2-C5'!G203+'P2-C6'!G203</f>
        <v>0</v>
      </c>
      <c r="H180" s="48">
        <f>+'P2-C1'!H200+'P2-C2'!H200+'P2-C3'!H200+'P2-C4'!H185+'P2-C5'!H203+'P2-C6'!H203</f>
        <v>0</v>
      </c>
      <c r="I180" s="48">
        <f>+'P2-C1'!I200+'P2-C2'!I200+'P2-C3'!I200+'P2-C4'!I185+'P2-C5'!I203+'P2-C6'!I203</f>
        <v>0</v>
      </c>
      <c r="J180" s="48">
        <f>+'P2-C1'!J200+'P2-C2'!J200+'P2-C3'!J200+'P2-C4'!J185+'P2-C5'!J203+'P2-C6'!J203</f>
        <v>0</v>
      </c>
      <c r="K180" s="48">
        <f>+'P2-C1'!K200+'P2-C2'!K200+'P2-C3'!K200+'P2-C4'!K185+'P2-C5'!K203+'P2-C6'!K203</f>
        <v>0</v>
      </c>
      <c r="L180" s="48">
        <f>+'P2-C1'!L200+'P2-C2'!L200+'P2-C3'!L200+'P2-C4'!L185+'P2-C5'!L203+'P2-C6'!L203</f>
        <v>0</v>
      </c>
      <c r="M180" s="48">
        <f>+'P2-C1'!M200+'P2-C2'!M200+'P2-C3'!M200+'P2-C4'!M185+'P2-C5'!M203+'P2-C6'!M203</f>
        <v>0</v>
      </c>
      <c r="N180" s="48">
        <f>+'P2-C1'!N200+'P2-C2'!N200+'P2-C3'!N200+'P2-C4'!N185+'P2-C5'!N203+'P2-C6'!N203</f>
        <v>0</v>
      </c>
      <c r="O180" s="48">
        <f>+'P2-C1'!O200+'P2-C2'!O200+'P2-C3'!O200+'P2-C4'!O185+'P2-C5'!O203+'P2-C6'!O203</f>
        <v>0</v>
      </c>
      <c r="P180" s="48">
        <f>+'P2-C1'!P200+'P2-C2'!P200+'P2-C3'!P200+'P2-C4'!P185+'P2-C5'!P203+'P2-C6'!P203</f>
        <v>0</v>
      </c>
      <c r="Q180" s="48">
        <f>+'P2-C1'!Q200+'P2-C2'!Q200+'P2-C3'!Q200+'P2-C4'!Q185+'P2-C5'!Q203+'P2-C6'!Q203</f>
        <v>0</v>
      </c>
      <c r="R180" s="66">
        <f t="shared" si="4"/>
        <v>0</v>
      </c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</row>
    <row r="181" spans="1:123" s="49" customFormat="1" x14ac:dyDescent="0.25">
      <c r="A181" s="43">
        <v>3000</v>
      </c>
      <c r="B181" s="44"/>
      <c r="C181" s="45">
        <v>3311</v>
      </c>
      <c r="D181" s="46" t="s">
        <v>411</v>
      </c>
      <c r="E181" s="56" t="s">
        <v>229</v>
      </c>
      <c r="F181" s="48">
        <f>+'P2-C1'!F201+'P2-C2'!F201+'P2-C3'!F201+'P2-C4'!F186+'P2-C5'!F204+'P2-C6'!F204</f>
        <v>0</v>
      </c>
      <c r="G181" s="48">
        <f>+'P2-C1'!G201+'P2-C2'!G201+'P2-C3'!G201+'P2-C4'!G186+'P2-C5'!G204+'P2-C6'!G204</f>
        <v>0</v>
      </c>
      <c r="H181" s="48">
        <f>+'P2-C1'!H201+'P2-C2'!H201+'P2-C3'!H201+'P2-C4'!H186+'P2-C5'!H204+'P2-C6'!H204</f>
        <v>0</v>
      </c>
      <c r="I181" s="48">
        <f>+'P2-C1'!I201+'P2-C2'!I201+'P2-C3'!I201+'P2-C4'!I186+'P2-C5'!I204+'P2-C6'!I204</f>
        <v>0</v>
      </c>
      <c r="J181" s="48">
        <f>+'P2-C1'!J201+'P2-C2'!J201+'P2-C3'!J201+'P2-C4'!J186+'P2-C5'!J204+'P2-C6'!J204</f>
        <v>0</v>
      </c>
      <c r="K181" s="48">
        <f>+'P2-C1'!K201+'P2-C2'!K201+'P2-C3'!K201+'P2-C4'!K186+'P2-C5'!K204+'P2-C6'!K204</f>
        <v>0</v>
      </c>
      <c r="L181" s="48">
        <f>+'P2-C1'!L201+'P2-C2'!L201+'P2-C3'!L201+'P2-C4'!L186+'P2-C5'!L204+'P2-C6'!L204</f>
        <v>0</v>
      </c>
      <c r="M181" s="48">
        <f>+'P2-C1'!M201+'P2-C2'!M201+'P2-C3'!M201+'P2-C4'!M186+'P2-C5'!M204+'P2-C6'!M204</f>
        <v>0</v>
      </c>
      <c r="N181" s="48">
        <f>+'P2-C1'!N201+'P2-C2'!N201+'P2-C3'!N201+'P2-C4'!N186+'P2-C5'!N204+'P2-C6'!N204</f>
        <v>0</v>
      </c>
      <c r="O181" s="48">
        <f>+'P2-C1'!O201+'P2-C2'!O201+'P2-C3'!O201+'P2-C4'!O186+'P2-C5'!O204+'P2-C6'!O204</f>
        <v>0</v>
      </c>
      <c r="P181" s="48">
        <f>+'P2-C1'!P201+'P2-C2'!P201+'P2-C3'!P201+'P2-C4'!P186+'P2-C5'!P204+'P2-C6'!P204</f>
        <v>0</v>
      </c>
      <c r="Q181" s="48">
        <f>+'P2-C1'!Q201+'P2-C2'!Q201+'P2-C3'!Q201+'P2-C4'!Q186+'P2-C5'!Q204+'P2-C6'!Q204</f>
        <v>0</v>
      </c>
      <c r="R181" s="66">
        <f t="shared" si="4"/>
        <v>0</v>
      </c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</row>
    <row r="182" spans="1:123" s="49" customFormat="1" x14ac:dyDescent="0.25">
      <c r="A182" s="43">
        <v>3000</v>
      </c>
      <c r="B182" s="44"/>
      <c r="C182" s="45">
        <v>3312</v>
      </c>
      <c r="D182" s="46" t="s">
        <v>412</v>
      </c>
      <c r="E182" s="49" t="s">
        <v>981</v>
      </c>
      <c r="F182" s="48">
        <f>+'P2-C1'!F202+'P2-C2'!F202+'P2-C3'!F202+'P2-C4'!F187+'P2-C5'!F205+'P2-C6'!F205</f>
        <v>12000</v>
      </c>
      <c r="G182" s="48">
        <f>+'P2-C1'!G202+'P2-C2'!G202+'P2-C3'!G202+'P2-C4'!G187+'P2-C5'!G205+'P2-C6'!G205</f>
        <v>0</v>
      </c>
      <c r="H182" s="48">
        <f>+'P2-C1'!H202+'P2-C2'!H202+'P2-C3'!H202+'P2-C4'!H187+'P2-C5'!H205+'P2-C6'!H205</f>
        <v>0</v>
      </c>
      <c r="I182" s="48">
        <f>+'P2-C1'!I202+'P2-C2'!I202+'P2-C3'!I202+'P2-C4'!I187+'P2-C5'!I205+'P2-C6'!I205</f>
        <v>0</v>
      </c>
      <c r="J182" s="48">
        <f>+'P2-C1'!J202+'P2-C2'!J202+'P2-C3'!J202+'P2-C4'!J187+'P2-C5'!J205+'P2-C6'!J205</f>
        <v>0</v>
      </c>
      <c r="K182" s="48">
        <f>+'P2-C1'!K202+'P2-C2'!K202+'P2-C3'!K202+'P2-C4'!K187+'P2-C5'!K205+'P2-C6'!K205</f>
        <v>0</v>
      </c>
      <c r="L182" s="48">
        <f>+'P2-C1'!L202+'P2-C2'!L202+'P2-C3'!L202+'P2-C4'!L187+'P2-C5'!L205+'P2-C6'!L205</f>
        <v>0</v>
      </c>
      <c r="M182" s="48">
        <f>+'P2-C1'!M202+'P2-C2'!M202+'P2-C3'!M202+'P2-C4'!M187+'P2-C5'!M205+'P2-C6'!M205</f>
        <v>0</v>
      </c>
      <c r="N182" s="48">
        <f>+'P2-C1'!N202+'P2-C2'!N202+'P2-C3'!N202+'P2-C4'!N187+'P2-C5'!N205+'P2-C6'!N205</f>
        <v>0</v>
      </c>
      <c r="O182" s="48">
        <f>+'P2-C1'!O202+'P2-C2'!O202+'P2-C3'!O202+'P2-C4'!O187+'P2-C5'!O205+'P2-C6'!O205</f>
        <v>0</v>
      </c>
      <c r="P182" s="48">
        <f>+'P2-C1'!P202+'P2-C2'!P202+'P2-C3'!P202+'P2-C4'!P187+'P2-C5'!P205+'P2-C6'!P205</f>
        <v>0</v>
      </c>
      <c r="Q182" s="48">
        <f>+'P2-C1'!Q202+'P2-C2'!Q202+'P2-C3'!Q202+'P2-C4'!Q187+'P2-C5'!Q205+'P2-C6'!Q205</f>
        <v>0</v>
      </c>
      <c r="R182" s="66">
        <f t="shared" si="4"/>
        <v>12000</v>
      </c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</row>
    <row r="183" spans="1:123" s="49" customFormat="1" x14ac:dyDescent="0.25">
      <c r="A183" s="43">
        <v>3000</v>
      </c>
      <c r="B183" s="44"/>
      <c r="C183" s="45">
        <v>3321</v>
      </c>
      <c r="D183" s="46" t="s">
        <v>413</v>
      </c>
      <c r="E183" s="56" t="s">
        <v>229</v>
      </c>
      <c r="F183" s="48">
        <f>+'P2-C1'!F203+'P2-C2'!F203+'P2-C3'!F203+'P2-C4'!F188+'P2-C5'!F206+'P2-C6'!F206</f>
        <v>0</v>
      </c>
      <c r="G183" s="48">
        <f>+'P2-C1'!G203+'P2-C2'!G203+'P2-C3'!G203+'P2-C4'!G188+'P2-C5'!G206+'P2-C6'!G206</f>
        <v>0</v>
      </c>
      <c r="H183" s="48">
        <f>+'P2-C1'!H203+'P2-C2'!H203+'P2-C3'!H203+'P2-C4'!H188+'P2-C5'!H206+'P2-C6'!H206</f>
        <v>0</v>
      </c>
      <c r="I183" s="48">
        <f>+'P2-C1'!I203+'P2-C2'!I203+'P2-C3'!I203+'P2-C4'!I188+'P2-C5'!I206+'P2-C6'!I206</f>
        <v>0</v>
      </c>
      <c r="J183" s="48">
        <f>+'P2-C1'!J203+'P2-C2'!J203+'P2-C3'!J203+'P2-C4'!J188+'P2-C5'!J206+'P2-C6'!J206</f>
        <v>0</v>
      </c>
      <c r="K183" s="48">
        <f>+'P2-C1'!K203+'P2-C2'!K203+'P2-C3'!K203+'P2-C4'!K188+'P2-C5'!K206+'P2-C6'!K206</f>
        <v>0</v>
      </c>
      <c r="L183" s="48">
        <f>+'P2-C1'!L203+'P2-C2'!L203+'P2-C3'!L203+'P2-C4'!L188+'P2-C5'!L206+'P2-C6'!L206</f>
        <v>0</v>
      </c>
      <c r="M183" s="48">
        <f>+'P2-C1'!M203+'P2-C2'!M203+'P2-C3'!M203+'P2-C4'!M188+'P2-C5'!M206+'P2-C6'!M206</f>
        <v>0</v>
      </c>
      <c r="N183" s="48">
        <f>+'P2-C1'!N203+'P2-C2'!N203+'P2-C3'!N203+'P2-C4'!N188+'P2-C5'!N206+'P2-C6'!N206</f>
        <v>0</v>
      </c>
      <c r="O183" s="48">
        <f>+'P2-C1'!O203+'P2-C2'!O203+'P2-C3'!O203+'P2-C4'!O188+'P2-C5'!O206+'P2-C6'!O206</f>
        <v>0</v>
      </c>
      <c r="P183" s="48">
        <f>+'P2-C1'!P203+'P2-C2'!P203+'P2-C3'!P203+'P2-C4'!P188+'P2-C5'!P206+'P2-C6'!P206</f>
        <v>0</v>
      </c>
      <c r="Q183" s="48">
        <f>+'P2-C1'!Q203+'P2-C2'!Q203+'P2-C3'!Q203+'P2-C4'!Q188+'P2-C5'!Q206+'P2-C6'!Q206</f>
        <v>0</v>
      </c>
      <c r="R183" s="66">
        <f t="shared" si="4"/>
        <v>0</v>
      </c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</row>
    <row r="184" spans="1:123" s="49" customFormat="1" x14ac:dyDescent="0.25">
      <c r="A184" s="43">
        <v>3000</v>
      </c>
      <c r="B184" s="44"/>
      <c r="C184" s="45">
        <v>3322</v>
      </c>
      <c r="D184" s="46" t="s">
        <v>414</v>
      </c>
      <c r="E184" s="56" t="s">
        <v>229</v>
      </c>
      <c r="F184" s="48">
        <f>+'P2-C1'!F204+'P2-C2'!F204+'P2-C3'!F204+'P2-C4'!F189+'P2-C5'!F207+'P2-C6'!F207</f>
        <v>0</v>
      </c>
      <c r="G184" s="48">
        <f>+'P2-C1'!G204+'P2-C2'!G204+'P2-C3'!G204+'P2-C4'!G189+'P2-C5'!G207+'P2-C6'!G207</f>
        <v>0</v>
      </c>
      <c r="H184" s="48">
        <f>+'P2-C1'!H204+'P2-C2'!H204+'P2-C3'!H204+'P2-C4'!H189+'P2-C5'!H207+'P2-C6'!H207</f>
        <v>0</v>
      </c>
      <c r="I184" s="48">
        <f>+'P2-C1'!I204+'P2-C2'!I204+'P2-C3'!I204+'P2-C4'!I189+'P2-C5'!I207+'P2-C6'!I207</f>
        <v>0</v>
      </c>
      <c r="J184" s="48">
        <f>+'P2-C1'!J204+'P2-C2'!J204+'P2-C3'!J204+'P2-C4'!J189+'P2-C5'!J207+'P2-C6'!J207</f>
        <v>0</v>
      </c>
      <c r="K184" s="48">
        <f>+'P2-C1'!K204+'P2-C2'!K204+'P2-C3'!K204+'P2-C4'!K189+'P2-C5'!K207+'P2-C6'!K207</f>
        <v>0</v>
      </c>
      <c r="L184" s="48">
        <f>+'P2-C1'!L204+'P2-C2'!L204+'P2-C3'!L204+'P2-C4'!L189+'P2-C5'!L207+'P2-C6'!L207</f>
        <v>0</v>
      </c>
      <c r="M184" s="48">
        <f>+'P2-C1'!M204+'P2-C2'!M204+'P2-C3'!M204+'P2-C4'!M189+'P2-C5'!M207+'P2-C6'!M207</f>
        <v>0</v>
      </c>
      <c r="N184" s="48">
        <f>+'P2-C1'!N204+'P2-C2'!N204+'P2-C3'!N204+'P2-C4'!N189+'P2-C5'!N207+'P2-C6'!N207</f>
        <v>0</v>
      </c>
      <c r="O184" s="48">
        <f>+'P2-C1'!O204+'P2-C2'!O204+'P2-C3'!O204+'P2-C4'!O189+'P2-C5'!O207+'P2-C6'!O207</f>
        <v>0</v>
      </c>
      <c r="P184" s="48">
        <f>+'P2-C1'!P204+'P2-C2'!P204+'P2-C3'!P204+'P2-C4'!P189+'P2-C5'!P207+'P2-C6'!P207</f>
        <v>0</v>
      </c>
      <c r="Q184" s="48">
        <f>+'P2-C1'!Q204+'P2-C2'!Q204+'P2-C3'!Q204+'P2-C4'!Q189+'P2-C5'!Q207+'P2-C6'!Q207</f>
        <v>0</v>
      </c>
      <c r="R184" s="66">
        <f t="shared" si="4"/>
        <v>0</v>
      </c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</row>
    <row r="185" spans="1:123" s="49" customFormat="1" x14ac:dyDescent="0.25">
      <c r="A185" s="43">
        <v>3000</v>
      </c>
      <c r="B185" s="44"/>
      <c r="C185" s="45">
        <v>3331</v>
      </c>
      <c r="D185" s="46" t="s">
        <v>415</v>
      </c>
      <c r="E185" s="56" t="s">
        <v>229</v>
      </c>
      <c r="F185" s="48">
        <f>+'P2-C1'!F205+'P2-C2'!F205+'P2-C3'!F205+'P2-C4'!F190+'P2-C5'!F208+'P2-C6'!F208</f>
        <v>0</v>
      </c>
      <c r="G185" s="48">
        <f>+'P2-C1'!G205+'P2-C2'!G205+'P2-C3'!G205+'P2-C4'!G190+'P2-C5'!G208+'P2-C6'!G208</f>
        <v>0</v>
      </c>
      <c r="H185" s="48">
        <f>+'P2-C1'!H205+'P2-C2'!H205+'P2-C3'!H205+'P2-C4'!H190+'P2-C5'!H208+'P2-C6'!H208</f>
        <v>0</v>
      </c>
      <c r="I185" s="48">
        <f>+'P2-C1'!I205+'P2-C2'!I205+'P2-C3'!I205+'P2-C4'!I190+'P2-C5'!I208+'P2-C6'!I208</f>
        <v>0</v>
      </c>
      <c r="J185" s="48">
        <f>+'P2-C1'!J205+'P2-C2'!J205+'P2-C3'!J205+'P2-C4'!J190+'P2-C5'!J208+'P2-C6'!J208</f>
        <v>0</v>
      </c>
      <c r="K185" s="48">
        <f>+'P2-C1'!K205+'P2-C2'!K205+'P2-C3'!K205+'P2-C4'!K190+'P2-C5'!K208+'P2-C6'!K208</f>
        <v>0</v>
      </c>
      <c r="L185" s="48">
        <f>+'P2-C1'!L205+'P2-C2'!L205+'P2-C3'!L205+'P2-C4'!L190+'P2-C5'!L208+'P2-C6'!L208</f>
        <v>0</v>
      </c>
      <c r="M185" s="48">
        <f>+'P2-C1'!M205+'P2-C2'!M205+'P2-C3'!M205+'P2-C4'!M190+'P2-C5'!M208+'P2-C6'!M208</f>
        <v>0</v>
      </c>
      <c r="N185" s="48">
        <f>+'P2-C1'!N205+'P2-C2'!N205+'P2-C3'!N205+'P2-C4'!N190+'P2-C5'!N208+'P2-C6'!N208</f>
        <v>0</v>
      </c>
      <c r="O185" s="48">
        <f>+'P2-C1'!O205+'P2-C2'!O205+'P2-C3'!O205+'P2-C4'!O190+'P2-C5'!O208+'P2-C6'!O208</f>
        <v>0</v>
      </c>
      <c r="P185" s="48">
        <f>+'P2-C1'!P205+'P2-C2'!P205+'P2-C3'!P205+'P2-C4'!P190+'P2-C5'!P208+'P2-C6'!P208</f>
        <v>0</v>
      </c>
      <c r="Q185" s="48">
        <f>+'P2-C1'!Q205+'P2-C2'!Q205+'P2-C3'!Q205+'P2-C4'!Q190+'P2-C5'!Q208+'P2-C6'!Q208</f>
        <v>0</v>
      </c>
      <c r="R185" s="66">
        <f t="shared" si="4"/>
        <v>0</v>
      </c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</row>
    <row r="186" spans="1:123" s="49" customFormat="1" x14ac:dyDescent="0.25">
      <c r="A186" s="43">
        <v>3000</v>
      </c>
      <c r="B186" s="44"/>
      <c r="C186" s="45">
        <v>3341</v>
      </c>
      <c r="D186" s="46" t="s">
        <v>416</v>
      </c>
      <c r="E186" s="49" t="s">
        <v>981</v>
      </c>
      <c r="F186" s="48">
        <f>+'P2-C1'!F206+'P2-C2'!F206+'P2-C3'!F206+'P2-C4'!F191+'P2-C5'!F209+'P2-C6'!F209</f>
        <v>74433.320000000007</v>
      </c>
      <c r="G186" s="48">
        <f>+'P2-C1'!G206+'P2-C2'!G206+'P2-C3'!G206+'P2-C4'!G191+'P2-C5'!G209+'P2-C6'!G209</f>
        <v>0</v>
      </c>
      <c r="H186" s="48">
        <f>+'P2-C1'!H206+'P2-C2'!H206+'P2-C3'!H206+'P2-C4'!H191+'P2-C5'!H209+'P2-C6'!H209</f>
        <v>0</v>
      </c>
      <c r="I186" s="48">
        <f>+'P2-C1'!I206+'P2-C2'!I206+'P2-C3'!I206+'P2-C4'!I191+'P2-C5'!I209+'P2-C6'!I209</f>
        <v>0</v>
      </c>
      <c r="J186" s="48">
        <f>+'P2-C1'!J206+'P2-C2'!J206+'P2-C3'!J206+'P2-C4'!J191+'P2-C5'!J209+'P2-C6'!J209</f>
        <v>0</v>
      </c>
      <c r="K186" s="48">
        <f>+'P2-C1'!K206+'P2-C2'!K206+'P2-C3'!K206+'P2-C4'!K191+'P2-C5'!K209+'P2-C6'!K209</f>
        <v>0</v>
      </c>
      <c r="L186" s="48">
        <f>+'P2-C1'!L206+'P2-C2'!L206+'P2-C3'!L206+'P2-C4'!L191+'P2-C5'!L209+'P2-C6'!L209</f>
        <v>0</v>
      </c>
      <c r="M186" s="48">
        <f>+'P2-C1'!M206+'P2-C2'!M206+'P2-C3'!M206+'P2-C4'!M191+'P2-C5'!M209+'P2-C6'!M209</f>
        <v>0</v>
      </c>
      <c r="N186" s="48">
        <f>+'P2-C1'!N206+'P2-C2'!N206+'P2-C3'!N206+'P2-C4'!N191+'P2-C5'!N209+'P2-C6'!N209</f>
        <v>0</v>
      </c>
      <c r="O186" s="48">
        <f>+'P2-C1'!O206+'P2-C2'!O206+'P2-C3'!O206+'P2-C4'!O191+'P2-C5'!O209+'P2-C6'!O209</f>
        <v>0</v>
      </c>
      <c r="P186" s="48">
        <f>+'P2-C1'!P206+'P2-C2'!P206+'P2-C3'!P206+'P2-C4'!P191+'P2-C5'!P209+'P2-C6'!P209</f>
        <v>0</v>
      </c>
      <c r="Q186" s="48">
        <f>+'P2-C1'!Q206+'P2-C2'!Q206+'P2-C3'!Q206+'P2-C4'!Q191+'P2-C5'!Q209+'P2-C6'!Q209</f>
        <v>0</v>
      </c>
      <c r="R186" s="66">
        <f t="shared" si="4"/>
        <v>74433.320000000007</v>
      </c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</row>
    <row r="187" spans="1:123" s="49" customFormat="1" x14ac:dyDescent="0.25">
      <c r="A187" s="43">
        <v>3000</v>
      </c>
      <c r="B187" s="44"/>
      <c r="C187" s="45">
        <v>3351</v>
      </c>
      <c r="D187" s="46" t="s">
        <v>417</v>
      </c>
      <c r="E187" s="56" t="s">
        <v>229</v>
      </c>
      <c r="F187" s="48">
        <f>+'P2-C1'!F207+'P2-C2'!F207+'P2-C3'!F207+'P2-C4'!F192+'P2-C5'!F210+'P2-C6'!F210</f>
        <v>0</v>
      </c>
      <c r="G187" s="48">
        <f>+'P2-C1'!G207+'P2-C2'!G207+'P2-C3'!G207+'P2-C4'!G192+'P2-C5'!G210+'P2-C6'!G210</f>
        <v>0</v>
      </c>
      <c r="H187" s="48">
        <f>+'P2-C1'!H207+'P2-C2'!H207+'P2-C3'!H207+'P2-C4'!H192+'P2-C5'!H210+'P2-C6'!H210</f>
        <v>0</v>
      </c>
      <c r="I187" s="48">
        <f>+'P2-C1'!I207+'P2-C2'!I207+'P2-C3'!I207+'P2-C4'!I192+'P2-C5'!I210+'P2-C6'!I210</f>
        <v>0</v>
      </c>
      <c r="J187" s="48">
        <f>+'P2-C1'!J207+'P2-C2'!J207+'P2-C3'!J207+'P2-C4'!J192+'P2-C5'!J210+'P2-C6'!J210</f>
        <v>0</v>
      </c>
      <c r="K187" s="48">
        <f>+'P2-C1'!K207+'P2-C2'!K207+'P2-C3'!K207+'P2-C4'!K192+'P2-C5'!K210+'P2-C6'!K210</f>
        <v>0</v>
      </c>
      <c r="L187" s="48">
        <f>+'P2-C1'!L207+'P2-C2'!L207+'P2-C3'!L207+'P2-C4'!L192+'P2-C5'!L210+'P2-C6'!L210</f>
        <v>0</v>
      </c>
      <c r="M187" s="48">
        <f>+'P2-C1'!M207+'P2-C2'!M207+'P2-C3'!M207+'P2-C4'!M192+'P2-C5'!M210+'P2-C6'!M210</f>
        <v>0</v>
      </c>
      <c r="N187" s="48">
        <f>+'P2-C1'!N207+'P2-C2'!N207+'P2-C3'!N207+'P2-C4'!N192+'P2-C5'!N210+'P2-C6'!N210</f>
        <v>0</v>
      </c>
      <c r="O187" s="48">
        <f>+'P2-C1'!O207+'P2-C2'!O207+'P2-C3'!O207+'P2-C4'!O192+'P2-C5'!O210+'P2-C6'!O210</f>
        <v>0</v>
      </c>
      <c r="P187" s="48">
        <f>+'P2-C1'!P207+'P2-C2'!P207+'P2-C3'!P207+'P2-C4'!P192+'P2-C5'!P210+'P2-C6'!P210</f>
        <v>0</v>
      </c>
      <c r="Q187" s="48">
        <f>+'P2-C1'!Q207+'P2-C2'!Q207+'P2-C3'!Q207+'P2-C4'!Q192+'P2-C5'!Q210+'P2-C6'!Q210</f>
        <v>0</v>
      </c>
      <c r="R187" s="66">
        <f t="shared" si="4"/>
        <v>0</v>
      </c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</row>
    <row r="188" spans="1:123" s="49" customFormat="1" x14ac:dyDescent="0.25">
      <c r="A188" s="43">
        <v>3000</v>
      </c>
      <c r="B188" s="44"/>
      <c r="C188" s="45">
        <v>3361</v>
      </c>
      <c r="D188" s="46" t="s">
        <v>418</v>
      </c>
      <c r="E188" s="49" t="s">
        <v>981</v>
      </c>
      <c r="F188" s="48">
        <f>+'P2-C1'!F208+'P2-C2'!F208+'P2-C3'!F208+'P2-C4'!F193+'P2-C5'!F211+'P2-C6'!F211</f>
        <v>8000.01</v>
      </c>
      <c r="G188" s="48">
        <f>+'P2-C1'!G208+'P2-C2'!G208+'P2-C3'!G208+'P2-C4'!G193+'P2-C5'!G211+'P2-C6'!G211</f>
        <v>0</v>
      </c>
      <c r="H188" s="48">
        <f>+'P2-C1'!H208+'P2-C2'!H208+'P2-C3'!H208+'P2-C4'!H193+'P2-C5'!H211+'P2-C6'!H211</f>
        <v>0</v>
      </c>
      <c r="I188" s="48">
        <f>+'P2-C1'!I208+'P2-C2'!I208+'P2-C3'!I208+'P2-C4'!I193+'P2-C5'!I211+'P2-C6'!I211</f>
        <v>0</v>
      </c>
      <c r="J188" s="48">
        <f>+'P2-C1'!J208+'P2-C2'!J208+'P2-C3'!J208+'P2-C4'!J193+'P2-C5'!J211+'P2-C6'!J211</f>
        <v>0</v>
      </c>
      <c r="K188" s="48">
        <f>+'P2-C1'!K208+'P2-C2'!K208+'P2-C3'!K208+'P2-C4'!K193+'P2-C5'!K211+'P2-C6'!K211</f>
        <v>0</v>
      </c>
      <c r="L188" s="48">
        <f>+'P2-C1'!L208+'P2-C2'!L208+'P2-C3'!L208+'P2-C4'!L193+'P2-C5'!L211+'P2-C6'!L211</f>
        <v>0</v>
      </c>
      <c r="M188" s="48">
        <f>+'P2-C1'!M208+'P2-C2'!M208+'P2-C3'!M208+'P2-C4'!M193+'P2-C5'!M211+'P2-C6'!M211</f>
        <v>0</v>
      </c>
      <c r="N188" s="48">
        <f>+'P2-C1'!N208+'P2-C2'!N208+'P2-C3'!N208+'P2-C4'!N193+'P2-C5'!N211+'P2-C6'!N211</f>
        <v>0</v>
      </c>
      <c r="O188" s="48">
        <f>+'P2-C1'!O208+'P2-C2'!O208+'P2-C3'!O208+'P2-C4'!O193+'P2-C5'!O211+'P2-C6'!O211</f>
        <v>0</v>
      </c>
      <c r="P188" s="48">
        <f>+'P2-C1'!P208+'P2-C2'!P208+'P2-C3'!P208+'P2-C4'!P193+'P2-C5'!P211+'P2-C6'!P211</f>
        <v>0</v>
      </c>
      <c r="Q188" s="48">
        <f>+'P2-C1'!Q208+'P2-C2'!Q208+'P2-C3'!Q208+'P2-C4'!Q193+'P2-C5'!Q211+'P2-C6'!Q211</f>
        <v>0</v>
      </c>
      <c r="R188" s="66">
        <f t="shared" si="4"/>
        <v>8000.01</v>
      </c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</row>
    <row r="189" spans="1:123" s="49" customFormat="1" x14ac:dyDescent="0.25">
      <c r="A189" s="43">
        <v>3000</v>
      </c>
      <c r="B189" s="44"/>
      <c r="C189" s="45">
        <v>3371</v>
      </c>
      <c r="D189" s="46" t="s">
        <v>419</v>
      </c>
      <c r="E189" s="56" t="s">
        <v>229</v>
      </c>
      <c r="F189" s="48">
        <f>+'P2-C1'!F209+'P2-C2'!F209+'P2-C3'!F209+'P2-C4'!F194+'P2-C5'!F212+'P2-C6'!F212</f>
        <v>0</v>
      </c>
      <c r="G189" s="48">
        <f>+'P2-C1'!G209+'P2-C2'!G209+'P2-C3'!G209+'P2-C4'!G194+'P2-C5'!G212+'P2-C6'!G212</f>
        <v>0</v>
      </c>
      <c r="H189" s="48">
        <f>+'P2-C1'!H209+'P2-C2'!H209+'P2-C3'!H209+'P2-C4'!H194+'P2-C5'!H212+'P2-C6'!H212</f>
        <v>0</v>
      </c>
      <c r="I189" s="48">
        <f>+'P2-C1'!I209+'P2-C2'!I209+'P2-C3'!I209+'P2-C4'!I194+'P2-C5'!I212+'P2-C6'!I212</f>
        <v>0</v>
      </c>
      <c r="J189" s="48">
        <f>+'P2-C1'!J209+'P2-C2'!J209+'P2-C3'!J209+'P2-C4'!J194+'P2-C5'!J212+'P2-C6'!J212</f>
        <v>0</v>
      </c>
      <c r="K189" s="48">
        <f>+'P2-C1'!K209+'P2-C2'!K209+'P2-C3'!K209+'P2-C4'!K194+'P2-C5'!K212+'P2-C6'!K212</f>
        <v>0</v>
      </c>
      <c r="L189" s="48">
        <f>+'P2-C1'!L209+'P2-C2'!L209+'P2-C3'!L209+'P2-C4'!L194+'P2-C5'!L212+'P2-C6'!L212</f>
        <v>0</v>
      </c>
      <c r="M189" s="48">
        <f>+'P2-C1'!M209+'P2-C2'!M209+'P2-C3'!M209+'P2-C4'!M194+'P2-C5'!M212+'P2-C6'!M212</f>
        <v>0</v>
      </c>
      <c r="N189" s="48">
        <f>+'P2-C1'!N209+'P2-C2'!N209+'P2-C3'!N209+'P2-C4'!N194+'P2-C5'!N212+'P2-C6'!N212</f>
        <v>0</v>
      </c>
      <c r="O189" s="48">
        <f>+'P2-C1'!O209+'P2-C2'!O209+'P2-C3'!O209+'P2-C4'!O194+'P2-C5'!O212+'P2-C6'!O212</f>
        <v>0</v>
      </c>
      <c r="P189" s="48">
        <f>+'P2-C1'!P209+'P2-C2'!P209+'P2-C3'!P209+'P2-C4'!P194+'P2-C5'!P212+'P2-C6'!P212</f>
        <v>0</v>
      </c>
      <c r="Q189" s="48">
        <f>+'P2-C1'!Q209+'P2-C2'!Q209+'P2-C3'!Q209+'P2-C4'!Q194+'P2-C5'!Q212+'P2-C6'!Q212</f>
        <v>0</v>
      </c>
      <c r="R189" s="66">
        <f t="shared" si="4"/>
        <v>0</v>
      </c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</row>
    <row r="190" spans="1:123" s="49" customFormat="1" x14ac:dyDescent="0.25">
      <c r="A190" s="43">
        <v>3000</v>
      </c>
      <c r="B190" s="44"/>
      <c r="C190" s="45">
        <v>3381</v>
      </c>
      <c r="D190" s="46" t="s">
        <v>420</v>
      </c>
      <c r="E190" s="56" t="s">
        <v>229</v>
      </c>
      <c r="F190" s="48">
        <f>+'P2-C1'!F210+'P2-C2'!F210+'P2-C3'!F210+'P2-C4'!F195+'P2-C5'!F213+'P2-C6'!F213</f>
        <v>0</v>
      </c>
      <c r="G190" s="48">
        <f>+'P2-C1'!G210+'P2-C2'!G210+'P2-C3'!G210+'P2-C4'!G195+'P2-C5'!G213+'P2-C6'!G213</f>
        <v>0</v>
      </c>
      <c r="H190" s="48">
        <f>+'P2-C1'!H210+'P2-C2'!H210+'P2-C3'!H210+'P2-C4'!H195+'P2-C5'!H213+'P2-C6'!H213</f>
        <v>0</v>
      </c>
      <c r="I190" s="48">
        <f>+'P2-C1'!I210+'P2-C2'!I210+'P2-C3'!I210+'P2-C4'!I195+'P2-C5'!I213+'P2-C6'!I213</f>
        <v>0</v>
      </c>
      <c r="J190" s="48">
        <f>+'P2-C1'!J210+'P2-C2'!J210+'P2-C3'!J210+'P2-C4'!J195+'P2-C5'!J213+'P2-C6'!J213</f>
        <v>0</v>
      </c>
      <c r="K190" s="48">
        <f>+'P2-C1'!K210+'P2-C2'!K210+'P2-C3'!K210+'P2-C4'!K195+'P2-C5'!K213+'P2-C6'!K213</f>
        <v>0</v>
      </c>
      <c r="L190" s="48">
        <f>+'P2-C1'!L210+'P2-C2'!L210+'P2-C3'!L210+'P2-C4'!L195+'P2-C5'!L213+'P2-C6'!L213</f>
        <v>0</v>
      </c>
      <c r="M190" s="48">
        <f>+'P2-C1'!M210+'P2-C2'!M210+'P2-C3'!M210+'P2-C4'!M195+'P2-C5'!M213+'P2-C6'!M213</f>
        <v>0</v>
      </c>
      <c r="N190" s="48">
        <f>+'P2-C1'!N210+'P2-C2'!N210+'P2-C3'!N210+'P2-C4'!N195+'P2-C5'!N213+'P2-C6'!N213</f>
        <v>0</v>
      </c>
      <c r="O190" s="48">
        <f>+'P2-C1'!O210+'P2-C2'!O210+'P2-C3'!O210+'P2-C4'!O195+'P2-C5'!O213+'P2-C6'!O213</f>
        <v>0</v>
      </c>
      <c r="P190" s="48">
        <f>+'P2-C1'!P210+'P2-C2'!P210+'P2-C3'!P210+'P2-C4'!P195+'P2-C5'!P213+'P2-C6'!P213</f>
        <v>0</v>
      </c>
      <c r="Q190" s="48">
        <f>+'P2-C1'!Q210+'P2-C2'!Q210+'P2-C3'!Q210+'P2-C4'!Q195+'P2-C5'!Q213+'P2-C6'!Q213</f>
        <v>0</v>
      </c>
      <c r="R190" s="66">
        <f t="shared" si="4"/>
        <v>0</v>
      </c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</row>
    <row r="191" spans="1:123" s="49" customFormat="1" x14ac:dyDescent="0.25">
      <c r="A191" s="43">
        <v>3000</v>
      </c>
      <c r="B191" s="44"/>
      <c r="C191" s="45">
        <v>3391</v>
      </c>
      <c r="D191" s="46" t="s">
        <v>421</v>
      </c>
      <c r="E191" s="56" t="s">
        <v>229</v>
      </c>
      <c r="F191" s="48">
        <f>+'P2-C1'!F211+'P2-C2'!F211+'P2-C3'!F211+'P2-C4'!F196+'P2-C5'!F214+'P2-C6'!F214</f>
        <v>0</v>
      </c>
      <c r="G191" s="48">
        <f>+'P2-C1'!G211+'P2-C2'!G211+'P2-C3'!G211+'P2-C4'!G196+'P2-C5'!G214+'P2-C6'!G214</f>
        <v>0</v>
      </c>
      <c r="H191" s="48">
        <f>+'P2-C1'!H211+'P2-C2'!H211+'P2-C3'!H211+'P2-C4'!H196+'P2-C5'!H214+'P2-C6'!H214</f>
        <v>0</v>
      </c>
      <c r="I191" s="48">
        <f>+'P2-C1'!I211+'P2-C2'!I211+'P2-C3'!I211+'P2-C4'!I196+'P2-C5'!I214+'P2-C6'!I214</f>
        <v>0</v>
      </c>
      <c r="J191" s="48">
        <f>+'P2-C1'!J211+'P2-C2'!J211+'P2-C3'!J211+'P2-C4'!J196+'P2-C5'!J214+'P2-C6'!J214</f>
        <v>0</v>
      </c>
      <c r="K191" s="48">
        <f>+'P2-C1'!K211+'P2-C2'!K211+'P2-C3'!K211+'P2-C4'!K196+'P2-C5'!K214+'P2-C6'!K214</f>
        <v>0</v>
      </c>
      <c r="L191" s="48">
        <f>+'P2-C1'!L211+'P2-C2'!L211+'P2-C3'!L211+'P2-C4'!L196+'P2-C5'!L214+'P2-C6'!L214</f>
        <v>0</v>
      </c>
      <c r="M191" s="48">
        <f>+'P2-C1'!M211+'P2-C2'!M211+'P2-C3'!M211+'P2-C4'!M196+'P2-C5'!M214+'P2-C6'!M214</f>
        <v>0</v>
      </c>
      <c r="N191" s="48">
        <f>+'P2-C1'!N211+'P2-C2'!N211+'P2-C3'!N211+'P2-C4'!N196+'P2-C5'!N214+'P2-C6'!N214</f>
        <v>0</v>
      </c>
      <c r="O191" s="48">
        <f>+'P2-C1'!O211+'P2-C2'!O211+'P2-C3'!O211+'P2-C4'!O196+'P2-C5'!O214+'P2-C6'!O214</f>
        <v>0</v>
      </c>
      <c r="P191" s="48">
        <f>+'P2-C1'!P211+'P2-C2'!P211+'P2-C3'!P211+'P2-C4'!P196+'P2-C5'!P214+'P2-C6'!P214</f>
        <v>0</v>
      </c>
      <c r="Q191" s="48">
        <f>+'P2-C1'!Q211+'P2-C2'!Q211+'P2-C3'!Q211+'P2-C4'!Q196+'P2-C5'!Q214+'P2-C6'!Q214</f>
        <v>0</v>
      </c>
      <c r="R191" s="66">
        <f t="shared" si="4"/>
        <v>0</v>
      </c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</row>
    <row r="192" spans="1:123" s="49" customFormat="1" x14ac:dyDescent="0.25">
      <c r="A192" s="43">
        <v>3000</v>
      </c>
      <c r="B192" s="44"/>
      <c r="C192" s="45">
        <v>3411</v>
      </c>
      <c r="D192" s="46" t="s">
        <v>422</v>
      </c>
      <c r="E192" s="56" t="s">
        <v>229</v>
      </c>
      <c r="F192" s="48">
        <f>+'P2-C1'!F212+'P2-C2'!F212+'P2-C3'!F212+'P2-C4'!F197+'P2-C5'!F215+'P2-C6'!F215</f>
        <v>0</v>
      </c>
      <c r="G192" s="48">
        <f>+'P2-C1'!G212+'P2-C2'!G212+'P2-C3'!G212+'P2-C4'!G197+'P2-C5'!G215+'P2-C6'!G215</f>
        <v>0</v>
      </c>
      <c r="H192" s="48">
        <f>+'P2-C1'!H212+'P2-C2'!H212+'P2-C3'!H212+'P2-C4'!H197+'P2-C5'!H215+'P2-C6'!H215</f>
        <v>0</v>
      </c>
      <c r="I192" s="48">
        <f>+'P2-C1'!I212+'P2-C2'!I212+'P2-C3'!I212+'P2-C4'!I197+'P2-C5'!I215+'P2-C6'!I215</f>
        <v>0</v>
      </c>
      <c r="J192" s="48">
        <f>+'P2-C1'!J212+'P2-C2'!J212+'P2-C3'!J212+'P2-C4'!J197+'P2-C5'!J215+'P2-C6'!J215</f>
        <v>0</v>
      </c>
      <c r="K192" s="48">
        <f>+'P2-C1'!K212+'P2-C2'!K212+'P2-C3'!K212+'P2-C4'!K197+'P2-C5'!K215+'P2-C6'!K215</f>
        <v>0</v>
      </c>
      <c r="L192" s="48">
        <f>+'P2-C1'!L212+'P2-C2'!L212+'P2-C3'!L212+'P2-C4'!L197+'P2-C5'!L215+'P2-C6'!L215</f>
        <v>0</v>
      </c>
      <c r="M192" s="48">
        <f>+'P2-C1'!M212+'P2-C2'!M212+'P2-C3'!M212+'P2-C4'!M197+'P2-C5'!M215+'P2-C6'!M215</f>
        <v>0</v>
      </c>
      <c r="N192" s="48">
        <f>+'P2-C1'!N212+'P2-C2'!N212+'P2-C3'!N212+'P2-C4'!N197+'P2-C5'!N215+'P2-C6'!N215</f>
        <v>0</v>
      </c>
      <c r="O192" s="48">
        <f>+'P2-C1'!O212+'P2-C2'!O212+'P2-C3'!O212+'P2-C4'!O197+'P2-C5'!O215+'P2-C6'!O215</f>
        <v>0</v>
      </c>
      <c r="P192" s="48">
        <f>+'P2-C1'!P212+'P2-C2'!P212+'P2-C3'!P212+'P2-C4'!P197+'P2-C5'!P215+'P2-C6'!P215</f>
        <v>0</v>
      </c>
      <c r="Q192" s="48">
        <f>+'P2-C1'!Q212+'P2-C2'!Q212+'P2-C3'!Q212+'P2-C4'!Q197+'P2-C5'!Q215+'P2-C6'!Q215</f>
        <v>0</v>
      </c>
      <c r="R192" s="66">
        <f t="shared" si="4"/>
        <v>0</v>
      </c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</row>
    <row r="193" spans="1:123" s="49" customFormat="1" x14ac:dyDescent="0.25">
      <c r="A193" s="43">
        <v>3000</v>
      </c>
      <c r="B193" s="44"/>
      <c r="C193" s="45">
        <v>3412</v>
      </c>
      <c r="D193" s="46" t="s">
        <v>423</v>
      </c>
      <c r="E193" s="56" t="s">
        <v>229</v>
      </c>
      <c r="F193" s="48">
        <f>+'P2-C1'!F213+'P2-C2'!F213+'P2-C3'!F213+'P2-C4'!F198+'P2-C5'!F216+'P2-C6'!F216</f>
        <v>0</v>
      </c>
      <c r="G193" s="48">
        <f>+'P2-C1'!G213+'P2-C2'!G213+'P2-C3'!G213+'P2-C4'!G198+'P2-C5'!G216+'P2-C6'!G216</f>
        <v>0</v>
      </c>
      <c r="H193" s="48">
        <f>+'P2-C1'!H213+'P2-C2'!H213+'P2-C3'!H213+'P2-C4'!H198+'P2-C5'!H216+'P2-C6'!H216</f>
        <v>0</v>
      </c>
      <c r="I193" s="48">
        <f>+'P2-C1'!I213+'P2-C2'!I213+'P2-C3'!I213+'P2-C4'!I198+'P2-C5'!I216+'P2-C6'!I216</f>
        <v>0</v>
      </c>
      <c r="J193" s="48">
        <f>+'P2-C1'!J213+'P2-C2'!J213+'P2-C3'!J213+'P2-C4'!J198+'P2-C5'!J216+'P2-C6'!J216</f>
        <v>0</v>
      </c>
      <c r="K193" s="48">
        <f>+'P2-C1'!K213+'P2-C2'!K213+'P2-C3'!K213+'P2-C4'!K198+'P2-C5'!K216+'P2-C6'!K216</f>
        <v>0</v>
      </c>
      <c r="L193" s="48">
        <f>+'P2-C1'!L213+'P2-C2'!L213+'P2-C3'!L213+'P2-C4'!L198+'P2-C5'!L216+'P2-C6'!L216</f>
        <v>0</v>
      </c>
      <c r="M193" s="48">
        <f>+'P2-C1'!M213+'P2-C2'!M213+'P2-C3'!M213+'P2-C4'!M198+'P2-C5'!M216+'P2-C6'!M216</f>
        <v>0</v>
      </c>
      <c r="N193" s="48">
        <f>+'P2-C1'!N213+'P2-C2'!N213+'P2-C3'!N213+'P2-C4'!N198+'P2-C5'!N216+'P2-C6'!N216</f>
        <v>0</v>
      </c>
      <c r="O193" s="48">
        <f>+'P2-C1'!O213+'P2-C2'!O213+'P2-C3'!O213+'P2-C4'!O198+'P2-C5'!O216+'P2-C6'!O216</f>
        <v>0</v>
      </c>
      <c r="P193" s="48">
        <f>+'P2-C1'!P213+'P2-C2'!P213+'P2-C3'!P213+'P2-C4'!P198+'P2-C5'!P216+'P2-C6'!P216</f>
        <v>0</v>
      </c>
      <c r="Q193" s="48">
        <f>+'P2-C1'!Q213+'P2-C2'!Q213+'P2-C3'!Q213+'P2-C4'!Q198+'P2-C5'!Q216+'P2-C6'!Q216</f>
        <v>0</v>
      </c>
      <c r="R193" s="66">
        <f t="shared" si="4"/>
        <v>0</v>
      </c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</row>
    <row r="194" spans="1:123" s="49" customFormat="1" x14ac:dyDescent="0.25">
      <c r="A194" s="43">
        <v>3000</v>
      </c>
      <c r="B194" s="44"/>
      <c r="C194" s="45">
        <v>3413</v>
      </c>
      <c r="D194" s="46" t="s">
        <v>424</v>
      </c>
      <c r="E194" s="56" t="s">
        <v>229</v>
      </c>
      <c r="F194" s="48">
        <f>+'P2-C1'!F214+'P2-C2'!F214+'P2-C3'!F214+'P2-C4'!F199+'P2-C5'!F217+'P2-C6'!F217</f>
        <v>0</v>
      </c>
      <c r="G194" s="48">
        <f>+'P2-C1'!G214+'P2-C2'!G214+'P2-C3'!G214+'P2-C4'!G199+'P2-C5'!G217+'P2-C6'!G217</f>
        <v>0</v>
      </c>
      <c r="H194" s="48">
        <f>+'P2-C1'!H214+'P2-C2'!H214+'P2-C3'!H214+'P2-C4'!H199+'P2-C5'!H217+'P2-C6'!H217</f>
        <v>0</v>
      </c>
      <c r="I194" s="48">
        <f>+'P2-C1'!I214+'P2-C2'!I214+'P2-C3'!I214+'P2-C4'!I199+'P2-C5'!I217+'P2-C6'!I217</f>
        <v>0</v>
      </c>
      <c r="J194" s="48">
        <f>+'P2-C1'!J214+'P2-C2'!J214+'P2-C3'!J214+'P2-C4'!J199+'P2-C5'!J217+'P2-C6'!J217</f>
        <v>0</v>
      </c>
      <c r="K194" s="48">
        <f>+'P2-C1'!K214+'P2-C2'!K214+'P2-C3'!K214+'P2-C4'!K199+'P2-C5'!K217+'P2-C6'!K217</f>
        <v>0</v>
      </c>
      <c r="L194" s="48">
        <f>+'P2-C1'!L214+'P2-C2'!L214+'P2-C3'!L214+'P2-C4'!L199+'P2-C5'!L217+'P2-C6'!L217</f>
        <v>0</v>
      </c>
      <c r="M194" s="48">
        <f>+'P2-C1'!M214+'P2-C2'!M214+'P2-C3'!M214+'P2-C4'!M199+'P2-C5'!M217+'P2-C6'!M217</f>
        <v>0</v>
      </c>
      <c r="N194" s="48">
        <f>+'P2-C1'!N214+'P2-C2'!N214+'P2-C3'!N214+'P2-C4'!N199+'P2-C5'!N217+'P2-C6'!N217</f>
        <v>0</v>
      </c>
      <c r="O194" s="48">
        <f>+'P2-C1'!O214+'P2-C2'!O214+'P2-C3'!O214+'P2-C4'!O199+'P2-C5'!O217+'P2-C6'!O217</f>
        <v>0</v>
      </c>
      <c r="P194" s="48">
        <f>+'P2-C1'!P214+'P2-C2'!P214+'P2-C3'!P214+'P2-C4'!P199+'P2-C5'!P217+'P2-C6'!P217</f>
        <v>0</v>
      </c>
      <c r="Q194" s="48">
        <f>+'P2-C1'!Q214+'P2-C2'!Q214+'P2-C3'!Q214+'P2-C4'!Q199+'P2-C5'!Q217+'P2-C6'!Q217</f>
        <v>0</v>
      </c>
      <c r="R194" s="66">
        <f t="shared" si="4"/>
        <v>0</v>
      </c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</row>
    <row r="195" spans="1:123" s="49" customFormat="1" x14ac:dyDescent="0.25">
      <c r="A195" s="43">
        <v>3000</v>
      </c>
      <c r="B195" s="44"/>
      <c r="C195" s="45">
        <v>3414</v>
      </c>
      <c r="D195" s="46" t="s">
        <v>425</v>
      </c>
      <c r="E195" s="56" t="s">
        <v>229</v>
      </c>
      <c r="F195" s="48">
        <f>+'P2-C1'!F215+'P2-C2'!F215+'P2-C3'!F215+'P2-C4'!F200+'P2-C5'!F218+'P2-C6'!F218</f>
        <v>0</v>
      </c>
      <c r="G195" s="48">
        <f>+'P2-C1'!G215+'P2-C2'!G215+'P2-C3'!G215+'P2-C4'!G200+'P2-C5'!G218+'P2-C6'!G218</f>
        <v>0</v>
      </c>
      <c r="H195" s="48">
        <f>+'P2-C1'!H215+'P2-C2'!H215+'P2-C3'!H215+'P2-C4'!H200+'P2-C5'!H218+'P2-C6'!H218</f>
        <v>0</v>
      </c>
      <c r="I195" s="48">
        <f>+'P2-C1'!I215+'P2-C2'!I215+'P2-C3'!I215+'P2-C4'!I200+'P2-C5'!I218+'P2-C6'!I218</f>
        <v>0</v>
      </c>
      <c r="J195" s="48">
        <f>+'P2-C1'!J215+'P2-C2'!J215+'P2-C3'!J215+'P2-C4'!J200+'P2-C5'!J218+'P2-C6'!J218</f>
        <v>0</v>
      </c>
      <c r="K195" s="48">
        <f>+'P2-C1'!K215+'P2-C2'!K215+'P2-C3'!K215+'P2-C4'!K200+'P2-C5'!K218+'P2-C6'!K218</f>
        <v>0</v>
      </c>
      <c r="L195" s="48">
        <f>+'P2-C1'!L215+'P2-C2'!L215+'P2-C3'!L215+'P2-C4'!L200+'P2-C5'!L218+'P2-C6'!L218</f>
        <v>0</v>
      </c>
      <c r="M195" s="48">
        <f>+'P2-C1'!M215+'P2-C2'!M215+'P2-C3'!M215+'P2-C4'!M200+'P2-C5'!M218+'P2-C6'!M218</f>
        <v>0</v>
      </c>
      <c r="N195" s="48">
        <f>+'P2-C1'!N215+'P2-C2'!N215+'P2-C3'!N215+'P2-C4'!N200+'P2-C5'!N218+'P2-C6'!N218</f>
        <v>0</v>
      </c>
      <c r="O195" s="48">
        <f>+'P2-C1'!O215+'P2-C2'!O215+'P2-C3'!O215+'P2-C4'!O200+'P2-C5'!O218+'P2-C6'!O218</f>
        <v>0</v>
      </c>
      <c r="P195" s="48">
        <f>+'P2-C1'!P215+'P2-C2'!P215+'P2-C3'!P215+'P2-C4'!P200+'P2-C5'!P218+'P2-C6'!P218</f>
        <v>0</v>
      </c>
      <c r="Q195" s="48">
        <f>+'P2-C1'!Q215+'P2-C2'!Q215+'P2-C3'!Q215+'P2-C4'!Q200+'P2-C5'!Q218+'P2-C6'!Q218</f>
        <v>0</v>
      </c>
      <c r="R195" s="66">
        <f t="shared" si="4"/>
        <v>0</v>
      </c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</row>
    <row r="196" spans="1:123" s="49" customFormat="1" x14ac:dyDescent="0.25">
      <c r="A196" s="43">
        <v>3000</v>
      </c>
      <c r="B196" s="44"/>
      <c r="C196" s="45">
        <v>3415</v>
      </c>
      <c r="D196" s="46" t="s">
        <v>426</v>
      </c>
      <c r="E196" s="56" t="s">
        <v>229</v>
      </c>
      <c r="F196" s="48">
        <f>+'P2-C1'!F216+'P2-C2'!F216+'P2-C3'!F216+'P2-C4'!F201+'P2-C5'!F219+'P2-C6'!F219</f>
        <v>0</v>
      </c>
      <c r="G196" s="48">
        <f>+'P2-C1'!G216+'P2-C2'!G216+'P2-C3'!G216+'P2-C4'!G201+'P2-C5'!G219+'P2-C6'!G219</f>
        <v>0</v>
      </c>
      <c r="H196" s="48">
        <f>+'P2-C1'!H216+'P2-C2'!H216+'P2-C3'!H216+'P2-C4'!H201+'P2-C5'!H219+'P2-C6'!H219</f>
        <v>0</v>
      </c>
      <c r="I196" s="48">
        <f>+'P2-C1'!I216+'P2-C2'!I216+'P2-C3'!I216+'P2-C4'!I201+'P2-C5'!I219+'P2-C6'!I219</f>
        <v>0</v>
      </c>
      <c r="J196" s="48">
        <f>+'P2-C1'!J216+'P2-C2'!J216+'P2-C3'!J216+'P2-C4'!J201+'P2-C5'!J219+'P2-C6'!J219</f>
        <v>0</v>
      </c>
      <c r="K196" s="48">
        <f>+'P2-C1'!K216+'P2-C2'!K216+'P2-C3'!K216+'P2-C4'!K201+'P2-C5'!K219+'P2-C6'!K219</f>
        <v>0</v>
      </c>
      <c r="L196" s="48">
        <f>+'P2-C1'!L216+'P2-C2'!L216+'P2-C3'!L216+'P2-C4'!L201+'P2-C5'!L219+'P2-C6'!L219</f>
        <v>0</v>
      </c>
      <c r="M196" s="48">
        <f>+'P2-C1'!M216+'P2-C2'!M216+'P2-C3'!M216+'P2-C4'!M201+'P2-C5'!M219+'P2-C6'!M219</f>
        <v>0</v>
      </c>
      <c r="N196" s="48">
        <f>+'P2-C1'!N216+'P2-C2'!N216+'P2-C3'!N216+'P2-C4'!N201+'P2-C5'!N219+'P2-C6'!N219</f>
        <v>0</v>
      </c>
      <c r="O196" s="48">
        <f>+'P2-C1'!O216+'P2-C2'!O216+'P2-C3'!O216+'P2-C4'!O201+'P2-C5'!O219+'P2-C6'!O219</f>
        <v>0</v>
      </c>
      <c r="P196" s="48">
        <f>+'P2-C1'!P216+'P2-C2'!P216+'P2-C3'!P216+'P2-C4'!P201+'P2-C5'!P219+'P2-C6'!P219</f>
        <v>0</v>
      </c>
      <c r="Q196" s="48">
        <f>+'P2-C1'!Q216+'P2-C2'!Q216+'P2-C3'!Q216+'P2-C4'!Q201+'P2-C5'!Q219+'P2-C6'!Q219</f>
        <v>0</v>
      </c>
      <c r="R196" s="66">
        <f t="shared" si="4"/>
        <v>0</v>
      </c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</row>
    <row r="197" spans="1:123" s="49" customFormat="1" x14ac:dyDescent="0.25">
      <c r="A197" s="43">
        <v>3000</v>
      </c>
      <c r="B197" s="44"/>
      <c r="C197" s="45">
        <v>3416</v>
      </c>
      <c r="D197" s="46" t="s">
        <v>427</v>
      </c>
      <c r="E197" s="56" t="s">
        <v>229</v>
      </c>
      <c r="F197" s="48">
        <f>+'P2-C1'!F217+'P2-C2'!F217+'P2-C3'!F217+'P2-C4'!F202+'P2-C5'!F220+'P2-C6'!F220</f>
        <v>0</v>
      </c>
      <c r="G197" s="48">
        <f>+'P2-C1'!G217+'P2-C2'!G217+'P2-C3'!G217+'P2-C4'!G202+'P2-C5'!G220+'P2-C6'!G220</f>
        <v>0</v>
      </c>
      <c r="H197" s="48">
        <f>+'P2-C1'!H217+'P2-C2'!H217+'P2-C3'!H217+'P2-C4'!H202+'P2-C5'!H220+'P2-C6'!H220</f>
        <v>0</v>
      </c>
      <c r="I197" s="48">
        <f>+'P2-C1'!I217+'P2-C2'!I217+'P2-C3'!I217+'P2-C4'!I202+'P2-C5'!I220+'P2-C6'!I220</f>
        <v>0</v>
      </c>
      <c r="J197" s="48">
        <f>+'P2-C1'!J217+'P2-C2'!J217+'P2-C3'!J217+'P2-C4'!J202+'P2-C5'!J220+'P2-C6'!J220</f>
        <v>0</v>
      </c>
      <c r="K197" s="48">
        <f>+'P2-C1'!K217+'P2-C2'!K217+'P2-C3'!K217+'P2-C4'!K202+'P2-C5'!K220+'P2-C6'!K220</f>
        <v>0</v>
      </c>
      <c r="L197" s="48">
        <f>+'P2-C1'!L217+'P2-C2'!L217+'P2-C3'!L217+'P2-C4'!L202+'P2-C5'!L220+'P2-C6'!L220</f>
        <v>0</v>
      </c>
      <c r="M197" s="48">
        <f>+'P2-C1'!M217+'P2-C2'!M217+'P2-C3'!M217+'P2-C4'!M202+'P2-C5'!M220+'P2-C6'!M220</f>
        <v>0</v>
      </c>
      <c r="N197" s="48">
        <f>+'P2-C1'!N217+'P2-C2'!N217+'P2-C3'!N217+'P2-C4'!N202+'P2-C5'!N220+'P2-C6'!N220</f>
        <v>0</v>
      </c>
      <c r="O197" s="48">
        <f>+'P2-C1'!O217+'P2-C2'!O217+'P2-C3'!O217+'P2-C4'!O202+'P2-C5'!O220+'P2-C6'!O220</f>
        <v>0</v>
      </c>
      <c r="P197" s="48">
        <f>+'P2-C1'!P217+'P2-C2'!P217+'P2-C3'!P217+'P2-C4'!P202+'P2-C5'!P220+'P2-C6'!P220</f>
        <v>0</v>
      </c>
      <c r="Q197" s="48">
        <f>+'P2-C1'!Q217+'P2-C2'!Q217+'P2-C3'!Q217+'P2-C4'!Q202+'P2-C5'!Q220+'P2-C6'!Q220</f>
        <v>0</v>
      </c>
      <c r="R197" s="66">
        <f t="shared" si="4"/>
        <v>0</v>
      </c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</row>
    <row r="198" spans="1:123" s="49" customFormat="1" x14ac:dyDescent="0.25">
      <c r="A198" s="43">
        <v>3000</v>
      </c>
      <c r="B198" s="44"/>
      <c r="C198" s="45">
        <v>3417</v>
      </c>
      <c r="D198" s="46" t="s">
        <v>428</v>
      </c>
      <c r="E198" s="56" t="s">
        <v>229</v>
      </c>
      <c r="F198" s="48">
        <f>+'P2-C1'!F218+'P2-C2'!F218+'P2-C3'!F218+'P2-C4'!F203+'P2-C5'!F221+'P2-C6'!F221</f>
        <v>0</v>
      </c>
      <c r="G198" s="48">
        <f>+'P2-C1'!G218+'P2-C2'!G218+'P2-C3'!G218+'P2-C4'!G203+'P2-C5'!G221+'P2-C6'!G221</f>
        <v>0</v>
      </c>
      <c r="H198" s="48">
        <f>+'P2-C1'!H218+'P2-C2'!H218+'P2-C3'!H218+'P2-C4'!H203+'P2-C5'!H221+'P2-C6'!H221</f>
        <v>0</v>
      </c>
      <c r="I198" s="48">
        <f>+'P2-C1'!I218+'P2-C2'!I218+'P2-C3'!I218+'P2-C4'!I203+'P2-C5'!I221+'P2-C6'!I221</f>
        <v>0</v>
      </c>
      <c r="J198" s="48">
        <f>+'P2-C1'!J218+'P2-C2'!J218+'P2-C3'!J218+'P2-C4'!J203+'P2-C5'!J221+'P2-C6'!J221</f>
        <v>0</v>
      </c>
      <c r="K198" s="48">
        <f>+'P2-C1'!K218+'P2-C2'!K218+'P2-C3'!K218+'P2-C4'!K203+'P2-C5'!K221+'P2-C6'!K221</f>
        <v>0</v>
      </c>
      <c r="L198" s="48">
        <f>+'P2-C1'!L218+'P2-C2'!L218+'P2-C3'!L218+'P2-C4'!L203+'P2-C5'!L221+'P2-C6'!L221</f>
        <v>0</v>
      </c>
      <c r="M198" s="48">
        <f>+'P2-C1'!M218+'P2-C2'!M218+'P2-C3'!M218+'P2-C4'!M203+'P2-C5'!M221+'P2-C6'!M221</f>
        <v>0</v>
      </c>
      <c r="N198" s="48">
        <f>+'P2-C1'!N218+'P2-C2'!N218+'P2-C3'!N218+'P2-C4'!N203+'P2-C5'!N221+'P2-C6'!N221</f>
        <v>0</v>
      </c>
      <c r="O198" s="48">
        <f>+'P2-C1'!O218+'P2-C2'!O218+'P2-C3'!O218+'P2-C4'!O203+'P2-C5'!O221+'P2-C6'!O221</f>
        <v>0</v>
      </c>
      <c r="P198" s="48">
        <f>+'P2-C1'!P218+'P2-C2'!P218+'P2-C3'!P218+'P2-C4'!P203+'P2-C5'!P221+'P2-C6'!P221</f>
        <v>0</v>
      </c>
      <c r="Q198" s="48">
        <f>+'P2-C1'!Q218+'P2-C2'!Q218+'P2-C3'!Q218+'P2-C4'!Q203+'P2-C5'!Q221+'P2-C6'!Q221</f>
        <v>0</v>
      </c>
      <c r="R198" s="66">
        <f t="shared" si="4"/>
        <v>0</v>
      </c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</row>
    <row r="199" spans="1:123" s="49" customFormat="1" x14ac:dyDescent="0.25">
      <c r="A199" s="43">
        <v>3000</v>
      </c>
      <c r="B199" s="44"/>
      <c r="C199" s="45">
        <v>3421</v>
      </c>
      <c r="D199" s="46" t="s">
        <v>429</v>
      </c>
      <c r="E199" s="56" t="s">
        <v>229</v>
      </c>
      <c r="F199" s="48">
        <f>+'P2-C1'!F219+'P2-C2'!F219+'P2-C3'!F219+'P2-C4'!F204+'P2-C5'!F222+'P2-C6'!F222</f>
        <v>0</v>
      </c>
      <c r="G199" s="48">
        <f>+'P2-C1'!G219+'P2-C2'!G219+'P2-C3'!G219+'P2-C4'!G204+'P2-C5'!G222+'P2-C6'!G222</f>
        <v>0</v>
      </c>
      <c r="H199" s="48">
        <f>+'P2-C1'!H219+'P2-C2'!H219+'P2-C3'!H219+'P2-C4'!H204+'P2-C5'!H222+'P2-C6'!H222</f>
        <v>0</v>
      </c>
      <c r="I199" s="48">
        <f>+'P2-C1'!I219+'P2-C2'!I219+'P2-C3'!I219+'P2-C4'!I204+'P2-C5'!I222+'P2-C6'!I222</f>
        <v>0</v>
      </c>
      <c r="J199" s="48">
        <f>+'P2-C1'!J219+'P2-C2'!J219+'P2-C3'!J219+'P2-C4'!J204+'P2-C5'!J222+'P2-C6'!J222</f>
        <v>0</v>
      </c>
      <c r="K199" s="48">
        <f>+'P2-C1'!K219+'P2-C2'!K219+'P2-C3'!K219+'P2-C4'!K204+'P2-C5'!K222+'P2-C6'!K222</f>
        <v>0</v>
      </c>
      <c r="L199" s="48">
        <f>+'P2-C1'!L219+'P2-C2'!L219+'P2-C3'!L219+'P2-C4'!L204+'P2-C5'!L222+'P2-C6'!L222</f>
        <v>0</v>
      </c>
      <c r="M199" s="48">
        <f>+'P2-C1'!M219+'P2-C2'!M219+'P2-C3'!M219+'P2-C4'!M204+'P2-C5'!M222+'P2-C6'!M222</f>
        <v>0</v>
      </c>
      <c r="N199" s="48">
        <f>+'P2-C1'!N219+'P2-C2'!N219+'P2-C3'!N219+'P2-C4'!N204+'P2-C5'!N222+'P2-C6'!N222</f>
        <v>0</v>
      </c>
      <c r="O199" s="48">
        <f>+'P2-C1'!O219+'P2-C2'!O219+'P2-C3'!O219+'P2-C4'!O204+'P2-C5'!O222+'P2-C6'!O222</f>
        <v>0</v>
      </c>
      <c r="P199" s="48">
        <f>+'P2-C1'!P219+'P2-C2'!P219+'P2-C3'!P219+'P2-C4'!P204+'P2-C5'!P222+'P2-C6'!P222</f>
        <v>0</v>
      </c>
      <c r="Q199" s="48">
        <f>+'P2-C1'!Q219+'P2-C2'!Q219+'P2-C3'!Q219+'P2-C4'!Q204+'P2-C5'!Q222+'P2-C6'!Q222</f>
        <v>0</v>
      </c>
      <c r="R199" s="66">
        <f t="shared" si="4"/>
        <v>0</v>
      </c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</row>
    <row r="200" spans="1:123" s="49" customFormat="1" x14ac:dyDescent="0.25">
      <c r="A200" s="43">
        <v>3000</v>
      </c>
      <c r="B200" s="44"/>
      <c r="C200" s="45">
        <v>3431</v>
      </c>
      <c r="D200" s="46" t="s">
        <v>430</v>
      </c>
      <c r="E200" s="56" t="s">
        <v>229</v>
      </c>
      <c r="F200" s="48">
        <f>+'P2-C1'!F220+'P2-C2'!F220+'P2-C3'!F220+'P2-C4'!F205+'P2-C5'!F223+'P2-C6'!F223</f>
        <v>0</v>
      </c>
      <c r="G200" s="48">
        <f>+'P2-C1'!G220+'P2-C2'!G220+'P2-C3'!G220+'P2-C4'!G205+'P2-C5'!G223+'P2-C6'!G223</f>
        <v>0</v>
      </c>
      <c r="H200" s="48">
        <f>+'P2-C1'!H220+'P2-C2'!H220+'P2-C3'!H220+'P2-C4'!H205+'P2-C5'!H223+'P2-C6'!H223</f>
        <v>0</v>
      </c>
      <c r="I200" s="48">
        <f>+'P2-C1'!I220+'P2-C2'!I220+'P2-C3'!I220+'P2-C4'!I205+'P2-C5'!I223+'P2-C6'!I223</f>
        <v>0</v>
      </c>
      <c r="J200" s="48">
        <f>+'P2-C1'!J220+'P2-C2'!J220+'P2-C3'!J220+'P2-C4'!J205+'P2-C5'!J223+'P2-C6'!J223</f>
        <v>0</v>
      </c>
      <c r="K200" s="48">
        <f>+'P2-C1'!K220+'P2-C2'!K220+'P2-C3'!K220+'P2-C4'!K205+'P2-C5'!K223+'P2-C6'!K223</f>
        <v>0</v>
      </c>
      <c r="L200" s="48">
        <f>+'P2-C1'!L220+'P2-C2'!L220+'P2-C3'!L220+'P2-C4'!L205+'P2-C5'!L223+'P2-C6'!L223</f>
        <v>0</v>
      </c>
      <c r="M200" s="48">
        <f>+'P2-C1'!M220+'P2-C2'!M220+'P2-C3'!M220+'P2-C4'!M205+'P2-C5'!M223+'P2-C6'!M223</f>
        <v>0</v>
      </c>
      <c r="N200" s="48">
        <f>+'P2-C1'!N220+'P2-C2'!N220+'P2-C3'!N220+'P2-C4'!N205+'P2-C5'!N223+'P2-C6'!N223</f>
        <v>0</v>
      </c>
      <c r="O200" s="48">
        <f>+'P2-C1'!O220+'P2-C2'!O220+'P2-C3'!O220+'P2-C4'!O205+'P2-C5'!O223+'P2-C6'!O223</f>
        <v>0</v>
      </c>
      <c r="P200" s="48">
        <f>+'P2-C1'!P220+'P2-C2'!P220+'P2-C3'!P220+'P2-C4'!P205+'P2-C5'!P223+'P2-C6'!P223</f>
        <v>0</v>
      </c>
      <c r="Q200" s="48">
        <f>+'P2-C1'!Q220+'P2-C2'!Q220+'P2-C3'!Q220+'P2-C4'!Q205+'P2-C5'!Q223+'P2-C6'!Q223</f>
        <v>0</v>
      </c>
      <c r="R200" s="66">
        <f t="shared" si="4"/>
        <v>0</v>
      </c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</row>
    <row r="201" spans="1:123" s="49" customFormat="1" x14ac:dyDescent="0.25">
      <c r="A201" s="43">
        <v>3000</v>
      </c>
      <c r="B201" s="44"/>
      <c r="C201" s="45">
        <v>3441</v>
      </c>
      <c r="D201" s="46" t="s">
        <v>431</v>
      </c>
      <c r="E201" s="56" t="s">
        <v>229</v>
      </c>
      <c r="F201" s="48">
        <f>+'P2-C1'!F221+'P2-C2'!F221+'P2-C3'!F221+'P2-C4'!F206+'P2-C5'!F224+'P2-C6'!F224</f>
        <v>0</v>
      </c>
      <c r="G201" s="48">
        <f>+'P2-C1'!G221+'P2-C2'!G221+'P2-C3'!G221+'P2-C4'!G206+'P2-C5'!G224+'P2-C6'!G224</f>
        <v>0</v>
      </c>
      <c r="H201" s="48">
        <f>+'P2-C1'!H221+'P2-C2'!H221+'P2-C3'!H221+'P2-C4'!H206+'P2-C5'!H224+'P2-C6'!H224</f>
        <v>0</v>
      </c>
      <c r="I201" s="48">
        <f>+'P2-C1'!I221+'P2-C2'!I221+'P2-C3'!I221+'P2-C4'!I206+'P2-C5'!I224+'P2-C6'!I224</f>
        <v>0</v>
      </c>
      <c r="J201" s="48">
        <f>+'P2-C1'!J221+'P2-C2'!J221+'P2-C3'!J221+'P2-C4'!J206+'P2-C5'!J224+'P2-C6'!J224</f>
        <v>0</v>
      </c>
      <c r="K201" s="48">
        <f>+'P2-C1'!K221+'P2-C2'!K221+'P2-C3'!K221+'P2-C4'!K206+'P2-C5'!K224+'P2-C6'!K224</f>
        <v>0</v>
      </c>
      <c r="L201" s="48">
        <f>+'P2-C1'!L221+'P2-C2'!L221+'P2-C3'!L221+'P2-C4'!L206+'P2-C5'!L224+'P2-C6'!L224</f>
        <v>0</v>
      </c>
      <c r="M201" s="48">
        <f>+'P2-C1'!M221+'P2-C2'!M221+'P2-C3'!M221+'P2-C4'!M206+'P2-C5'!M224+'P2-C6'!M224</f>
        <v>0</v>
      </c>
      <c r="N201" s="48">
        <f>+'P2-C1'!N221+'P2-C2'!N221+'P2-C3'!N221+'P2-C4'!N206+'P2-C5'!N224+'P2-C6'!N224</f>
        <v>0</v>
      </c>
      <c r="O201" s="48">
        <f>+'P2-C1'!O221+'P2-C2'!O221+'P2-C3'!O221+'P2-C4'!O206+'P2-C5'!O224+'P2-C6'!O224</f>
        <v>0</v>
      </c>
      <c r="P201" s="48">
        <f>+'P2-C1'!P221+'P2-C2'!P221+'P2-C3'!P221+'P2-C4'!P206+'P2-C5'!P224+'P2-C6'!P224</f>
        <v>0</v>
      </c>
      <c r="Q201" s="48">
        <f>+'P2-C1'!Q221+'P2-C2'!Q221+'P2-C3'!Q221+'P2-C4'!Q206+'P2-C5'!Q224+'P2-C6'!Q224</f>
        <v>0</v>
      </c>
      <c r="R201" s="66">
        <f t="shared" si="4"/>
        <v>0</v>
      </c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</row>
    <row r="202" spans="1:123" s="49" customFormat="1" x14ac:dyDescent="0.25">
      <c r="A202" s="43">
        <v>3000</v>
      </c>
      <c r="B202" s="44"/>
      <c r="C202" s="45">
        <v>3451</v>
      </c>
      <c r="D202" s="46" t="s">
        <v>432</v>
      </c>
      <c r="E202" s="49" t="s">
        <v>981</v>
      </c>
      <c r="F202" s="48">
        <f>+'P2-C1'!F222+'P2-C2'!F222+'P2-C3'!F222+'P2-C4'!F207+'P2-C5'!F225+'P2-C6'!F225</f>
        <v>66000</v>
      </c>
      <c r="G202" s="48">
        <f>+'P2-C1'!G222+'P2-C2'!G222+'P2-C3'!G222+'P2-C4'!G207+'P2-C5'!G225+'P2-C6'!G225</f>
        <v>0</v>
      </c>
      <c r="H202" s="48">
        <f>+'P2-C1'!H222+'P2-C2'!H222+'P2-C3'!H222+'P2-C4'!H207+'P2-C5'!H225+'P2-C6'!H225</f>
        <v>0</v>
      </c>
      <c r="I202" s="48">
        <f>+'P2-C1'!I222+'P2-C2'!I222+'P2-C3'!I222+'P2-C4'!I207+'P2-C5'!I225+'P2-C6'!I225</f>
        <v>0</v>
      </c>
      <c r="J202" s="48">
        <f>+'P2-C1'!J222+'P2-C2'!J222+'P2-C3'!J222+'P2-C4'!J207+'P2-C5'!J225+'P2-C6'!J225</f>
        <v>0</v>
      </c>
      <c r="K202" s="48">
        <f>+'P2-C1'!K222+'P2-C2'!K222+'P2-C3'!K222+'P2-C4'!K207+'P2-C5'!K225+'P2-C6'!K225</f>
        <v>0</v>
      </c>
      <c r="L202" s="48">
        <f>+'P2-C1'!L222+'P2-C2'!L222+'P2-C3'!L222+'P2-C4'!L207+'P2-C5'!L225+'P2-C6'!L225</f>
        <v>0</v>
      </c>
      <c r="M202" s="48">
        <f>+'P2-C1'!M222+'P2-C2'!M222+'P2-C3'!M222+'P2-C4'!M207+'P2-C5'!M225+'P2-C6'!M225</f>
        <v>0</v>
      </c>
      <c r="N202" s="48">
        <f>+'P2-C1'!N222+'P2-C2'!N222+'P2-C3'!N222+'P2-C4'!N207+'P2-C5'!N225+'P2-C6'!N225</f>
        <v>0</v>
      </c>
      <c r="O202" s="48">
        <f>+'P2-C1'!O222+'P2-C2'!O222+'P2-C3'!O222+'P2-C4'!O207+'P2-C5'!O225+'P2-C6'!O225</f>
        <v>0</v>
      </c>
      <c r="P202" s="48">
        <f>+'P2-C1'!P222+'P2-C2'!P222+'P2-C3'!P222+'P2-C4'!P207+'P2-C5'!P225+'P2-C6'!P225</f>
        <v>0</v>
      </c>
      <c r="Q202" s="48">
        <f>+'P2-C1'!Q222+'P2-C2'!Q222+'P2-C3'!Q222+'P2-C4'!Q207+'P2-C5'!Q225+'P2-C6'!Q225</f>
        <v>0</v>
      </c>
      <c r="R202" s="66">
        <f t="shared" si="4"/>
        <v>66000</v>
      </c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2"/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2"/>
      <c r="DM202" s="62"/>
      <c r="DN202" s="62"/>
      <c r="DO202" s="62"/>
      <c r="DP202" s="62"/>
      <c r="DQ202" s="62"/>
      <c r="DR202" s="62"/>
      <c r="DS202" s="62"/>
    </row>
    <row r="203" spans="1:123" s="49" customFormat="1" x14ac:dyDescent="0.25">
      <c r="A203" s="43">
        <v>3000</v>
      </c>
      <c r="B203" s="44"/>
      <c r="C203" s="45">
        <v>3452</v>
      </c>
      <c r="D203" s="46" t="s">
        <v>433</v>
      </c>
      <c r="E203" s="56" t="s">
        <v>229</v>
      </c>
      <c r="F203" s="48">
        <f>+'P2-C1'!F223+'P2-C2'!F223+'P2-C3'!F223+'P2-C4'!F208+'P2-C5'!F226+'P2-C6'!F226</f>
        <v>0</v>
      </c>
      <c r="G203" s="48">
        <f>+'P2-C1'!G223+'P2-C2'!G223+'P2-C3'!G223+'P2-C4'!G208+'P2-C5'!G226+'P2-C6'!G226</f>
        <v>0</v>
      </c>
      <c r="H203" s="48">
        <f>+'P2-C1'!H223+'P2-C2'!H223+'P2-C3'!H223+'P2-C4'!H208+'P2-C5'!H226+'P2-C6'!H226</f>
        <v>0</v>
      </c>
      <c r="I203" s="48">
        <f>+'P2-C1'!I223+'P2-C2'!I223+'P2-C3'!I223+'P2-C4'!I208+'P2-C5'!I226+'P2-C6'!I226</f>
        <v>0</v>
      </c>
      <c r="J203" s="48">
        <f>+'P2-C1'!J223+'P2-C2'!J223+'P2-C3'!J223+'P2-C4'!J208+'P2-C5'!J226+'P2-C6'!J226</f>
        <v>0</v>
      </c>
      <c r="K203" s="48">
        <f>+'P2-C1'!K223+'P2-C2'!K223+'P2-C3'!K223+'P2-C4'!K208+'P2-C5'!K226+'P2-C6'!K226</f>
        <v>0</v>
      </c>
      <c r="L203" s="48">
        <f>+'P2-C1'!L223+'P2-C2'!L223+'P2-C3'!L223+'P2-C4'!L208+'P2-C5'!L226+'P2-C6'!L226</f>
        <v>0</v>
      </c>
      <c r="M203" s="48">
        <f>+'P2-C1'!M223+'P2-C2'!M223+'P2-C3'!M223+'P2-C4'!M208+'P2-C5'!M226+'P2-C6'!M226</f>
        <v>0</v>
      </c>
      <c r="N203" s="48">
        <f>+'P2-C1'!N223+'P2-C2'!N223+'P2-C3'!N223+'P2-C4'!N208+'P2-C5'!N226+'P2-C6'!N226</f>
        <v>0</v>
      </c>
      <c r="O203" s="48">
        <f>+'P2-C1'!O223+'P2-C2'!O223+'P2-C3'!O223+'P2-C4'!O208+'P2-C5'!O226+'P2-C6'!O226</f>
        <v>0</v>
      </c>
      <c r="P203" s="48">
        <f>+'P2-C1'!P223+'P2-C2'!P223+'P2-C3'!P223+'P2-C4'!P208+'P2-C5'!P226+'P2-C6'!P226</f>
        <v>0</v>
      </c>
      <c r="Q203" s="48">
        <f>+'P2-C1'!Q223+'P2-C2'!Q223+'P2-C3'!Q223+'P2-C4'!Q208+'P2-C5'!Q226+'P2-C6'!Q226</f>
        <v>0</v>
      </c>
      <c r="R203" s="66">
        <f t="shared" si="4"/>
        <v>0</v>
      </c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</row>
    <row r="204" spans="1:123" s="49" customFormat="1" x14ac:dyDescent="0.25">
      <c r="A204" s="43">
        <v>3000</v>
      </c>
      <c r="B204" s="44"/>
      <c r="C204" s="45">
        <v>3453</v>
      </c>
      <c r="D204" s="46" t="s">
        <v>434</v>
      </c>
      <c r="E204" s="56" t="s">
        <v>229</v>
      </c>
      <c r="F204" s="48">
        <f>+'P2-C1'!F224+'P2-C2'!F224+'P2-C3'!F224+'P2-C4'!F209+'P2-C5'!F227+'P2-C6'!F227</f>
        <v>0</v>
      </c>
      <c r="G204" s="48">
        <f>+'P2-C1'!G224+'P2-C2'!G224+'P2-C3'!G224+'P2-C4'!G209+'P2-C5'!G227+'P2-C6'!G227</f>
        <v>0</v>
      </c>
      <c r="H204" s="48">
        <f>+'P2-C1'!H224+'P2-C2'!H224+'P2-C3'!H224+'P2-C4'!H209+'P2-C5'!H227+'P2-C6'!H227</f>
        <v>0</v>
      </c>
      <c r="I204" s="48">
        <f>+'P2-C1'!I224+'P2-C2'!I224+'P2-C3'!I224+'P2-C4'!I209+'P2-C5'!I227+'P2-C6'!I227</f>
        <v>0</v>
      </c>
      <c r="J204" s="48">
        <f>+'P2-C1'!J224+'P2-C2'!J224+'P2-C3'!J224+'P2-C4'!J209+'P2-C5'!J227+'P2-C6'!J227</f>
        <v>0</v>
      </c>
      <c r="K204" s="48">
        <f>+'P2-C1'!K224+'P2-C2'!K224+'P2-C3'!K224+'P2-C4'!K209+'P2-C5'!K227+'P2-C6'!K227</f>
        <v>0</v>
      </c>
      <c r="L204" s="48">
        <f>+'P2-C1'!L224+'P2-C2'!L224+'P2-C3'!L224+'P2-C4'!L209+'P2-C5'!L227+'P2-C6'!L227</f>
        <v>0</v>
      </c>
      <c r="M204" s="48">
        <f>+'P2-C1'!M224+'P2-C2'!M224+'P2-C3'!M224+'P2-C4'!M209+'P2-C5'!M227+'P2-C6'!M227</f>
        <v>0</v>
      </c>
      <c r="N204" s="48">
        <f>+'P2-C1'!N224+'P2-C2'!N224+'P2-C3'!N224+'P2-C4'!N209+'P2-C5'!N227+'P2-C6'!N227</f>
        <v>0</v>
      </c>
      <c r="O204" s="48">
        <f>+'P2-C1'!O224+'P2-C2'!O224+'P2-C3'!O224+'P2-C4'!O209+'P2-C5'!O227+'P2-C6'!O227</f>
        <v>0</v>
      </c>
      <c r="P204" s="48">
        <f>+'P2-C1'!P224+'P2-C2'!P224+'P2-C3'!P224+'P2-C4'!P209+'P2-C5'!P227+'P2-C6'!P227</f>
        <v>0</v>
      </c>
      <c r="Q204" s="48">
        <f>+'P2-C1'!Q224+'P2-C2'!Q224+'P2-C3'!Q224+'P2-C4'!Q209+'P2-C5'!Q227+'P2-C6'!Q227</f>
        <v>0</v>
      </c>
      <c r="R204" s="66">
        <f t="shared" si="4"/>
        <v>0</v>
      </c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2"/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2"/>
      <c r="DM204" s="62"/>
      <c r="DN204" s="62"/>
      <c r="DO204" s="62"/>
      <c r="DP204" s="62"/>
      <c r="DQ204" s="62"/>
      <c r="DR204" s="62"/>
      <c r="DS204" s="62"/>
    </row>
    <row r="205" spans="1:123" s="49" customFormat="1" x14ac:dyDescent="0.25">
      <c r="A205" s="43">
        <v>3000</v>
      </c>
      <c r="B205" s="44"/>
      <c r="C205" s="45">
        <v>3461</v>
      </c>
      <c r="D205" s="46" t="s">
        <v>435</v>
      </c>
      <c r="E205" s="56" t="s">
        <v>229</v>
      </c>
      <c r="F205" s="48">
        <f>+'P2-C1'!F225+'P2-C2'!F225+'P2-C3'!F225+'P2-C4'!F210+'P2-C5'!F228+'P2-C6'!F228</f>
        <v>0</v>
      </c>
      <c r="G205" s="48">
        <f>+'P2-C1'!G225+'P2-C2'!G225+'P2-C3'!G225+'P2-C4'!G210+'P2-C5'!G228+'P2-C6'!G228</f>
        <v>0</v>
      </c>
      <c r="H205" s="48">
        <f>+'P2-C1'!H225+'P2-C2'!H225+'P2-C3'!H225+'P2-C4'!H210+'P2-C5'!H228+'P2-C6'!H228</f>
        <v>0</v>
      </c>
      <c r="I205" s="48">
        <f>+'P2-C1'!I225+'P2-C2'!I225+'P2-C3'!I225+'P2-C4'!I210+'P2-C5'!I228+'P2-C6'!I228</f>
        <v>0</v>
      </c>
      <c r="J205" s="48">
        <f>+'P2-C1'!J225+'P2-C2'!J225+'P2-C3'!J225+'P2-C4'!J210+'P2-C5'!J228+'P2-C6'!J228</f>
        <v>0</v>
      </c>
      <c r="K205" s="48">
        <f>+'P2-C1'!K225+'P2-C2'!K225+'P2-C3'!K225+'P2-C4'!K210+'P2-C5'!K228+'P2-C6'!K228</f>
        <v>0</v>
      </c>
      <c r="L205" s="48">
        <f>+'P2-C1'!L225+'P2-C2'!L225+'P2-C3'!L225+'P2-C4'!L210+'P2-C5'!L228+'P2-C6'!L228</f>
        <v>0</v>
      </c>
      <c r="M205" s="48">
        <f>+'P2-C1'!M225+'P2-C2'!M225+'P2-C3'!M225+'P2-C4'!M210+'P2-C5'!M228+'P2-C6'!M228</f>
        <v>0</v>
      </c>
      <c r="N205" s="48">
        <f>+'P2-C1'!N225+'P2-C2'!N225+'P2-C3'!N225+'P2-C4'!N210+'P2-C5'!N228+'P2-C6'!N228</f>
        <v>0</v>
      </c>
      <c r="O205" s="48">
        <f>+'P2-C1'!O225+'P2-C2'!O225+'P2-C3'!O225+'P2-C4'!O210+'P2-C5'!O228+'P2-C6'!O228</f>
        <v>0</v>
      </c>
      <c r="P205" s="48">
        <f>+'P2-C1'!P225+'P2-C2'!P225+'P2-C3'!P225+'P2-C4'!P210+'P2-C5'!P228+'P2-C6'!P228</f>
        <v>0</v>
      </c>
      <c r="Q205" s="48">
        <f>+'P2-C1'!Q225+'P2-C2'!Q225+'P2-C3'!Q225+'P2-C4'!Q210+'P2-C5'!Q228+'P2-C6'!Q228</f>
        <v>0</v>
      </c>
      <c r="R205" s="66">
        <f t="shared" si="4"/>
        <v>0</v>
      </c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  <c r="DQ205" s="62"/>
      <c r="DR205" s="62"/>
      <c r="DS205" s="62"/>
    </row>
    <row r="206" spans="1:123" s="49" customFormat="1" x14ac:dyDescent="0.25">
      <c r="A206" s="43">
        <v>3000</v>
      </c>
      <c r="B206" s="44"/>
      <c r="C206" s="45">
        <v>3471</v>
      </c>
      <c r="D206" s="46" t="s">
        <v>436</v>
      </c>
      <c r="E206" s="56" t="s">
        <v>229</v>
      </c>
      <c r="F206" s="48">
        <f>+'P2-C1'!F226+'P2-C2'!F226+'P2-C3'!F226+'P2-C4'!F211+'P2-C5'!F229+'P2-C6'!F229</f>
        <v>0</v>
      </c>
      <c r="G206" s="48">
        <f>+'P2-C1'!G226+'P2-C2'!G226+'P2-C3'!G226+'P2-C4'!G211+'P2-C5'!G229+'P2-C6'!G229</f>
        <v>0</v>
      </c>
      <c r="H206" s="48">
        <f>+'P2-C1'!H226+'P2-C2'!H226+'P2-C3'!H226+'P2-C4'!H211+'P2-C5'!H229+'P2-C6'!H229</f>
        <v>0</v>
      </c>
      <c r="I206" s="48">
        <f>+'P2-C1'!I226+'P2-C2'!I226+'P2-C3'!I226+'P2-C4'!I211+'P2-C5'!I229+'P2-C6'!I229</f>
        <v>0</v>
      </c>
      <c r="J206" s="48">
        <f>+'P2-C1'!J226+'P2-C2'!J226+'P2-C3'!J226+'P2-C4'!J211+'P2-C5'!J229+'P2-C6'!J229</f>
        <v>0</v>
      </c>
      <c r="K206" s="48">
        <f>+'P2-C1'!K226+'P2-C2'!K226+'P2-C3'!K226+'P2-C4'!K211+'P2-C5'!K229+'P2-C6'!K229</f>
        <v>0</v>
      </c>
      <c r="L206" s="48">
        <f>+'P2-C1'!L226+'P2-C2'!L226+'P2-C3'!L226+'P2-C4'!L211+'P2-C5'!L229+'P2-C6'!L229</f>
        <v>0</v>
      </c>
      <c r="M206" s="48">
        <f>+'P2-C1'!M226+'P2-C2'!M226+'P2-C3'!M226+'P2-C4'!M211+'P2-C5'!M229+'P2-C6'!M229</f>
        <v>0</v>
      </c>
      <c r="N206" s="48">
        <f>+'P2-C1'!N226+'P2-C2'!N226+'P2-C3'!N226+'P2-C4'!N211+'P2-C5'!N229+'P2-C6'!N229</f>
        <v>0</v>
      </c>
      <c r="O206" s="48">
        <f>+'P2-C1'!O226+'P2-C2'!O226+'P2-C3'!O226+'P2-C4'!O211+'P2-C5'!O229+'P2-C6'!O229</f>
        <v>0</v>
      </c>
      <c r="P206" s="48">
        <f>+'P2-C1'!P226+'P2-C2'!P226+'P2-C3'!P226+'P2-C4'!P211+'P2-C5'!P229+'P2-C6'!P229</f>
        <v>0</v>
      </c>
      <c r="Q206" s="48">
        <f>+'P2-C1'!Q226+'P2-C2'!Q226+'P2-C3'!Q226+'P2-C4'!Q211+'P2-C5'!Q229+'P2-C6'!Q229</f>
        <v>0</v>
      </c>
      <c r="R206" s="66">
        <f t="shared" si="4"/>
        <v>0</v>
      </c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62"/>
      <c r="CG206" s="62"/>
      <c r="CH206" s="62"/>
      <c r="CI206" s="62"/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62"/>
      <c r="CW206" s="62"/>
      <c r="CX206" s="62"/>
      <c r="CY206" s="62"/>
      <c r="CZ206" s="62"/>
      <c r="DA206" s="62"/>
      <c r="DB206" s="62"/>
      <c r="DC206" s="62"/>
      <c r="DD206" s="62"/>
      <c r="DE206" s="62"/>
      <c r="DF206" s="62"/>
      <c r="DG206" s="62"/>
      <c r="DH206" s="62"/>
      <c r="DI206" s="62"/>
      <c r="DJ206" s="62"/>
      <c r="DK206" s="62"/>
      <c r="DL206" s="62"/>
      <c r="DM206" s="62"/>
      <c r="DN206" s="62"/>
      <c r="DO206" s="62"/>
      <c r="DP206" s="62"/>
      <c r="DQ206" s="62"/>
      <c r="DR206" s="62"/>
      <c r="DS206" s="62"/>
    </row>
    <row r="207" spans="1:123" s="49" customFormat="1" x14ac:dyDescent="0.25">
      <c r="A207" s="43">
        <v>3000</v>
      </c>
      <c r="B207" s="44"/>
      <c r="C207" s="45">
        <v>3481</v>
      </c>
      <c r="D207" s="46" t="s">
        <v>437</v>
      </c>
      <c r="E207" s="56" t="s">
        <v>229</v>
      </c>
      <c r="F207" s="48">
        <f>+'P2-C1'!F227+'P2-C2'!F227+'P2-C3'!F227+'P2-C4'!F212+'P2-C5'!F230+'P2-C6'!F230</f>
        <v>0</v>
      </c>
      <c r="G207" s="48">
        <f>+'P2-C1'!G227+'P2-C2'!G227+'P2-C3'!G227+'P2-C4'!G212+'P2-C5'!G230+'P2-C6'!G230</f>
        <v>0</v>
      </c>
      <c r="H207" s="48">
        <f>+'P2-C1'!H227+'P2-C2'!H227+'P2-C3'!H227+'P2-C4'!H212+'P2-C5'!H230+'P2-C6'!H230</f>
        <v>0</v>
      </c>
      <c r="I207" s="48">
        <f>+'P2-C1'!I227+'P2-C2'!I227+'P2-C3'!I227+'P2-C4'!I212+'P2-C5'!I230+'P2-C6'!I230</f>
        <v>0</v>
      </c>
      <c r="J207" s="48">
        <f>+'P2-C1'!J227+'P2-C2'!J227+'P2-C3'!J227+'P2-C4'!J212+'P2-C5'!J230+'P2-C6'!J230</f>
        <v>0</v>
      </c>
      <c r="K207" s="48">
        <f>+'P2-C1'!K227+'P2-C2'!K227+'P2-C3'!K227+'P2-C4'!K212+'P2-C5'!K230+'P2-C6'!K230</f>
        <v>0</v>
      </c>
      <c r="L207" s="48">
        <f>+'P2-C1'!L227+'P2-C2'!L227+'P2-C3'!L227+'P2-C4'!L212+'P2-C5'!L230+'P2-C6'!L230</f>
        <v>0</v>
      </c>
      <c r="M207" s="48">
        <f>+'P2-C1'!M227+'P2-C2'!M227+'P2-C3'!M227+'P2-C4'!M212+'P2-C5'!M230+'P2-C6'!M230</f>
        <v>0</v>
      </c>
      <c r="N207" s="48">
        <f>+'P2-C1'!N227+'P2-C2'!N227+'P2-C3'!N227+'P2-C4'!N212+'P2-C5'!N230+'P2-C6'!N230</f>
        <v>0</v>
      </c>
      <c r="O207" s="48">
        <f>+'P2-C1'!O227+'P2-C2'!O227+'P2-C3'!O227+'P2-C4'!O212+'P2-C5'!O230+'P2-C6'!O230</f>
        <v>0</v>
      </c>
      <c r="P207" s="48">
        <f>+'P2-C1'!P227+'P2-C2'!P227+'P2-C3'!P227+'P2-C4'!P212+'P2-C5'!P230+'P2-C6'!P230</f>
        <v>0</v>
      </c>
      <c r="Q207" s="48">
        <f>+'P2-C1'!Q227+'P2-C2'!Q227+'P2-C3'!Q227+'P2-C4'!Q212+'P2-C5'!Q230+'P2-C6'!Q230</f>
        <v>0</v>
      </c>
      <c r="R207" s="66">
        <f t="shared" si="4"/>
        <v>0</v>
      </c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62"/>
      <c r="CG207" s="62"/>
      <c r="CH207" s="62"/>
      <c r="CI207" s="62"/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62"/>
      <c r="CW207" s="62"/>
      <c r="CX207" s="62"/>
      <c r="CY207" s="62"/>
      <c r="CZ207" s="62"/>
      <c r="DA207" s="62"/>
      <c r="DB207" s="62"/>
      <c r="DC207" s="62"/>
      <c r="DD207" s="62"/>
      <c r="DE207" s="62"/>
      <c r="DF207" s="62"/>
      <c r="DG207" s="62"/>
      <c r="DH207" s="62"/>
      <c r="DI207" s="62"/>
      <c r="DJ207" s="62"/>
      <c r="DK207" s="62"/>
      <c r="DL207" s="62"/>
      <c r="DM207" s="62"/>
      <c r="DN207" s="62"/>
      <c r="DO207" s="62"/>
      <c r="DP207" s="62"/>
      <c r="DQ207" s="62"/>
      <c r="DR207" s="62"/>
      <c r="DS207" s="62"/>
    </row>
    <row r="208" spans="1:123" s="49" customFormat="1" x14ac:dyDescent="0.25">
      <c r="A208" s="43">
        <v>3000</v>
      </c>
      <c r="B208" s="44"/>
      <c r="C208" s="45">
        <v>3491</v>
      </c>
      <c r="D208" s="46" t="s">
        <v>438</v>
      </c>
      <c r="E208" s="56" t="s">
        <v>229</v>
      </c>
      <c r="F208" s="48">
        <f>+'P2-C1'!F228+'P2-C2'!F228+'P2-C3'!F228+'P2-C4'!F213+'P2-C5'!F231+'P2-C6'!F231</f>
        <v>0</v>
      </c>
      <c r="G208" s="48">
        <f>+'P2-C1'!G228+'P2-C2'!G228+'P2-C3'!G228+'P2-C4'!G213+'P2-C5'!G231+'P2-C6'!G231</f>
        <v>0</v>
      </c>
      <c r="H208" s="48">
        <f>+'P2-C1'!H228+'P2-C2'!H228+'P2-C3'!H228+'P2-C4'!H213+'P2-C5'!H231+'P2-C6'!H231</f>
        <v>0</v>
      </c>
      <c r="I208" s="48">
        <f>+'P2-C1'!I228+'P2-C2'!I228+'P2-C3'!I228+'P2-C4'!I213+'P2-C5'!I231+'P2-C6'!I231</f>
        <v>0</v>
      </c>
      <c r="J208" s="48">
        <f>+'P2-C1'!J228+'P2-C2'!J228+'P2-C3'!J228+'P2-C4'!J213+'P2-C5'!J231+'P2-C6'!J231</f>
        <v>0</v>
      </c>
      <c r="K208" s="48">
        <f>+'P2-C1'!K228+'P2-C2'!K228+'P2-C3'!K228+'P2-C4'!K213+'P2-C5'!K231+'P2-C6'!K231</f>
        <v>0</v>
      </c>
      <c r="L208" s="48">
        <f>+'P2-C1'!L228+'P2-C2'!L228+'P2-C3'!L228+'P2-C4'!L213+'P2-C5'!L231+'P2-C6'!L231</f>
        <v>0</v>
      </c>
      <c r="M208" s="48">
        <f>+'P2-C1'!M228+'P2-C2'!M228+'P2-C3'!M228+'P2-C4'!M213+'P2-C5'!M231+'P2-C6'!M231</f>
        <v>0</v>
      </c>
      <c r="N208" s="48">
        <f>+'P2-C1'!N228+'P2-C2'!N228+'P2-C3'!N228+'P2-C4'!N213+'P2-C5'!N231+'P2-C6'!N231</f>
        <v>0</v>
      </c>
      <c r="O208" s="48">
        <f>+'P2-C1'!O228+'P2-C2'!O228+'P2-C3'!O228+'P2-C4'!O213+'P2-C5'!O231+'P2-C6'!O231</f>
        <v>0</v>
      </c>
      <c r="P208" s="48">
        <f>+'P2-C1'!P228+'P2-C2'!P228+'P2-C3'!P228+'P2-C4'!P213+'P2-C5'!P231+'P2-C6'!P231</f>
        <v>0</v>
      </c>
      <c r="Q208" s="48">
        <f>+'P2-C1'!Q228+'P2-C2'!Q228+'P2-C3'!Q228+'P2-C4'!Q213+'P2-C5'!Q231+'P2-C6'!Q231</f>
        <v>0</v>
      </c>
      <c r="R208" s="66">
        <f t="shared" si="4"/>
        <v>0</v>
      </c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62"/>
      <c r="CG208" s="62"/>
      <c r="CH208" s="62"/>
      <c r="CI208" s="62"/>
      <c r="CJ208" s="62"/>
      <c r="CK208" s="62"/>
      <c r="CL208" s="62"/>
      <c r="CM208" s="62"/>
      <c r="CN208" s="62"/>
      <c r="CO208" s="62"/>
      <c r="CP208" s="62"/>
      <c r="CQ208" s="62"/>
      <c r="CR208" s="62"/>
      <c r="CS208" s="62"/>
      <c r="CT208" s="62"/>
      <c r="CU208" s="62"/>
      <c r="CV208" s="62"/>
      <c r="CW208" s="62"/>
      <c r="CX208" s="62"/>
      <c r="CY208" s="62"/>
      <c r="CZ208" s="62"/>
      <c r="DA208" s="62"/>
      <c r="DB208" s="62"/>
      <c r="DC208" s="62"/>
      <c r="DD208" s="62"/>
      <c r="DE208" s="62"/>
      <c r="DF208" s="62"/>
      <c r="DG208" s="62"/>
      <c r="DH208" s="62"/>
      <c r="DI208" s="62"/>
      <c r="DJ208" s="62"/>
      <c r="DK208" s="62"/>
      <c r="DL208" s="62"/>
      <c r="DM208" s="62"/>
      <c r="DN208" s="62"/>
      <c r="DO208" s="62"/>
      <c r="DP208" s="62"/>
      <c r="DQ208" s="62"/>
      <c r="DR208" s="62"/>
      <c r="DS208" s="62"/>
    </row>
    <row r="209" spans="1:123" s="49" customFormat="1" x14ac:dyDescent="0.25">
      <c r="A209" s="43">
        <v>3000</v>
      </c>
      <c r="B209" s="44"/>
      <c r="C209" s="45">
        <v>3511</v>
      </c>
      <c r="D209" s="46" t="s">
        <v>439</v>
      </c>
      <c r="E209" s="49" t="s">
        <v>981</v>
      </c>
      <c r="F209" s="48">
        <f>+'P2-C1'!F229+'P2-C2'!F229+'P2-C3'!F229+'P2-C4'!F214+'P2-C5'!F232+'P2-C6'!F232</f>
        <v>4000.0099999999998</v>
      </c>
      <c r="G209" s="48">
        <f>+'P2-C1'!G229+'P2-C2'!G229+'P2-C3'!G229+'P2-C4'!G214+'P2-C5'!G232+'P2-C6'!G232</f>
        <v>0</v>
      </c>
      <c r="H209" s="48">
        <f>+'P2-C1'!H229+'P2-C2'!H229+'P2-C3'!H229+'P2-C4'!H214+'P2-C5'!H232+'P2-C6'!H232</f>
        <v>0</v>
      </c>
      <c r="I209" s="48">
        <f>+'P2-C1'!I229+'P2-C2'!I229+'P2-C3'!I229+'P2-C4'!I214+'P2-C5'!I232+'P2-C6'!I232</f>
        <v>0</v>
      </c>
      <c r="J209" s="48">
        <f>+'P2-C1'!J229+'P2-C2'!J229+'P2-C3'!J229+'P2-C4'!J214+'P2-C5'!J232+'P2-C6'!J232</f>
        <v>0</v>
      </c>
      <c r="K209" s="48">
        <f>+'P2-C1'!K229+'P2-C2'!K229+'P2-C3'!K229+'P2-C4'!K214+'P2-C5'!K232+'P2-C6'!K232</f>
        <v>0</v>
      </c>
      <c r="L209" s="48">
        <f>+'P2-C1'!L229+'P2-C2'!L229+'P2-C3'!L229+'P2-C4'!L214+'P2-C5'!L232+'P2-C6'!L232</f>
        <v>0</v>
      </c>
      <c r="M209" s="48">
        <f>+'P2-C1'!M229+'P2-C2'!M229+'P2-C3'!M229+'P2-C4'!M214+'P2-C5'!M232+'P2-C6'!M232</f>
        <v>0</v>
      </c>
      <c r="N209" s="48">
        <f>+'P2-C1'!N229+'P2-C2'!N229+'P2-C3'!N229+'P2-C4'!N214+'P2-C5'!N232+'P2-C6'!N232</f>
        <v>0</v>
      </c>
      <c r="O209" s="48">
        <f>+'P2-C1'!O229+'P2-C2'!O229+'P2-C3'!O229+'P2-C4'!O214+'P2-C5'!O232+'P2-C6'!O232</f>
        <v>0</v>
      </c>
      <c r="P209" s="48">
        <f>+'P2-C1'!P229+'P2-C2'!P229+'P2-C3'!P229+'P2-C4'!P214+'P2-C5'!P232+'P2-C6'!P232</f>
        <v>0</v>
      </c>
      <c r="Q209" s="48">
        <f>+'P2-C1'!Q229+'P2-C2'!Q229+'P2-C3'!Q229+'P2-C4'!Q214+'P2-C5'!Q232+'P2-C6'!Q232</f>
        <v>0</v>
      </c>
      <c r="R209" s="66">
        <f t="shared" si="4"/>
        <v>4000.0099999999998</v>
      </c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62"/>
      <c r="CW209" s="62"/>
      <c r="CX209" s="62"/>
      <c r="CY209" s="62"/>
      <c r="CZ209" s="62"/>
      <c r="DA209" s="62"/>
      <c r="DB209" s="62"/>
      <c r="DC209" s="62"/>
      <c r="DD209" s="62"/>
      <c r="DE209" s="62"/>
      <c r="DF209" s="62"/>
      <c r="DG209" s="62"/>
      <c r="DH209" s="62"/>
      <c r="DI209" s="62"/>
      <c r="DJ209" s="62"/>
      <c r="DK209" s="62"/>
      <c r="DL209" s="62"/>
      <c r="DM209" s="62"/>
      <c r="DN209" s="62"/>
      <c r="DO209" s="62"/>
      <c r="DP209" s="62"/>
      <c r="DQ209" s="62"/>
      <c r="DR209" s="62"/>
      <c r="DS209" s="62"/>
    </row>
    <row r="210" spans="1:123" s="49" customFormat="1" x14ac:dyDescent="0.25">
      <c r="A210" s="43">
        <v>3000</v>
      </c>
      <c r="B210" s="44"/>
      <c r="C210" s="45">
        <v>3521</v>
      </c>
      <c r="D210" s="46" t="s">
        <v>440</v>
      </c>
      <c r="E210" s="56" t="s">
        <v>229</v>
      </c>
      <c r="F210" s="48">
        <f>+'P2-C1'!F230+'P2-C2'!F230+'P2-C3'!F230+'P2-C4'!F215+'P2-C5'!F233+'P2-C6'!F233</f>
        <v>0</v>
      </c>
      <c r="G210" s="48">
        <f>+'P2-C1'!G230+'P2-C2'!G230+'P2-C3'!G230+'P2-C4'!G215+'P2-C5'!G233+'P2-C6'!G233</f>
        <v>0</v>
      </c>
      <c r="H210" s="48">
        <f>+'P2-C1'!H230+'P2-C2'!H230+'P2-C3'!H230+'P2-C4'!H215+'P2-C5'!H233+'P2-C6'!H233</f>
        <v>0</v>
      </c>
      <c r="I210" s="48">
        <f>+'P2-C1'!I230+'P2-C2'!I230+'P2-C3'!I230+'P2-C4'!I215+'P2-C5'!I233+'P2-C6'!I233</f>
        <v>0</v>
      </c>
      <c r="J210" s="48">
        <f>+'P2-C1'!J230+'P2-C2'!J230+'P2-C3'!J230+'P2-C4'!J215+'P2-C5'!J233+'P2-C6'!J233</f>
        <v>0</v>
      </c>
      <c r="K210" s="48">
        <f>+'P2-C1'!K230+'P2-C2'!K230+'P2-C3'!K230+'P2-C4'!K215+'P2-C5'!K233+'P2-C6'!K233</f>
        <v>0</v>
      </c>
      <c r="L210" s="48">
        <f>+'P2-C1'!L230+'P2-C2'!L230+'P2-C3'!L230+'P2-C4'!L215+'P2-C5'!L233+'P2-C6'!L233</f>
        <v>0</v>
      </c>
      <c r="M210" s="48">
        <f>+'P2-C1'!M230+'P2-C2'!M230+'P2-C3'!M230+'P2-C4'!M215+'P2-C5'!M233+'P2-C6'!M233</f>
        <v>0</v>
      </c>
      <c r="N210" s="48">
        <f>+'P2-C1'!N230+'P2-C2'!N230+'P2-C3'!N230+'P2-C4'!N215+'P2-C5'!N233+'P2-C6'!N233</f>
        <v>0</v>
      </c>
      <c r="O210" s="48">
        <f>+'P2-C1'!O230+'P2-C2'!O230+'P2-C3'!O230+'P2-C4'!O215+'P2-C5'!O233+'P2-C6'!O233</f>
        <v>0</v>
      </c>
      <c r="P210" s="48">
        <f>+'P2-C1'!P230+'P2-C2'!P230+'P2-C3'!P230+'P2-C4'!P215+'P2-C5'!P233+'P2-C6'!P233</f>
        <v>0</v>
      </c>
      <c r="Q210" s="48">
        <f>+'P2-C1'!Q230+'P2-C2'!Q230+'P2-C3'!Q230+'P2-C4'!Q215+'P2-C5'!Q233+'P2-C6'!Q233</f>
        <v>0</v>
      </c>
      <c r="R210" s="66">
        <f t="shared" si="4"/>
        <v>0</v>
      </c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2"/>
      <c r="CO210" s="62"/>
      <c r="CP210" s="62"/>
      <c r="CQ210" s="62"/>
      <c r="CR210" s="62"/>
      <c r="CS210" s="62"/>
      <c r="CT210" s="62"/>
      <c r="CU210" s="62"/>
      <c r="CV210" s="62"/>
      <c r="CW210" s="62"/>
      <c r="CX210" s="62"/>
      <c r="CY210" s="62"/>
      <c r="CZ210" s="62"/>
      <c r="DA210" s="62"/>
      <c r="DB210" s="62"/>
      <c r="DC210" s="62"/>
      <c r="DD210" s="62"/>
      <c r="DE210" s="62"/>
      <c r="DF210" s="62"/>
      <c r="DG210" s="62"/>
      <c r="DH210" s="62"/>
      <c r="DI210" s="62"/>
      <c r="DJ210" s="62"/>
      <c r="DK210" s="62"/>
      <c r="DL210" s="62"/>
      <c r="DM210" s="62"/>
      <c r="DN210" s="62"/>
      <c r="DO210" s="62"/>
      <c r="DP210" s="62"/>
      <c r="DQ210" s="62"/>
      <c r="DR210" s="62"/>
      <c r="DS210" s="62"/>
    </row>
    <row r="211" spans="1:123" s="49" customFormat="1" x14ac:dyDescent="0.25">
      <c r="A211" s="43">
        <v>3000</v>
      </c>
      <c r="B211" s="44"/>
      <c r="C211" s="45">
        <v>3522</v>
      </c>
      <c r="D211" s="46" t="s">
        <v>441</v>
      </c>
      <c r="E211" s="56" t="s">
        <v>229</v>
      </c>
      <c r="F211" s="48">
        <f>+'P2-C1'!F231+'P2-C2'!F231+'P2-C3'!F231+'P2-C4'!F216+'P2-C5'!F234+'P2-C6'!F234</f>
        <v>0</v>
      </c>
      <c r="G211" s="48">
        <f>+'P2-C1'!G231+'P2-C2'!G231+'P2-C3'!G231+'P2-C4'!G216+'P2-C5'!G234+'P2-C6'!G234</f>
        <v>0</v>
      </c>
      <c r="H211" s="48">
        <f>+'P2-C1'!H231+'P2-C2'!H231+'P2-C3'!H231+'P2-C4'!H216+'P2-C5'!H234+'P2-C6'!H234</f>
        <v>0</v>
      </c>
      <c r="I211" s="48">
        <f>+'P2-C1'!I231+'P2-C2'!I231+'P2-C3'!I231+'P2-C4'!I216+'P2-C5'!I234+'P2-C6'!I234</f>
        <v>0</v>
      </c>
      <c r="J211" s="48">
        <f>+'P2-C1'!J231+'P2-C2'!J231+'P2-C3'!J231+'P2-C4'!J216+'P2-C5'!J234+'P2-C6'!J234</f>
        <v>0</v>
      </c>
      <c r="K211" s="48">
        <f>+'P2-C1'!K231+'P2-C2'!K231+'P2-C3'!K231+'P2-C4'!K216+'P2-C5'!K234+'P2-C6'!K234</f>
        <v>0</v>
      </c>
      <c r="L211" s="48">
        <f>+'P2-C1'!L231+'P2-C2'!L231+'P2-C3'!L231+'P2-C4'!L216+'P2-C5'!L234+'P2-C6'!L234</f>
        <v>0</v>
      </c>
      <c r="M211" s="48">
        <f>+'P2-C1'!M231+'P2-C2'!M231+'P2-C3'!M231+'P2-C4'!M216+'P2-C5'!M234+'P2-C6'!M234</f>
        <v>0</v>
      </c>
      <c r="N211" s="48">
        <f>+'P2-C1'!N231+'P2-C2'!N231+'P2-C3'!N231+'P2-C4'!N216+'P2-C5'!N234+'P2-C6'!N234</f>
        <v>0</v>
      </c>
      <c r="O211" s="48">
        <f>+'P2-C1'!O231+'P2-C2'!O231+'P2-C3'!O231+'P2-C4'!O216+'P2-C5'!O234+'P2-C6'!O234</f>
        <v>0</v>
      </c>
      <c r="P211" s="48">
        <f>+'P2-C1'!P231+'P2-C2'!P231+'P2-C3'!P231+'P2-C4'!P216+'P2-C5'!P234+'P2-C6'!P234</f>
        <v>0</v>
      </c>
      <c r="Q211" s="48">
        <f>+'P2-C1'!Q231+'P2-C2'!Q231+'P2-C3'!Q231+'P2-C4'!Q216+'P2-C5'!Q234+'P2-C6'!Q234</f>
        <v>0</v>
      </c>
      <c r="R211" s="66">
        <f t="shared" si="4"/>
        <v>0</v>
      </c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62"/>
      <c r="CG211" s="62"/>
      <c r="CH211" s="62"/>
      <c r="CI211" s="62"/>
      <c r="CJ211" s="62"/>
      <c r="CK211" s="62"/>
      <c r="CL211" s="62"/>
      <c r="CM211" s="62"/>
      <c r="CN211" s="62"/>
      <c r="CO211" s="62"/>
      <c r="CP211" s="62"/>
      <c r="CQ211" s="62"/>
      <c r="CR211" s="62"/>
      <c r="CS211" s="62"/>
      <c r="CT211" s="62"/>
      <c r="CU211" s="62"/>
      <c r="CV211" s="62"/>
      <c r="CW211" s="62"/>
      <c r="CX211" s="62"/>
      <c r="CY211" s="62"/>
      <c r="CZ211" s="62"/>
      <c r="DA211" s="62"/>
      <c r="DB211" s="62"/>
      <c r="DC211" s="62"/>
      <c r="DD211" s="62"/>
      <c r="DE211" s="62"/>
      <c r="DF211" s="62"/>
      <c r="DG211" s="62"/>
      <c r="DH211" s="62"/>
      <c r="DI211" s="62"/>
      <c r="DJ211" s="62"/>
      <c r="DK211" s="62"/>
      <c r="DL211" s="62"/>
      <c r="DM211" s="62"/>
      <c r="DN211" s="62"/>
      <c r="DO211" s="62"/>
      <c r="DP211" s="62"/>
      <c r="DQ211" s="62"/>
      <c r="DR211" s="62"/>
      <c r="DS211" s="62"/>
    </row>
    <row r="212" spans="1:123" s="49" customFormat="1" x14ac:dyDescent="0.25">
      <c r="A212" s="43">
        <v>3000</v>
      </c>
      <c r="B212" s="44"/>
      <c r="C212" s="45">
        <v>3523</v>
      </c>
      <c r="D212" s="46" t="s">
        <v>442</v>
      </c>
      <c r="E212" s="56" t="s">
        <v>229</v>
      </c>
      <c r="F212" s="48">
        <f>+'P2-C1'!F232+'P2-C2'!F232+'P2-C3'!F232+'P2-C4'!F217+'P2-C5'!F235+'P2-C6'!F235</f>
        <v>0</v>
      </c>
      <c r="G212" s="48">
        <f>+'P2-C1'!G232+'P2-C2'!G232+'P2-C3'!G232+'P2-C4'!G217+'P2-C5'!G235+'P2-C6'!G235</f>
        <v>0</v>
      </c>
      <c r="H212" s="48">
        <f>+'P2-C1'!H232+'P2-C2'!H232+'P2-C3'!H232+'P2-C4'!H217+'P2-C5'!H235+'P2-C6'!H235</f>
        <v>0</v>
      </c>
      <c r="I212" s="48">
        <f>+'P2-C1'!I232+'P2-C2'!I232+'P2-C3'!I232+'P2-C4'!I217+'P2-C5'!I235+'P2-C6'!I235</f>
        <v>0</v>
      </c>
      <c r="J212" s="48">
        <f>+'P2-C1'!J232+'P2-C2'!J232+'P2-C3'!J232+'P2-C4'!J217+'P2-C5'!J235+'P2-C6'!J235</f>
        <v>0</v>
      </c>
      <c r="K212" s="48">
        <f>+'P2-C1'!K232+'P2-C2'!K232+'P2-C3'!K232+'P2-C4'!K217+'P2-C5'!K235+'P2-C6'!K235</f>
        <v>0</v>
      </c>
      <c r="L212" s="48">
        <f>+'P2-C1'!L232+'P2-C2'!L232+'P2-C3'!L232+'P2-C4'!L217+'P2-C5'!L235+'P2-C6'!L235</f>
        <v>0</v>
      </c>
      <c r="M212" s="48">
        <f>+'P2-C1'!M232+'P2-C2'!M232+'P2-C3'!M232+'P2-C4'!M217+'P2-C5'!M235+'P2-C6'!M235</f>
        <v>0</v>
      </c>
      <c r="N212" s="48">
        <f>+'P2-C1'!N232+'P2-C2'!N232+'P2-C3'!N232+'P2-C4'!N217+'P2-C5'!N235+'P2-C6'!N235</f>
        <v>0</v>
      </c>
      <c r="O212" s="48">
        <f>+'P2-C1'!O232+'P2-C2'!O232+'P2-C3'!O232+'P2-C4'!O217+'P2-C5'!O235+'P2-C6'!O235</f>
        <v>0</v>
      </c>
      <c r="P212" s="48">
        <f>+'P2-C1'!P232+'P2-C2'!P232+'P2-C3'!P232+'P2-C4'!P217+'P2-C5'!P235+'P2-C6'!P235</f>
        <v>0</v>
      </c>
      <c r="Q212" s="48">
        <f>+'P2-C1'!Q232+'P2-C2'!Q232+'P2-C3'!Q232+'P2-C4'!Q217+'P2-C5'!Q235+'P2-C6'!Q235</f>
        <v>0</v>
      </c>
      <c r="R212" s="66">
        <f t="shared" si="4"/>
        <v>0</v>
      </c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62"/>
      <c r="CG212" s="62"/>
      <c r="CH212" s="62"/>
      <c r="CI212" s="62"/>
      <c r="CJ212" s="62"/>
      <c r="CK212" s="62"/>
      <c r="CL212" s="62"/>
      <c r="CM212" s="62"/>
      <c r="CN212" s="62"/>
      <c r="CO212" s="62"/>
      <c r="CP212" s="62"/>
      <c r="CQ212" s="62"/>
      <c r="CR212" s="62"/>
      <c r="CS212" s="62"/>
      <c r="CT212" s="62"/>
      <c r="CU212" s="62"/>
      <c r="CV212" s="62"/>
      <c r="CW212" s="62"/>
      <c r="CX212" s="62"/>
      <c r="CY212" s="62"/>
      <c r="CZ212" s="62"/>
      <c r="DA212" s="62"/>
      <c r="DB212" s="62"/>
      <c r="DC212" s="62"/>
      <c r="DD212" s="62"/>
      <c r="DE212" s="62"/>
      <c r="DF212" s="62"/>
      <c r="DG212" s="62"/>
      <c r="DH212" s="62"/>
      <c r="DI212" s="62"/>
      <c r="DJ212" s="62"/>
      <c r="DK212" s="62"/>
      <c r="DL212" s="62"/>
      <c r="DM212" s="62"/>
      <c r="DN212" s="62"/>
      <c r="DO212" s="62"/>
      <c r="DP212" s="62"/>
      <c r="DQ212" s="62"/>
      <c r="DR212" s="62"/>
      <c r="DS212" s="62"/>
    </row>
    <row r="213" spans="1:123" s="49" customFormat="1" x14ac:dyDescent="0.25">
      <c r="A213" s="43">
        <v>3000</v>
      </c>
      <c r="B213" s="44"/>
      <c r="C213" s="45">
        <v>3531</v>
      </c>
      <c r="D213" s="46" t="s">
        <v>443</v>
      </c>
      <c r="E213" s="56" t="s">
        <v>229</v>
      </c>
      <c r="F213" s="48">
        <f>+'P2-C1'!F233+'P2-C2'!F233+'P2-C3'!F233+'P2-C4'!F218+'P2-C5'!F236+'P2-C6'!F236</f>
        <v>0</v>
      </c>
      <c r="G213" s="48">
        <f>+'P2-C1'!G233+'P2-C2'!G233+'P2-C3'!G233+'P2-C4'!G218+'P2-C5'!G236+'P2-C6'!G236</f>
        <v>0</v>
      </c>
      <c r="H213" s="48">
        <f>+'P2-C1'!H233+'P2-C2'!H233+'P2-C3'!H233+'P2-C4'!H218+'P2-C5'!H236+'P2-C6'!H236</f>
        <v>0</v>
      </c>
      <c r="I213" s="48">
        <f>+'P2-C1'!I233+'P2-C2'!I233+'P2-C3'!I233+'P2-C4'!I218+'P2-C5'!I236+'P2-C6'!I236</f>
        <v>0</v>
      </c>
      <c r="J213" s="48">
        <f>+'P2-C1'!J233+'P2-C2'!J233+'P2-C3'!J233+'P2-C4'!J218+'P2-C5'!J236+'P2-C6'!J236</f>
        <v>0</v>
      </c>
      <c r="K213" s="48">
        <f>+'P2-C1'!K233+'P2-C2'!K233+'P2-C3'!K233+'P2-C4'!K218+'P2-C5'!K236+'P2-C6'!K236</f>
        <v>0</v>
      </c>
      <c r="L213" s="48">
        <f>+'P2-C1'!L233+'P2-C2'!L233+'P2-C3'!L233+'P2-C4'!L218+'P2-C5'!L236+'P2-C6'!L236</f>
        <v>0</v>
      </c>
      <c r="M213" s="48">
        <f>+'P2-C1'!M233+'P2-C2'!M233+'P2-C3'!M233+'P2-C4'!M218+'P2-C5'!M236+'P2-C6'!M236</f>
        <v>0</v>
      </c>
      <c r="N213" s="48">
        <f>+'P2-C1'!N233+'P2-C2'!N233+'P2-C3'!N233+'P2-C4'!N218+'P2-C5'!N236+'P2-C6'!N236</f>
        <v>0</v>
      </c>
      <c r="O213" s="48">
        <f>+'P2-C1'!O233+'P2-C2'!O233+'P2-C3'!O233+'P2-C4'!O218+'P2-C5'!O236+'P2-C6'!O236</f>
        <v>0</v>
      </c>
      <c r="P213" s="48">
        <f>+'P2-C1'!P233+'P2-C2'!P233+'P2-C3'!P233+'P2-C4'!P218+'P2-C5'!P236+'P2-C6'!P236</f>
        <v>0</v>
      </c>
      <c r="Q213" s="48">
        <f>+'P2-C1'!Q233+'P2-C2'!Q233+'P2-C3'!Q233+'P2-C4'!Q218+'P2-C5'!Q236+'P2-C6'!Q236</f>
        <v>0</v>
      </c>
      <c r="R213" s="66">
        <f t="shared" si="4"/>
        <v>0</v>
      </c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  <c r="CF213" s="62"/>
      <c r="CG213" s="62"/>
      <c r="CH213" s="62"/>
      <c r="CI213" s="62"/>
      <c r="CJ213" s="62"/>
      <c r="CK213" s="62"/>
      <c r="CL213" s="62"/>
      <c r="CM213" s="62"/>
      <c r="CN213" s="62"/>
      <c r="CO213" s="62"/>
      <c r="CP213" s="62"/>
      <c r="CQ213" s="62"/>
      <c r="CR213" s="62"/>
      <c r="CS213" s="62"/>
      <c r="CT213" s="62"/>
      <c r="CU213" s="62"/>
      <c r="CV213" s="62"/>
      <c r="CW213" s="62"/>
      <c r="CX213" s="62"/>
      <c r="CY213" s="62"/>
      <c r="CZ213" s="62"/>
      <c r="DA213" s="62"/>
      <c r="DB213" s="62"/>
      <c r="DC213" s="62"/>
      <c r="DD213" s="62"/>
      <c r="DE213" s="62"/>
      <c r="DF213" s="62"/>
      <c r="DG213" s="62"/>
      <c r="DH213" s="62"/>
      <c r="DI213" s="62"/>
      <c r="DJ213" s="62"/>
      <c r="DK213" s="62"/>
      <c r="DL213" s="62"/>
      <c r="DM213" s="62"/>
      <c r="DN213" s="62"/>
      <c r="DO213" s="62"/>
      <c r="DP213" s="62"/>
      <c r="DQ213" s="62"/>
      <c r="DR213" s="62"/>
      <c r="DS213" s="62"/>
    </row>
    <row r="214" spans="1:123" s="49" customFormat="1" x14ac:dyDescent="0.25">
      <c r="A214" s="43">
        <v>3000</v>
      </c>
      <c r="B214" s="44"/>
      <c r="C214" s="45">
        <v>3541</v>
      </c>
      <c r="D214" s="46" t="s">
        <v>444</v>
      </c>
      <c r="E214" s="56" t="s">
        <v>229</v>
      </c>
      <c r="F214" s="48">
        <f>+'P2-C1'!F234+'P2-C2'!F234+'P2-C3'!F234+'P2-C4'!F219+'P2-C5'!F237+'P2-C6'!F237</f>
        <v>0</v>
      </c>
      <c r="G214" s="48">
        <f>+'P2-C1'!G234+'P2-C2'!G234+'P2-C3'!G234+'P2-C4'!G219+'P2-C5'!G237+'P2-C6'!G237</f>
        <v>0</v>
      </c>
      <c r="H214" s="48">
        <f>+'P2-C1'!H234+'P2-C2'!H234+'P2-C3'!H234+'P2-C4'!H219+'P2-C5'!H237+'P2-C6'!H237</f>
        <v>0</v>
      </c>
      <c r="I214" s="48">
        <f>+'P2-C1'!I234+'P2-C2'!I234+'P2-C3'!I234+'P2-C4'!I219+'P2-C5'!I237+'P2-C6'!I237</f>
        <v>0</v>
      </c>
      <c r="J214" s="48">
        <f>+'P2-C1'!J234+'P2-C2'!J234+'P2-C3'!J234+'P2-C4'!J219+'P2-C5'!J237+'P2-C6'!J237</f>
        <v>0</v>
      </c>
      <c r="K214" s="48">
        <f>+'P2-C1'!K234+'P2-C2'!K234+'P2-C3'!K234+'P2-C4'!K219+'P2-C5'!K237+'P2-C6'!K237</f>
        <v>0</v>
      </c>
      <c r="L214" s="48">
        <f>+'P2-C1'!L234+'P2-C2'!L234+'P2-C3'!L234+'P2-C4'!L219+'P2-C5'!L237+'P2-C6'!L237</f>
        <v>0</v>
      </c>
      <c r="M214" s="48">
        <f>+'P2-C1'!M234+'P2-C2'!M234+'P2-C3'!M234+'P2-C4'!M219+'P2-C5'!M237+'P2-C6'!M237</f>
        <v>0</v>
      </c>
      <c r="N214" s="48">
        <f>+'P2-C1'!N234+'P2-C2'!N234+'P2-C3'!N234+'P2-C4'!N219+'P2-C5'!N237+'P2-C6'!N237</f>
        <v>0</v>
      </c>
      <c r="O214" s="48">
        <f>+'P2-C1'!O234+'P2-C2'!O234+'P2-C3'!O234+'P2-C4'!O219+'P2-C5'!O237+'P2-C6'!O237</f>
        <v>0</v>
      </c>
      <c r="P214" s="48">
        <f>+'P2-C1'!P234+'P2-C2'!P234+'P2-C3'!P234+'P2-C4'!P219+'P2-C5'!P237+'P2-C6'!P237</f>
        <v>0</v>
      </c>
      <c r="Q214" s="48">
        <f>+'P2-C1'!Q234+'P2-C2'!Q234+'P2-C3'!Q234+'P2-C4'!Q219+'P2-C5'!Q237+'P2-C6'!Q237</f>
        <v>0</v>
      </c>
      <c r="R214" s="66">
        <f t="shared" si="4"/>
        <v>0</v>
      </c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2"/>
      <c r="CG214" s="62"/>
      <c r="CH214" s="62"/>
      <c r="CI214" s="62"/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62"/>
      <c r="CW214" s="62"/>
      <c r="CX214" s="62"/>
      <c r="CY214" s="62"/>
      <c r="CZ214" s="62"/>
      <c r="DA214" s="62"/>
      <c r="DB214" s="62"/>
      <c r="DC214" s="62"/>
      <c r="DD214" s="62"/>
      <c r="DE214" s="62"/>
      <c r="DF214" s="62"/>
      <c r="DG214" s="62"/>
      <c r="DH214" s="62"/>
      <c r="DI214" s="62"/>
      <c r="DJ214" s="62"/>
      <c r="DK214" s="62"/>
      <c r="DL214" s="62"/>
      <c r="DM214" s="62"/>
      <c r="DN214" s="62"/>
      <c r="DO214" s="62"/>
      <c r="DP214" s="62"/>
      <c r="DQ214" s="62"/>
      <c r="DR214" s="62"/>
      <c r="DS214" s="62"/>
    </row>
    <row r="215" spans="1:123" s="49" customFormat="1" x14ac:dyDescent="0.25">
      <c r="A215" s="43">
        <v>3000</v>
      </c>
      <c r="B215" s="44"/>
      <c r="C215" s="45">
        <v>3551</v>
      </c>
      <c r="D215" s="46" t="s">
        <v>445</v>
      </c>
      <c r="E215" s="49" t="s">
        <v>981</v>
      </c>
      <c r="F215" s="48">
        <f>+'P2-C1'!F235+'P2-C2'!F235+'P2-C3'!F235+'P2-C4'!F220+'P2-C5'!F238+'P2-C6'!F238</f>
        <v>43000.01</v>
      </c>
      <c r="G215" s="48">
        <f>+'P2-C1'!G235+'P2-C2'!G235+'P2-C3'!G235+'P2-C4'!G220+'P2-C5'!G238+'P2-C6'!G238</f>
        <v>0</v>
      </c>
      <c r="H215" s="48">
        <f>+'P2-C1'!H235+'P2-C2'!H235+'P2-C3'!H235+'P2-C4'!H220+'P2-C5'!H238+'P2-C6'!H238</f>
        <v>0</v>
      </c>
      <c r="I215" s="48">
        <f>+'P2-C1'!I235+'P2-C2'!I235+'P2-C3'!I235+'P2-C4'!I220+'P2-C5'!I238+'P2-C6'!I238</f>
        <v>0</v>
      </c>
      <c r="J215" s="48">
        <f>+'P2-C1'!J235+'P2-C2'!J235+'P2-C3'!J235+'P2-C4'!J220+'P2-C5'!J238+'P2-C6'!J238</f>
        <v>0</v>
      </c>
      <c r="K215" s="48">
        <f>+'P2-C1'!K235+'P2-C2'!K235+'P2-C3'!K235+'P2-C4'!K220+'P2-C5'!K238+'P2-C6'!K238</f>
        <v>0</v>
      </c>
      <c r="L215" s="48">
        <f>+'P2-C1'!L235+'P2-C2'!L235+'P2-C3'!L235+'P2-C4'!L220+'P2-C5'!L238+'P2-C6'!L238</f>
        <v>0</v>
      </c>
      <c r="M215" s="48">
        <f>+'P2-C1'!M235+'P2-C2'!M235+'P2-C3'!M235+'P2-C4'!M220+'P2-C5'!M238+'P2-C6'!M238</f>
        <v>0</v>
      </c>
      <c r="N215" s="48">
        <f>+'P2-C1'!N235+'P2-C2'!N235+'P2-C3'!N235+'P2-C4'!N220+'P2-C5'!N238+'P2-C6'!N238</f>
        <v>0</v>
      </c>
      <c r="O215" s="48">
        <f>+'P2-C1'!O235+'P2-C2'!O235+'P2-C3'!O235+'P2-C4'!O220+'P2-C5'!O238+'P2-C6'!O238</f>
        <v>0</v>
      </c>
      <c r="P215" s="48">
        <f>+'P2-C1'!P235+'P2-C2'!P235+'P2-C3'!P235+'P2-C4'!P220+'P2-C5'!P238+'P2-C6'!P238</f>
        <v>0</v>
      </c>
      <c r="Q215" s="48">
        <f>+'P2-C1'!Q235+'P2-C2'!Q235+'P2-C3'!Q235+'P2-C4'!Q220+'P2-C5'!Q238+'P2-C6'!Q238</f>
        <v>0</v>
      </c>
      <c r="R215" s="66">
        <f t="shared" si="4"/>
        <v>43000.01</v>
      </c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62"/>
      <c r="CG215" s="62"/>
      <c r="CH215" s="62"/>
      <c r="CI215" s="62"/>
      <c r="CJ215" s="62"/>
      <c r="CK215" s="62"/>
      <c r="CL215" s="62"/>
      <c r="CM215" s="62"/>
      <c r="CN215" s="62"/>
      <c r="CO215" s="62"/>
      <c r="CP215" s="62"/>
      <c r="CQ215" s="62"/>
      <c r="CR215" s="62"/>
      <c r="CS215" s="62"/>
      <c r="CT215" s="62"/>
      <c r="CU215" s="62"/>
      <c r="CV215" s="62"/>
      <c r="CW215" s="62"/>
      <c r="CX215" s="62"/>
      <c r="CY215" s="62"/>
      <c r="CZ215" s="62"/>
      <c r="DA215" s="62"/>
      <c r="DB215" s="62"/>
      <c r="DC215" s="62"/>
      <c r="DD215" s="62"/>
      <c r="DE215" s="62"/>
      <c r="DF215" s="62"/>
      <c r="DG215" s="62"/>
      <c r="DH215" s="62"/>
      <c r="DI215" s="62"/>
      <c r="DJ215" s="62"/>
      <c r="DK215" s="62"/>
      <c r="DL215" s="62"/>
      <c r="DM215" s="62"/>
      <c r="DN215" s="62"/>
      <c r="DO215" s="62"/>
      <c r="DP215" s="62"/>
      <c r="DQ215" s="62"/>
      <c r="DR215" s="62"/>
      <c r="DS215" s="62"/>
    </row>
    <row r="216" spans="1:123" s="49" customFormat="1" x14ac:dyDescent="0.25">
      <c r="A216" s="43">
        <v>3000</v>
      </c>
      <c r="B216" s="44"/>
      <c r="C216" s="45">
        <v>3561</v>
      </c>
      <c r="D216" s="46" t="s">
        <v>446</v>
      </c>
      <c r="E216" s="56" t="s">
        <v>229</v>
      </c>
      <c r="F216" s="48">
        <f>+'P2-C1'!F236+'P2-C2'!F236+'P2-C3'!F236+'P2-C4'!F221+'P2-C5'!F239+'P2-C6'!F239</f>
        <v>0</v>
      </c>
      <c r="G216" s="48">
        <f>+'P2-C1'!G236+'P2-C2'!G236+'P2-C3'!G236+'P2-C4'!G221+'P2-C5'!G239+'P2-C6'!G239</f>
        <v>0</v>
      </c>
      <c r="H216" s="48">
        <f>+'P2-C1'!H236+'P2-C2'!H236+'P2-C3'!H236+'P2-C4'!H221+'P2-C5'!H239+'P2-C6'!H239</f>
        <v>0</v>
      </c>
      <c r="I216" s="48">
        <f>+'P2-C1'!I236+'P2-C2'!I236+'P2-C3'!I236+'P2-C4'!I221+'P2-C5'!I239+'P2-C6'!I239</f>
        <v>0</v>
      </c>
      <c r="J216" s="48">
        <f>+'P2-C1'!J236+'P2-C2'!J236+'P2-C3'!J236+'P2-C4'!J221+'P2-C5'!J239+'P2-C6'!J239</f>
        <v>0</v>
      </c>
      <c r="K216" s="48">
        <f>+'P2-C1'!K236+'P2-C2'!K236+'P2-C3'!K236+'P2-C4'!K221+'P2-C5'!K239+'P2-C6'!K239</f>
        <v>0</v>
      </c>
      <c r="L216" s="48">
        <f>+'P2-C1'!L236+'P2-C2'!L236+'P2-C3'!L236+'P2-C4'!L221+'P2-C5'!L239+'P2-C6'!L239</f>
        <v>0</v>
      </c>
      <c r="M216" s="48">
        <f>+'P2-C1'!M236+'P2-C2'!M236+'P2-C3'!M236+'P2-C4'!M221+'P2-C5'!M239+'P2-C6'!M239</f>
        <v>0</v>
      </c>
      <c r="N216" s="48">
        <f>+'P2-C1'!N236+'P2-C2'!N236+'P2-C3'!N236+'P2-C4'!N221+'P2-C5'!N239+'P2-C6'!N239</f>
        <v>0</v>
      </c>
      <c r="O216" s="48">
        <f>+'P2-C1'!O236+'P2-C2'!O236+'P2-C3'!O236+'P2-C4'!O221+'P2-C5'!O239+'P2-C6'!O239</f>
        <v>0</v>
      </c>
      <c r="P216" s="48">
        <f>+'P2-C1'!P236+'P2-C2'!P236+'P2-C3'!P236+'P2-C4'!P221+'P2-C5'!P239+'P2-C6'!P239</f>
        <v>0</v>
      </c>
      <c r="Q216" s="48">
        <f>+'P2-C1'!Q236+'P2-C2'!Q236+'P2-C3'!Q236+'P2-C4'!Q221+'P2-C5'!Q239+'P2-C6'!Q239</f>
        <v>0</v>
      </c>
      <c r="R216" s="66">
        <f t="shared" si="4"/>
        <v>0</v>
      </c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  <c r="CF216" s="62"/>
      <c r="CG216" s="62"/>
      <c r="CH216" s="62"/>
      <c r="CI216" s="62"/>
      <c r="CJ216" s="62"/>
      <c r="CK216" s="62"/>
      <c r="CL216" s="62"/>
      <c r="CM216" s="62"/>
      <c r="CN216" s="62"/>
      <c r="CO216" s="62"/>
      <c r="CP216" s="62"/>
      <c r="CQ216" s="62"/>
      <c r="CR216" s="62"/>
      <c r="CS216" s="62"/>
      <c r="CT216" s="62"/>
      <c r="CU216" s="62"/>
      <c r="CV216" s="62"/>
      <c r="CW216" s="62"/>
      <c r="CX216" s="62"/>
      <c r="CY216" s="62"/>
      <c r="CZ216" s="62"/>
      <c r="DA216" s="62"/>
      <c r="DB216" s="62"/>
      <c r="DC216" s="62"/>
      <c r="DD216" s="62"/>
      <c r="DE216" s="62"/>
      <c r="DF216" s="62"/>
      <c r="DG216" s="62"/>
      <c r="DH216" s="62"/>
      <c r="DI216" s="62"/>
      <c r="DJ216" s="62"/>
      <c r="DK216" s="62"/>
      <c r="DL216" s="62"/>
      <c r="DM216" s="62"/>
      <c r="DN216" s="62"/>
      <c r="DO216" s="62"/>
      <c r="DP216" s="62"/>
      <c r="DQ216" s="62"/>
      <c r="DR216" s="62"/>
      <c r="DS216" s="62"/>
    </row>
    <row r="217" spans="1:123" s="49" customFormat="1" x14ac:dyDescent="0.25">
      <c r="A217" s="43">
        <v>3000</v>
      </c>
      <c r="B217" s="44"/>
      <c r="C217" s="45">
        <v>3571</v>
      </c>
      <c r="D217" s="46" t="s">
        <v>447</v>
      </c>
      <c r="E217" s="56" t="s">
        <v>229</v>
      </c>
      <c r="F217" s="48">
        <f>+'P2-C1'!F237+'P2-C2'!F237+'P2-C3'!F237+'P2-C4'!F222+'P2-C5'!F240+'P2-C6'!F240</f>
        <v>0</v>
      </c>
      <c r="G217" s="48">
        <f>+'P2-C1'!G237+'P2-C2'!G237+'P2-C3'!G237+'P2-C4'!G222+'P2-C5'!G240+'P2-C6'!G240</f>
        <v>0</v>
      </c>
      <c r="H217" s="48">
        <f>+'P2-C1'!H237+'P2-C2'!H237+'P2-C3'!H237+'P2-C4'!H222+'P2-C5'!H240+'P2-C6'!H240</f>
        <v>0</v>
      </c>
      <c r="I217" s="48">
        <f>+'P2-C1'!I237+'P2-C2'!I237+'P2-C3'!I237+'P2-C4'!I222+'P2-C5'!I240+'P2-C6'!I240</f>
        <v>0</v>
      </c>
      <c r="J217" s="48">
        <f>+'P2-C1'!J237+'P2-C2'!J237+'P2-C3'!J237+'P2-C4'!J222+'P2-C5'!J240+'P2-C6'!J240</f>
        <v>0</v>
      </c>
      <c r="K217" s="48">
        <f>+'P2-C1'!K237+'P2-C2'!K237+'P2-C3'!K237+'P2-C4'!K222+'P2-C5'!K240+'P2-C6'!K240</f>
        <v>0</v>
      </c>
      <c r="L217" s="48">
        <f>+'P2-C1'!L237+'P2-C2'!L237+'P2-C3'!L237+'P2-C4'!L222+'P2-C5'!L240+'P2-C6'!L240</f>
        <v>0</v>
      </c>
      <c r="M217" s="48">
        <f>+'P2-C1'!M237+'P2-C2'!M237+'P2-C3'!M237+'P2-C4'!M222+'P2-C5'!M240+'P2-C6'!M240</f>
        <v>0</v>
      </c>
      <c r="N217" s="48">
        <f>+'P2-C1'!N237+'P2-C2'!N237+'P2-C3'!N237+'P2-C4'!N222+'P2-C5'!N240+'P2-C6'!N240</f>
        <v>0</v>
      </c>
      <c r="O217" s="48">
        <f>+'P2-C1'!O237+'P2-C2'!O237+'P2-C3'!O237+'P2-C4'!O222+'P2-C5'!O240+'P2-C6'!O240</f>
        <v>0</v>
      </c>
      <c r="P217" s="48">
        <f>+'P2-C1'!P237+'P2-C2'!P237+'P2-C3'!P237+'P2-C4'!P222+'P2-C5'!P240+'P2-C6'!P240</f>
        <v>0</v>
      </c>
      <c r="Q217" s="48">
        <f>+'P2-C1'!Q237+'P2-C2'!Q237+'P2-C3'!Q237+'P2-C4'!Q222+'P2-C5'!Q240+'P2-C6'!Q240</f>
        <v>0</v>
      </c>
      <c r="R217" s="66">
        <f t="shared" si="4"/>
        <v>0</v>
      </c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2"/>
      <c r="CG217" s="62"/>
      <c r="CH217" s="62"/>
      <c r="CI217" s="62"/>
      <c r="CJ217" s="62"/>
      <c r="CK217" s="62"/>
      <c r="CL217" s="62"/>
      <c r="CM217" s="62"/>
      <c r="CN217" s="62"/>
      <c r="CO217" s="62"/>
      <c r="CP217" s="62"/>
      <c r="CQ217" s="62"/>
      <c r="CR217" s="62"/>
      <c r="CS217" s="62"/>
      <c r="CT217" s="62"/>
      <c r="CU217" s="62"/>
      <c r="CV217" s="62"/>
      <c r="CW217" s="62"/>
      <c r="CX217" s="62"/>
      <c r="CY217" s="62"/>
      <c r="CZ217" s="62"/>
      <c r="DA217" s="62"/>
      <c r="DB217" s="62"/>
      <c r="DC217" s="62"/>
      <c r="DD217" s="62"/>
      <c r="DE217" s="62"/>
      <c r="DF217" s="62"/>
      <c r="DG217" s="62"/>
      <c r="DH217" s="62"/>
      <c r="DI217" s="62"/>
      <c r="DJ217" s="62"/>
      <c r="DK217" s="62"/>
      <c r="DL217" s="62"/>
      <c r="DM217" s="62"/>
      <c r="DN217" s="62"/>
      <c r="DO217" s="62"/>
      <c r="DP217" s="62"/>
      <c r="DQ217" s="62"/>
      <c r="DR217" s="62"/>
      <c r="DS217" s="62"/>
    </row>
    <row r="218" spans="1:123" s="49" customFormat="1" x14ac:dyDescent="0.25">
      <c r="A218" s="43">
        <v>3000</v>
      </c>
      <c r="B218" s="44"/>
      <c r="C218" s="45">
        <v>3572</v>
      </c>
      <c r="D218" s="46" t="s">
        <v>448</v>
      </c>
      <c r="E218" s="56" t="s">
        <v>229</v>
      </c>
      <c r="F218" s="48">
        <f>+'P2-C1'!F238+'P2-C2'!F238+'P2-C3'!F238+'P2-C4'!F223+'P2-C5'!F241+'P2-C6'!F241</f>
        <v>0</v>
      </c>
      <c r="G218" s="48">
        <f>+'P2-C1'!G238+'P2-C2'!G238+'P2-C3'!G238+'P2-C4'!G223+'P2-C5'!G241+'P2-C6'!G241</f>
        <v>0</v>
      </c>
      <c r="H218" s="48">
        <f>+'P2-C1'!H238+'P2-C2'!H238+'P2-C3'!H238+'P2-C4'!H223+'P2-C5'!H241+'P2-C6'!H241</f>
        <v>0</v>
      </c>
      <c r="I218" s="48">
        <f>+'P2-C1'!I238+'P2-C2'!I238+'P2-C3'!I238+'P2-C4'!I223+'P2-C5'!I241+'P2-C6'!I241</f>
        <v>0</v>
      </c>
      <c r="J218" s="48">
        <f>+'P2-C1'!J238+'P2-C2'!J238+'P2-C3'!J238+'P2-C4'!J223+'P2-C5'!J241+'P2-C6'!J241</f>
        <v>0</v>
      </c>
      <c r="K218" s="48">
        <f>+'P2-C1'!K238+'P2-C2'!K238+'P2-C3'!K238+'P2-C4'!K223+'P2-C5'!K241+'P2-C6'!K241</f>
        <v>0</v>
      </c>
      <c r="L218" s="48">
        <f>+'P2-C1'!L238+'P2-C2'!L238+'P2-C3'!L238+'P2-C4'!L223+'P2-C5'!L241+'P2-C6'!L241</f>
        <v>0</v>
      </c>
      <c r="M218" s="48">
        <f>+'P2-C1'!M238+'P2-C2'!M238+'P2-C3'!M238+'P2-C4'!M223+'P2-C5'!M241+'P2-C6'!M241</f>
        <v>0</v>
      </c>
      <c r="N218" s="48">
        <f>+'P2-C1'!N238+'P2-C2'!N238+'P2-C3'!N238+'P2-C4'!N223+'P2-C5'!N241+'P2-C6'!N241</f>
        <v>0</v>
      </c>
      <c r="O218" s="48">
        <f>+'P2-C1'!O238+'P2-C2'!O238+'P2-C3'!O238+'P2-C4'!O223+'P2-C5'!O241+'P2-C6'!O241</f>
        <v>0</v>
      </c>
      <c r="P218" s="48">
        <f>+'P2-C1'!P238+'P2-C2'!P238+'P2-C3'!P238+'P2-C4'!P223+'P2-C5'!P241+'P2-C6'!P241</f>
        <v>0</v>
      </c>
      <c r="Q218" s="48">
        <f>+'P2-C1'!Q238+'P2-C2'!Q238+'P2-C3'!Q238+'P2-C4'!Q223+'P2-C5'!Q241+'P2-C6'!Q241</f>
        <v>0</v>
      </c>
      <c r="R218" s="66">
        <f t="shared" si="4"/>
        <v>0</v>
      </c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  <c r="CF218" s="62"/>
      <c r="CG218" s="62"/>
      <c r="CH218" s="62"/>
      <c r="CI218" s="62"/>
      <c r="CJ218" s="62"/>
      <c r="CK218" s="62"/>
      <c r="CL218" s="62"/>
      <c r="CM218" s="62"/>
      <c r="CN218" s="62"/>
      <c r="CO218" s="62"/>
      <c r="CP218" s="62"/>
      <c r="CQ218" s="62"/>
      <c r="CR218" s="62"/>
      <c r="CS218" s="62"/>
      <c r="CT218" s="62"/>
      <c r="CU218" s="62"/>
      <c r="CV218" s="62"/>
      <c r="CW218" s="62"/>
      <c r="CX218" s="62"/>
      <c r="CY218" s="62"/>
      <c r="CZ218" s="62"/>
      <c r="DA218" s="62"/>
      <c r="DB218" s="62"/>
      <c r="DC218" s="62"/>
      <c r="DD218" s="62"/>
      <c r="DE218" s="62"/>
      <c r="DF218" s="62"/>
      <c r="DG218" s="62"/>
      <c r="DH218" s="62"/>
      <c r="DI218" s="62"/>
      <c r="DJ218" s="62"/>
      <c r="DK218" s="62"/>
      <c r="DL218" s="62"/>
      <c r="DM218" s="62"/>
      <c r="DN218" s="62"/>
      <c r="DO218" s="62"/>
      <c r="DP218" s="62"/>
      <c r="DQ218" s="62"/>
      <c r="DR218" s="62"/>
      <c r="DS218" s="62"/>
    </row>
    <row r="219" spans="1:123" s="49" customFormat="1" x14ac:dyDescent="0.25">
      <c r="A219" s="43">
        <v>3000</v>
      </c>
      <c r="B219" s="44"/>
      <c r="C219" s="45">
        <v>3573</v>
      </c>
      <c r="D219" s="46" t="s">
        <v>449</v>
      </c>
      <c r="E219" s="56" t="s">
        <v>229</v>
      </c>
      <c r="F219" s="48">
        <f>+'P2-C1'!F239+'P2-C2'!F239+'P2-C3'!F239+'P2-C4'!F224+'P2-C5'!F242+'P2-C6'!F242</f>
        <v>0</v>
      </c>
      <c r="G219" s="48">
        <f>+'P2-C1'!G239+'P2-C2'!G239+'P2-C3'!G239+'P2-C4'!G224+'P2-C5'!G242+'P2-C6'!G242</f>
        <v>0</v>
      </c>
      <c r="H219" s="48">
        <f>+'P2-C1'!H239+'P2-C2'!H239+'P2-C3'!H239+'P2-C4'!H224+'P2-C5'!H242+'P2-C6'!H242</f>
        <v>0</v>
      </c>
      <c r="I219" s="48">
        <f>+'P2-C1'!I239+'P2-C2'!I239+'P2-C3'!I239+'P2-C4'!I224+'P2-C5'!I242+'P2-C6'!I242</f>
        <v>0</v>
      </c>
      <c r="J219" s="48">
        <f>+'P2-C1'!J239+'P2-C2'!J239+'P2-C3'!J239+'P2-C4'!J224+'P2-C5'!J242+'P2-C6'!J242</f>
        <v>0</v>
      </c>
      <c r="K219" s="48">
        <f>+'P2-C1'!K239+'P2-C2'!K239+'P2-C3'!K239+'P2-C4'!K224+'P2-C5'!K242+'P2-C6'!K242</f>
        <v>0</v>
      </c>
      <c r="L219" s="48">
        <f>+'P2-C1'!L239+'P2-C2'!L239+'P2-C3'!L239+'P2-C4'!L224+'P2-C5'!L242+'P2-C6'!L242</f>
        <v>0</v>
      </c>
      <c r="M219" s="48">
        <f>+'P2-C1'!M239+'P2-C2'!M239+'P2-C3'!M239+'P2-C4'!M224+'P2-C5'!M242+'P2-C6'!M242</f>
        <v>0</v>
      </c>
      <c r="N219" s="48">
        <f>+'P2-C1'!N239+'P2-C2'!N239+'P2-C3'!N239+'P2-C4'!N224+'P2-C5'!N242+'P2-C6'!N242</f>
        <v>0</v>
      </c>
      <c r="O219" s="48">
        <f>+'P2-C1'!O239+'P2-C2'!O239+'P2-C3'!O239+'P2-C4'!O224+'P2-C5'!O242+'P2-C6'!O242</f>
        <v>0</v>
      </c>
      <c r="P219" s="48">
        <f>+'P2-C1'!P239+'P2-C2'!P239+'P2-C3'!P239+'P2-C4'!P224+'P2-C5'!P242+'P2-C6'!P242</f>
        <v>0</v>
      </c>
      <c r="Q219" s="48">
        <f>+'P2-C1'!Q239+'P2-C2'!Q239+'P2-C3'!Q239+'P2-C4'!Q224+'P2-C5'!Q242+'P2-C6'!Q242</f>
        <v>0</v>
      </c>
      <c r="R219" s="66">
        <f t="shared" si="4"/>
        <v>0</v>
      </c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2"/>
      <c r="CW219" s="62"/>
      <c r="CX219" s="62"/>
      <c r="CY219" s="62"/>
      <c r="CZ219" s="62"/>
      <c r="DA219" s="62"/>
      <c r="DB219" s="62"/>
      <c r="DC219" s="62"/>
      <c r="DD219" s="62"/>
      <c r="DE219" s="62"/>
      <c r="DF219" s="62"/>
      <c r="DG219" s="62"/>
      <c r="DH219" s="62"/>
      <c r="DI219" s="62"/>
      <c r="DJ219" s="62"/>
      <c r="DK219" s="62"/>
      <c r="DL219" s="62"/>
      <c r="DM219" s="62"/>
      <c r="DN219" s="62"/>
      <c r="DO219" s="62"/>
      <c r="DP219" s="62"/>
      <c r="DQ219" s="62"/>
      <c r="DR219" s="62"/>
      <c r="DS219" s="62"/>
    </row>
    <row r="220" spans="1:123" s="49" customFormat="1" x14ac:dyDescent="0.25">
      <c r="A220" s="43">
        <v>3000</v>
      </c>
      <c r="B220" s="44"/>
      <c r="C220" s="45">
        <v>3574</v>
      </c>
      <c r="D220" s="46" t="s">
        <v>450</v>
      </c>
      <c r="E220" s="49" t="s">
        <v>981</v>
      </c>
      <c r="F220" s="48">
        <f>+'P2-C1'!F240+'P2-C2'!F240+'P2-C3'!F240+'P2-C4'!F225+'P2-C5'!F243+'P2-C6'!F243</f>
        <v>20500.010000000002</v>
      </c>
      <c r="G220" s="48">
        <f>+'P2-C1'!G240+'P2-C2'!G240+'P2-C3'!G240+'P2-C4'!G225+'P2-C5'!G243+'P2-C6'!G243</f>
        <v>0</v>
      </c>
      <c r="H220" s="48">
        <f>+'P2-C1'!H240+'P2-C2'!H240+'P2-C3'!H240+'P2-C4'!H225+'P2-C5'!H243+'P2-C6'!H243</f>
        <v>0</v>
      </c>
      <c r="I220" s="48">
        <f>+'P2-C1'!I240+'P2-C2'!I240+'P2-C3'!I240+'P2-C4'!I225+'P2-C5'!I243+'P2-C6'!I243</f>
        <v>0</v>
      </c>
      <c r="J220" s="48">
        <f>+'P2-C1'!J240+'P2-C2'!J240+'P2-C3'!J240+'P2-C4'!J225+'P2-C5'!J243+'P2-C6'!J243</f>
        <v>0</v>
      </c>
      <c r="K220" s="48">
        <f>+'P2-C1'!K240+'P2-C2'!K240+'P2-C3'!K240+'P2-C4'!K225+'P2-C5'!K243+'P2-C6'!K243</f>
        <v>0</v>
      </c>
      <c r="L220" s="48">
        <f>+'P2-C1'!L240+'P2-C2'!L240+'P2-C3'!L240+'P2-C4'!L225+'P2-C5'!L243+'P2-C6'!L243</f>
        <v>0</v>
      </c>
      <c r="M220" s="48">
        <f>+'P2-C1'!M240+'P2-C2'!M240+'P2-C3'!M240+'P2-C4'!M225+'P2-C5'!M243+'P2-C6'!M243</f>
        <v>0</v>
      </c>
      <c r="N220" s="48">
        <f>+'P2-C1'!N240+'P2-C2'!N240+'P2-C3'!N240+'P2-C4'!N225+'P2-C5'!N243+'P2-C6'!N243</f>
        <v>0</v>
      </c>
      <c r="O220" s="48">
        <f>+'P2-C1'!O240+'P2-C2'!O240+'P2-C3'!O240+'P2-C4'!O225+'P2-C5'!O243+'P2-C6'!O243</f>
        <v>0</v>
      </c>
      <c r="P220" s="48">
        <f>+'P2-C1'!P240+'P2-C2'!P240+'P2-C3'!P240+'P2-C4'!P225+'P2-C5'!P243+'P2-C6'!P243</f>
        <v>0</v>
      </c>
      <c r="Q220" s="48">
        <f>+'P2-C1'!Q240+'P2-C2'!Q240+'P2-C3'!Q240+'P2-C4'!Q225+'P2-C5'!Q243+'P2-C6'!Q243</f>
        <v>0</v>
      </c>
      <c r="R220" s="66">
        <f t="shared" si="4"/>
        <v>20500.010000000002</v>
      </c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62"/>
      <c r="CW220" s="62"/>
      <c r="CX220" s="62"/>
      <c r="CY220" s="62"/>
      <c r="CZ220" s="62"/>
      <c r="DA220" s="62"/>
      <c r="DB220" s="62"/>
      <c r="DC220" s="62"/>
      <c r="DD220" s="62"/>
      <c r="DE220" s="62"/>
      <c r="DF220" s="62"/>
      <c r="DG220" s="62"/>
      <c r="DH220" s="62"/>
      <c r="DI220" s="62"/>
      <c r="DJ220" s="62"/>
      <c r="DK220" s="62"/>
      <c r="DL220" s="62"/>
      <c r="DM220" s="62"/>
      <c r="DN220" s="62"/>
      <c r="DO220" s="62"/>
      <c r="DP220" s="62"/>
      <c r="DQ220" s="62"/>
      <c r="DR220" s="62"/>
      <c r="DS220" s="62"/>
    </row>
    <row r="221" spans="1:123" s="49" customFormat="1" x14ac:dyDescent="0.25">
      <c r="A221" s="43">
        <v>3000</v>
      </c>
      <c r="B221" s="44"/>
      <c r="C221" s="45">
        <v>3581</v>
      </c>
      <c r="D221" s="46" t="s">
        <v>451</v>
      </c>
      <c r="E221" s="56" t="s">
        <v>229</v>
      </c>
      <c r="F221" s="48">
        <f>+'P2-C1'!F241+'P2-C2'!F241+'P2-C3'!F241+'P2-C4'!F226+'P2-C5'!F244+'P2-C6'!F244</f>
        <v>0</v>
      </c>
      <c r="G221" s="48">
        <f>+'P2-C1'!G241+'P2-C2'!G241+'P2-C3'!G241+'P2-C4'!G226+'P2-C5'!G244+'P2-C6'!G244</f>
        <v>0</v>
      </c>
      <c r="H221" s="48">
        <f>+'P2-C1'!H241+'P2-C2'!H241+'P2-C3'!H241+'P2-C4'!H226+'P2-C5'!H244+'P2-C6'!H244</f>
        <v>0</v>
      </c>
      <c r="I221" s="48">
        <f>+'P2-C1'!I241+'P2-C2'!I241+'P2-C3'!I241+'P2-C4'!I226+'P2-C5'!I244+'P2-C6'!I244</f>
        <v>0</v>
      </c>
      <c r="J221" s="48">
        <f>+'P2-C1'!J241+'P2-C2'!J241+'P2-C3'!J241+'P2-C4'!J226+'P2-C5'!J244+'P2-C6'!J244</f>
        <v>0</v>
      </c>
      <c r="K221" s="48">
        <f>+'P2-C1'!K241+'P2-C2'!K241+'P2-C3'!K241+'P2-C4'!K226+'P2-C5'!K244+'P2-C6'!K244</f>
        <v>0</v>
      </c>
      <c r="L221" s="48">
        <f>+'P2-C1'!L241+'P2-C2'!L241+'P2-C3'!L241+'P2-C4'!L226+'P2-C5'!L244+'P2-C6'!L244</f>
        <v>0</v>
      </c>
      <c r="M221" s="48">
        <f>+'P2-C1'!M241+'P2-C2'!M241+'P2-C3'!M241+'P2-C4'!M226+'P2-C5'!M244+'P2-C6'!M244</f>
        <v>0</v>
      </c>
      <c r="N221" s="48">
        <f>+'P2-C1'!N241+'P2-C2'!N241+'P2-C3'!N241+'P2-C4'!N226+'P2-C5'!N244+'P2-C6'!N244</f>
        <v>0</v>
      </c>
      <c r="O221" s="48">
        <f>+'P2-C1'!O241+'P2-C2'!O241+'P2-C3'!O241+'P2-C4'!O226+'P2-C5'!O244+'P2-C6'!O244</f>
        <v>0</v>
      </c>
      <c r="P221" s="48">
        <f>+'P2-C1'!P241+'P2-C2'!P241+'P2-C3'!P241+'P2-C4'!P226+'P2-C5'!P244+'P2-C6'!P244</f>
        <v>0</v>
      </c>
      <c r="Q221" s="48">
        <f>+'P2-C1'!Q241+'P2-C2'!Q241+'P2-C3'!Q241+'P2-C4'!Q226+'P2-C5'!Q244+'P2-C6'!Q244</f>
        <v>0</v>
      </c>
      <c r="R221" s="66">
        <f t="shared" si="4"/>
        <v>0</v>
      </c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  <c r="CF221" s="62"/>
      <c r="CG221" s="62"/>
      <c r="CH221" s="62"/>
      <c r="CI221" s="62"/>
      <c r="CJ221" s="62"/>
      <c r="CK221" s="62"/>
      <c r="CL221" s="62"/>
      <c r="CM221" s="62"/>
      <c r="CN221" s="62"/>
      <c r="CO221" s="62"/>
      <c r="CP221" s="62"/>
      <c r="CQ221" s="62"/>
      <c r="CR221" s="62"/>
      <c r="CS221" s="62"/>
      <c r="CT221" s="62"/>
      <c r="CU221" s="62"/>
      <c r="CV221" s="62"/>
      <c r="CW221" s="62"/>
      <c r="CX221" s="62"/>
      <c r="CY221" s="62"/>
      <c r="CZ221" s="62"/>
      <c r="DA221" s="62"/>
      <c r="DB221" s="62"/>
      <c r="DC221" s="62"/>
      <c r="DD221" s="62"/>
      <c r="DE221" s="62"/>
      <c r="DF221" s="62"/>
      <c r="DG221" s="62"/>
      <c r="DH221" s="62"/>
      <c r="DI221" s="62"/>
      <c r="DJ221" s="62"/>
      <c r="DK221" s="62"/>
      <c r="DL221" s="62"/>
      <c r="DM221" s="62"/>
      <c r="DN221" s="62"/>
      <c r="DO221" s="62"/>
      <c r="DP221" s="62"/>
      <c r="DQ221" s="62"/>
      <c r="DR221" s="62"/>
      <c r="DS221" s="62"/>
    </row>
    <row r="222" spans="1:123" s="49" customFormat="1" x14ac:dyDescent="0.25">
      <c r="A222" s="43">
        <v>3000</v>
      </c>
      <c r="B222" s="44"/>
      <c r="C222" s="45">
        <v>3582</v>
      </c>
      <c r="D222" s="46" t="s">
        <v>452</v>
      </c>
      <c r="E222" s="56" t="s">
        <v>229</v>
      </c>
      <c r="F222" s="48">
        <f>+'P2-C1'!F242+'P2-C2'!F242+'P2-C3'!F242+'P2-C4'!F227+'P2-C5'!F245+'P2-C6'!F245</f>
        <v>0</v>
      </c>
      <c r="G222" s="48">
        <f>+'P2-C1'!G242+'P2-C2'!G242+'P2-C3'!G242+'P2-C4'!G227+'P2-C5'!G245+'P2-C6'!G245</f>
        <v>0</v>
      </c>
      <c r="H222" s="48">
        <f>+'P2-C1'!H242+'P2-C2'!H242+'P2-C3'!H242+'P2-C4'!H227+'P2-C5'!H245+'P2-C6'!H245</f>
        <v>0</v>
      </c>
      <c r="I222" s="48">
        <f>+'P2-C1'!I242+'P2-C2'!I242+'P2-C3'!I242+'P2-C4'!I227+'P2-C5'!I245+'P2-C6'!I245</f>
        <v>0</v>
      </c>
      <c r="J222" s="48">
        <f>+'P2-C1'!J242+'P2-C2'!J242+'P2-C3'!J242+'P2-C4'!J227+'P2-C5'!J245+'P2-C6'!J245</f>
        <v>0</v>
      </c>
      <c r="K222" s="48">
        <f>+'P2-C1'!K242+'P2-C2'!K242+'P2-C3'!K242+'P2-C4'!K227+'P2-C5'!K245+'P2-C6'!K245</f>
        <v>0</v>
      </c>
      <c r="L222" s="48">
        <f>+'P2-C1'!L242+'P2-C2'!L242+'P2-C3'!L242+'P2-C4'!L227+'P2-C5'!L245+'P2-C6'!L245</f>
        <v>0</v>
      </c>
      <c r="M222" s="48">
        <f>+'P2-C1'!M242+'P2-C2'!M242+'P2-C3'!M242+'P2-C4'!M227+'P2-C5'!M245+'P2-C6'!M245</f>
        <v>0</v>
      </c>
      <c r="N222" s="48">
        <f>+'P2-C1'!N242+'P2-C2'!N242+'P2-C3'!N242+'P2-C4'!N227+'P2-C5'!N245+'P2-C6'!N245</f>
        <v>0</v>
      </c>
      <c r="O222" s="48">
        <f>+'P2-C1'!O242+'P2-C2'!O242+'P2-C3'!O242+'P2-C4'!O227+'P2-C5'!O245+'P2-C6'!O245</f>
        <v>0</v>
      </c>
      <c r="P222" s="48">
        <f>+'P2-C1'!P242+'P2-C2'!P242+'P2-C3'!P242+'P2-C4'!P227+'P2-C5'!P245+'P2-C6'!P245</f>
        <v>0</v>
      </c>
      <c r="Q222" s="48">
        <f>+'P2-C1'!Q242+'P2-C2'!Q242+'P2-C3'!Q242+'P2-C4'!Q227+'P2-C5'!Q245+'P2-C6'!Q245</f>
        <v>0</v>
      </c>
      <c r="R222" s="66">
        <f t="shared" ref="R222:R264" si="5">SUM(F222:Q222)</f>
        <v>0</v>
      </c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2"/>
      <c r="CG222" s="62"/>
      <c r="CH222" s="62"/>
      <c r="CI222" s="62"/>
      <c r="CJ222" s="62"/>
      <c r="CK222" s="62"/>
      <c r="CL222" s="62"/>
      <c r="CM222" s="62"/>
      <c r="CN222" s="62"/>
      <c r="CO222" s="62"/>
      <c r="CP222" s="62"/>
      <c r="CQ222" s="62"/>
      <c r="CR222" s="62"/>
      <c r="CS222" s="62"/>
      <c r="CT222" s="62"/>
      <c r="CU222" s="62"/>
      <c r="CV222" s="62"/>
      <c r="CW222" s="62"/>
      <c r="CX222" s="62"/>
      <c r="CY222" s="62"/>
      <c r="CZ222" s="62"/>
      <c r="DA222" s="62"/>
      <c r="DB222" s="62"/>
      <c r="DC222" s="62"/>
      <c r="DD222" s="62"/>
      <c r="DE222" s="62"/>
      <c r="DF222" s="62"/>
      <c r="DG222" s="62"/>
      <c r="DH222" s="62"/>
      <c r="DI222" s="62"/>
      <c r="DJ222" s="62"/>
      <c r="DK222" s="62"/>
      <c r="DL222" s="62"/>
      <c r="DM222" s="62"/>
      <c r="DN222" s="62"/>
      <c r="DO222" s="62"/>
      <c r="DP222" s="62"/>
      <c r="DQ222" s="62"/>
      <c r="DR222" s="62"/>
      <c r="DS222" s="62"/>
    </row>
    <row r="223" spans="1:123" s="49" customFormat="1" x14ac:dyDescent="0.25">
      <c r="A223" s="43">
        <v>3000</v>
      </c>
      <c r="B223" s="44"/>
      <c r="C223" s="45">
        <v>3583</v>
      </c>
      <c r="D223" s="46" t="s">
        <v>235</v>
      </c>
      <c r="E223" s="56" t="s">
        <v>229</v>
      </c>
      <c r="F223" s="48">
        <f>+'P2-C1'!F243+'P2-C2'!F243+'P2-C3'!F243+'P2-C4'!F228+'P2-C5'!F246+'P2-C6'!F246</f>
        <v>0</v>
      </c>
      <c r="G223" s="48">
        <f>+'P2-C1'!G243+'P2-C2'!G243+'P2-C3'!G243+'P2-C4'!G228+'P2-C5'!G246+'P2-C6'!G246</f>
        <v>0</v>
      </c>
      <c r="H223" s="48">
        <f>+'P2-C1'!H243+'P2-C2'!H243+'P2-C3'!H243+'P2-C4'!H228+'P2-C5'!H246+'P2-C6'!H246</f>
        <v>0</v>
      </c>
      <c r="I223" s="48">
        <f>+'P2-C1'!I243+'P2-C2'!I243+'P2-C3'!I243+'P2-C4'!I228+'P2-C5'!I246+'P2-C6'!I246</f>
        <v>0</v>
      </c>
      <c r="J223" s="48">
        <f>+'P2-C1'!J243+'P2-C2'!J243+'P2-C3'!J243+'P2-C4'!J228+'P2-C5'!J246+'P2-C6'!J246</f>
        <v>0</v>
      </c>
      <c r="K223" s="48">
        <f>+'P2-C1'!K243+'P2-C2'!K243+'P2-C3'!K243+'P2-C4'!K228+'P2-C5'!K246+'P2-C6'!K246</f>
        <v>0</v>
      </c>
      <c r="L223" s="48">
        <f>+'P2-C1'!L243+'P2-C2'!L243+'P2-C3'!L243+'P2-C4'!L228+'P2-C5'!L246+'P2-C6'!L246</f>
        <v>0</v>
      </c>
      <c r="M223" s="48">
        <f>+'P2-C1'!M243+'P2-C2'!M243+'P2-C3'!M243+'P2-C4'!M228+'P2-C5'!M246+'P2-C6'!M246</f>
        <v>0</v>
      </c>
      <c r="N223" s="48">
        <f>+'P2-C1'!N243+'P2-C2'!N243+'P2-C3'!N243+'P2-C4'!N228+'P2-C5'!N246+'P2-C6'!N246</f>
        <v>0</v>
      </c>
      <c r="O223" s="48">
        <f>+'P2-C1'!O243+'P2-C2'!O243+'P2-C3'!O243+'P2-C4'!O228+'P2-C5'!O246+'P2-C6'!O246</f>
        <v>0</v>
      </c>
      <c r="P223" s="48">
        <f>+'P2-C1'!P243+'P2-C2'!P243+'P2-C3'!P243+'P2-C4'!P228+'P2-C5'!P246+'P2-C6'!P246</f>
        <v>0</v>
      </c>
      <c r="Q223" s="48">
        <f>+'P2-C1'!Q243+'P2-C2'!Q243+'P2-C3'!Q243+'P2-C4'!Q228+'P2-C5'!Q246+'P2-C6'!Q246</f>
        <v>0</v>
      </c>
      <c r="R223" s="66">
        <f t="shared" si="5"/>
        <v>0</v>
      </c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  <c r="CF223" s="62"/>
      <c r="CG223" s="62"/>
      <c r="CH223" s="62"/>
      <c r="CI223" s="62"/>
      <c r="CJ223" s="62"/>
      <c r="CK223" s="62"/>
      <c r="CL223" s="62"/>
      <c r="CM223" s="62"/>
      <c r="CN223" s="62"/>
      <c r="CO223" s="62"/>
      <c r="CP223" s="62"/>
      <c r="CQ223" s="62"/>
      <c r="CR223" s="62"/>
      <c r="CS223" s="62"/>
      <c r="CT223" s="62"/>
      <c r="CU223" s="62"/>
      <c r="CV223" s="62"/>
      <c r="CW223" s="62"/>
      <c r="CX223" s="62"/>
      <c r="CY223" s="62"/>
      <c r="CZ223" s="62"/>
      <c r="DA223" s="62"/>
      <c r="DB223" s="62"/>
      <c r="DC223" s="62"/>
      <c r="DD223" s="62"/>
      <c r="DE223" s="62"/>
      <c r="DF223" s="62"/>
      <c r="DG223" s="62"/>
      <c r="DH223" s="62"/>
      <c r="DI223" s="62"/>
      <c r="DJ223" s="62"/>
      <c r="DK223" s="62"/>
      <c r="DL223" s="62"/>
      <c r="DM223" s="62"/>
      <c r="DN223" s="62"/>
      <c r="DO223" s="62"/>
      <c r="DP223" s="62"/>
      <c r="DQ223" s="62"/>
      <c r="DR223" s="62"/>
      <c r="DS223" s="62"/>
    </row>
    <row r="224" spans="1:123" s="49" customFormat="1" x14ac:dyDescent="0.25">
      <c r="A224" s="43">
        <v>3000</v>
      </c>
      <c r="B224" s="44"/>
      <c r="C224" s="45">
        <v>3591</v>
      </c>
      <c r="D224" s="46" t="s">
        <v>453</v>
      </c>
      <c r="E224" s="49" t="s">
        <v>981</v>
      </c>
      <c r="F224" s="48">
        <f>+'P2-C1'!F244+'P2-C2'!F244+'P2-C3'!F244+'P2-C4'!F229+'P2-C5'!F247+'P2-C6'!F247</f>
        <v>10400</v>
      </c>
      <c r="G224" s="48">
        <f>+'P2-C1'!G244+'P2-C2'!G244+'P2-C3'!G244+'P2-C4'!G229+'P2-C5'!G247+'P2-C6'!G247</f>
        <v>0</v>
      </c>
      <c r="H224" s="48">
        <f>+'P2-C1'!H244+'P2-C2'!H244+'P2-C3'!H244+'P2-C4'!H229+'P2-C5'!H247+'P2-C6'!H247</f>
        <v>0</v>
      </c>
      <c r="I224" s="48">
        <f>+'P2-C1'!I244+'P2-C2'!I244+'P2-C3'!I244+'P2-C4'!I229+'P2-C5'!I247+'P2-C6'!I247</f>
        <v>0</v>
      </c>
      <c r="J224" s="48">
        <f>+'P2-C1'!J244+'P2-C2'!J244+'P2-C3'!J244+'P2-C4'!J229+'P2-C5'!J247+'P2-C6'!J247</f>
        <v>0</v>
      </c>
      <c r="K224" s="48">
        <f>+'P2-C1'!K244+'P2-C2'!K244+'P2-C3'!K244+'P2-C4'!K229+'P2-C5'!K247+'P2-C6'!K247</f>
        <v>0</v>
      </c>
      <c r="L224" s="48">
        <f>+'P2-C1'!L244+'P2-C2'!L244+'P2-C3'!L244+'P2-C4'!L229+'P2-C5'!L247+'P2-C6'!L247</f>
        <v>0</v>
      </c>
      <c r="M224" s="48">
        <f>+'P2-C1'!M244+'P2-C2'!M244+'P2-C3'!M244+'P2-C4'!M229+'P2-C5'!M247+'P2-C6'!M247</f>
        <v>0</v>
      </c>
      <c r="N224" s="48">
        <f>+'P2-C1'!N244+'P2-C2'!N244+'P2-C3'!N244+'P2-C4'!N229+'P2-C5'!N247+'P2-C6'!N247</f>
        <v>0</v>
      </c>
      <c r="O224" s="48">
        <f>+'P2-C1'!O244+'P2-C2'!O244+'P2-C3'!O244+'P2-C4'!O229+'P2-C5'!O247+'P2-C6'!O247</f>
        <v>0</v>
      </c>
      <c r="P224" s="48">
        <f>+'P2-C1'!P244+'P2-C2'!P244+'P2-C3'!P244+'P2-C4'!P229+'P2-C5'!P247+'P2-C6'!P247</f>
        <v>0</v>
      </c>
      <c r="Q224" s="48">
        <f>+'P2-C1'!Q244+'P2-C2'!Q244+'P2-C3'!Q244+'P2-C4'!Q229+'P2-C5'!Q247+'P2-C6'!Q247</f>
        <v>0</v>
      </c>
      <c r="R224" s="66">
        <f t="shared" si="5"/>
        <v>10400</v>
      </c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2"/>
      <c r="CO224" s="62"/>
      <c r="CP224" s="62"/>
      <c r="CQ224" s="62"/>
      <c r="CR224" s="62"/>
      <c r="CS224" s="62"/>
      <c r="CT224" s="62"/>
      <c r="CU224" s="62"/>
      <c r="CV224" s="62"/>
      <c r="CW224" s="62"/>
      <c r="CX224" s="62"/>
      <c r="CY224" s="62"/>
      <c r="CZ224" s="62"/>
      <c r="DA224" s="62"/>
      <c r="DB224" s="62"/>
      <c r="DC224" s="62"/>
      <c r="DD224" s="62"/>
      <c r="DE224" s="62"/>
      <c r="DF224" s="62"/>
      <c r="DG224" s="62"/>
      <c r="DH224" s="62"/>
      <c r="DI224" s="62"/>
      <c r="DJ224" s="62"/>
      <c r="DK224" s="62"/>
      <c r="DL224" s="62"/>
      <c r="DM224" s="62"/>
      <c r="DN224" s="62"/>
      <c r="DO224" s="62"/>
      <c r="DP224" s="62"/>
      <c r="DQ224" s="62"/>
      <c r="DR224" s="62"/>
      <c r="DS224" s="62"/>
    </row>
    <row r="225" spans="1:123" s="49" customFormat="1" x14ac:dyDescent="0.25">
      <c r="A225" s="43">
        <v>3000</v>
      </c>
      <c r="B225" s="44"/>
      <c r="C225" s="45">
        <v>3592</v>
      </c>
      <c r="D225" s="46" t="s">
        <v>454</v>
      </c>
      <c r="E225" s="56" t="s">
        <v>229</v>
      </c>
      <c r="F225" s="48">
        <f>+'P2-C1'!F245+'P2-C2'!F245+'P2-C3'!F245+'P2-C4'!F230+'P2-C5'!F248+'P2-C6'!F248</f>
        <v>0</v>
      </c>
      <c r="G225" s="48">
        <f>+'P2-C1'!G245+'P2-C2'!G245+'P2-C3'!G245+'P2-C4'!G230+'P2-C5'!G248+'P2-C6'!G248</f>
        <v>0</v>
      </c>
      <c r="H225" s="48">
        <f>+'P2-C1'!H245+'P2-C2'!H245+'P2-C3'!H245+'P2-C4'!H230+'P2-C5'!H248+'P2-C6'!H248</f>
        <v>0</v>
      </c>
      <c r="I225" s="48">
        <f>+'P2-C1'!I245+'P2-C2'!I245+'P2-C3'!I245+'P2-C4'!I230+'P2-C5'!I248+'P2-C6'!I248</f>
        <v>0</v>
      </c>
      <c r="J225" s="48">
        <f>+'P2-C1'!J245+'P2-C2'!J245+'P2-C3'!J245+'P2-C4'!J230+'P2-C5'!J248+'P2-C6'!J248</f>
        <v>0</v>
      </c>
      <c r="K225" s="48">
        <f>+'P2-C1'!K245+'P2-C2'!K245+'P2-C3'!K245+'P2-C4'!K230+'P2-C5'!K248+'P2-C6'!K248</f>
        <v>0</v>
      </c>
      <c r="L225" s="48">
        <f>+'P2-C1'!L245+'P2-C2'!L245+'P2-C3'!L245+'P2-C4'!L230+'P2-C5'!L248+'P2-C6'!L248</f>
        <v>0</v>
      </c>
      <c r="M225" s="48">
        <f>+'P2-C1'!M245+'P2-C2'!M245+'P2-C3'!M245+'P2-C4'!M230+'P2-C5'!M248+'P2-C6'!M248</f>
        <v>0</v>
      </c>
      <c r="N225" s="48">
        <f>+'P2-C1'!N245+'P2-C2'!N245+'P2-C3'!N245+'P2-C4'!N230+'P2-C5'!N248+'P2-C6'!N248</f>
        <v>0</v>
      </c>
      <c r="O225" s="48">
        <f>+'P2-C1'!O245+'P2-C2'!O245+'P2-C3'!O245+'P2-C4'!O230+'P2-C5'!O248+'P2-C6'!O248</f>
        <v>0</v>
      </c>
      <c r="P225" s="48">
        <f>+'P2-C1'!P245+'P2-C2'!P245+'P2-C3'!P245+'P2-C4'!P230+'P2-C5'!P248+'P2-C6'!P248</f>
        <v>0</v>
      </c>
      <c r="Q225" s="48">
        <f>+'P2-C1'!Q245+'P2-C2'!Q245+'P2-C3'!Q245+'P2-C4'!Q230+'P2-C5'!Q248+'P2-C6'!Q248</f>
        <v>0</v>
      </c>
      <c r="R225" s="66">
        <f t="shared" si="5"/>
        <v>0</v>
      </c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2"/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2"/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2"/>
      <c r="DM225" s="62"/>
      <c r="DN225" s="62"/>
      <c r="DO225" s="62"/>
      <c r="DP225" s="62"/>
      <c r="DQ225" s="62"/>
      <c r="DR225" s="62"/>
      <c r="DS225" s="62"/>
    </row>
    <row r="226" spans="1:123" s="49" customFormat="1" x14ac:dyDescent="0.25">
      <c r="A226" s="43">
        <v>3000</v>
      </c>
      <c r="B226" s="44"/>
      <c r="C226" s="45">
        <v>3611</v>
      </c>
      <c r="D226" s="46" t="s">
        <v>455</v>
      </c>
      <c r="E226" s="56" t="s">
        <v>229</v>
      </c>
      <c r="F226" s="48">
        <f>+'P2-C1'!F246+'P2-C2'!F246+'P2-C3'!F246+'P2-C4'!F231+'P2-C5'!F249+'P2-C6'!F249</f>
        <v>0</v>
      </c>
      <c r="G226" s="48">
        <f>+'P2-C1'!G246+'P2-C2'!G246+'P2-C3'!G246+'P2-C4'!G231+'P2-C5'!G249+'P2-C6'!G249</f>
        <v>0</v>
      </c>
      <c r="H226" s="48">
        <f>+'P2-C1'!H246+'P2-C2'!H246+'P2-C3'!H246+'P2-C4'!H231+'P2-C5'!H249+'P2-C6'!H249</f>
        <v>0</v>
      </c>
      <c r="I226" s="48">
        <f>+'P2-C1'!I246+'P2-C2'!I246+'P2-C3'!I246+'P2-C4'!I231+'P2-C5'!I249+'P2-C6'!I249</f>
        <v>0</v>
      </c>
      <c r="J226" s="48">
        <f>+'P2-C1'!J246+'P2-C2'!J246+'P2-C3'!J246+'P2-C4'!J231+'P2-C5'!J249+'P2-C6'!J249</f>
        <v>0</v>
      </c>
      <c r="K226" s="48">
        <f>+'P2-C1'!K246+'P2-C2'!K246+'P2-C3'!K246+'P2-C4'!K231+'P2-C5'!K249+'P2-C6'!K249</f>
        <v>0</v>
      </c>
      <c r="L226" s="48">
        <f>+'P2-C1'!L246+'P2-C2'!L246+'P2-C3'!L246+'P2-C4'!L231+'P2-C5'!L249+'P2-C6'!L249</f>
        <v>0</v>
      </c>
      <c r="M226" s="48">
        <f>+'P2-C1'!M246+'P2-C2'!M246+'P2-C3'!M246+'P2-C4'!M231+'P2-C5'!M249+'P2-C6'!M249</f>
        <v>0</v>
      </c>
      <c r="N226" s="48">
        <f>+'P2-C1'!N246+'P2-C2'!N246+'P2-C3'!N246+'P2-C4'!N231+'P2-C5'!N249+'P2-C6'!N249</f>
        <v>0</v>
      </c>
      <c r="O226" s="48">
        <f>+'P2-C1'!O246+'P2-C2'!O246+'P2-C3'!O246+'P2-C4'!O231+'P2-C5'!O249+'P2-C6'!O249</f>
        <v>0</v>
      </c>
      <c r="P226" s="48">
        <f>+'P2-C1'!P246+'P2-C2'!P246+'P2-C3'!P246+'P2-C4'!P231+'P2-C5'!P249+'P2-C6'!P249</f>
        <v>0</v>
      </c>
      <c r="Q226" s="48">
        <f>+'P2-C1'!Q246+'P2-C2'!Q246+'P2-C3'!Q246+'P2-C4'!Q231+'P2-C5'!Q249+'P2-C6'!Q249</f>
        <v>0</v>
      </c>
      <c r="R226" s="66">
        <f t="shared" si="5"/>
        <v>0</v>
      </c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  <c r="CF226" s="62"/>
      <c r="CG226" s="62"/>
      <c r="CH226" s="62"/>
      <c r="CI226" s="62"/>
      <c r="CJ226" s="62"/>
      <c r="CK226" s="62"/>
      <c r="CL226" s="62"/>
      <c r="CM226" s="62"/>
      <c r="CN226" s="62"/>
      <c r="CO226" s="62"/>
      <c r="CP226" s="62"/>
      <c r="CQ226" s="62"/>
      <c r="CR226" s="62"/>
      <c r="CS226" s="62"/>
      <c r="CT226" s="62"/>
      <c r="CU226" s="62"/>
      <c r="CV226" s="62"/>
      <c r="CW226" s="62"/>
      <c r="CX226" s="62"/>
      <c r="CY226" s="62"/>
      <c r="CZ226" s="62"/>
      <c r="DA226" s="62"/>
      <c r="DB226" s="62"/>
      <c r="DC226" s="62"/>
      <c r="DD226" s="62"/>
      <c r="DE226" s="62"/>
      <c r="DF226" s="62"/>
      <c r="DG226" s="62"/>
      <c r="DH226" s="62"/>
      <c r="DI226" s="62"/>
      <c r="DJ226" s="62"/>
      <c r="DK226" s="62"/>
      <c r="DL226" s="62"/>
      <c r="DM226" s="62"/>
      <c r="DN226" s="62"/>
      <c r="DO226" s="62"/>
      <c r="DP226" s="62"/>
      <c r="DQ226" s="62"/>
      <c r="DR226" s="62"/>
      <c r="DS226" s="62"/>
    </row>
    <row r="227" spans="1:123" s="49" customFormat="1" x14ac:dyDescent="0.25">
      <c r="A227" s="43">
        <v>3000</v>
      </c>
      <c r="B227" s="44"/>
      <c r="C227" s="45">
        <v>3612</v>
      </c>
      <c r="D227" s="46" t="s">
        <v>456</v>
      </c>
      <c r="E227" s="56" t="s">
        <v>229</v>
      </c>
      <c r="F227" s="48">
        <f>+'P2-C1'!F247+'P2-C2'!F247+'P2-C3'!F247+'P2-C4'!F232+'P2-C5'!F250+'P2-C6'!F250</f>
        <v>0</v>
      </c>
      <c r="G227" s="48">
        <f>+'P2-C1'!G247+'P2-C2'!G247+'P2-C3'!G247+'P2-C4'!G232+'P2-C5'!G250+'P2-C6'!G250</f>
        <v>0</v>
      </c>
      <c r="H227" s="48">
        <f>+'P2-C1'!H247+'P2-C2'!H247+'P2-C3'!H247+'P2-C4'!H232+'P2-C5'!H250+'P2-C6'!H250</f>
        <v>0</v>
      </c>
      <c r="I227" s="48">
        <f>+'P2-C1'!I247+'P2-C2'!I247+'P2-C3'!I247+'P2-C4'!I232+'P2-C5'!I250+'P2-C6'!I250</f>
        <v>0</v>
      </c>
      <c r="J227" s="48">
        <f>+'P2-C1'!J247+'P2-C2'!J247+'P2-C3'!J247+'P2-C4'!J232+'P2-C5'!J250+'P2-C6'!J250</f>
        <v>0</v>
      </c>
      <c r="K227" s="48">
        <f>+'P2-C1'!K247+'P2-C2'!K247+'P2-C3'!K247+'P2-C4'!K232+'P2-C5'!K250+'P2-C6'!K250</f>
        <v>0</v>
      </c>
      <c r="L227" s="48">
        <f>+'P2-C1'!L247+'P2-C2'!L247+'P2-C3'!L247+'P2-C4'!L232+'P2-C5'!L250+'P2-C6'!L250</f>
        <v>0</v>
      </c>
      <c r="M227" s="48">
        <f>+'P2-C1'!M247+'P2-C2'!M247+'P2-C3'!M247+'P2-C4'!M232+'P2-C5'!M250+'P2-C6'!M250</f>
        <v>0</v>
      </c>
      <c r="N227" s="48">
        <f>+'P2-C1'!N247+'P2-C2'!N247+'P2-C3'!N247+'P2-C4'!N232+'P2-C5'!N250+'P2-C6'!N250</f>
        <v>0</v>
      </c>
      <c r="O227" s="48">
        <f>+'P2-C1'!O247+'P2-C2'!O247+'P2-C3'!O247+'P2-C4'!O232+'P2-C5'!O250+'P2-C6'!O250</f>
        <v>0</v>
      </c>
      <c r="P227" s="48">
        <f>+'P2-C1'!P247+'P2-C2'!P247+'P2-C3'!P247+'P2-C4'!P232+'P2-C5'!P250+'P2-C6'!P250</f>
        <v>0</v>
      </c>
      <c r="Q227" s="48">
        <f>+'P2-C1'!Q247+'P2-C2'!Q247+'P2-C3'!Q247+'P2-C4'!Q232+'P2-C5'!Q250+'P2-C6'!Q250</f>
        <v>0</v>
      </c>
      <c r="R227" s="66">
        <f t="shared" si="5"/>
        <v>0</v>
      </c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2"/>
      <c r="CG227" s="62"/>
      <c r="CH227" s="62"/>
      <c r="CI227" s="62"/>
      <c r="CJ227" s="62"/>
      <c r="CK227" s="62"/>
      <c r="CL227" s="62"/>
      <c r="CM227" s="62"/>
      <c r="CN227" s="62"/>
      <c r="CO227" s="62"/>
      <c r="CP227" s="62"/>
      <c r="CQ227" s="62"/>
      <c r="CR227" s="62"/>
      <c r="CS227" s="62"/>
      <c r="CT227" s="62"/>
      <c r="CU227" s="62"/>
      <c r="CV227" s="62"/>
      <c r="CW227" s="62"/>
      <c r="CX227" s="62"/>
      <c r="CY227" s="62"/>
      <c r="CZ227" s="62"/>
      <c r="DA227" s="62"/>
      <c r="DB227" s="62"/>
      <c r="DC227" s="62"/>
      <c r="DD227" s="62"/>
      <c r="DE227" s="62"/>
      <c r="DF227" s="62"/>
      <c r="DG227" s="62"/>
      <c r="DH227" s="62"/>
      <c r="DI227" s="62"/>
      <c r="DJ227" s="62"/>
      <c r="DK227" s="62"/>
      <c r="DL227" s="62"/>
      <c r="DM227" s="62"/>
      <c r="DN227" s="62"/>
      <c r="DO227" s="62"/>
      <c r="DP227" s="62"/>
      <c r="DQ227" s="62"/>
      <c r="DR227" s="62"/>
      <c r="DS227" s="62"/>
    </row>
    <row r="228" spans="1:123" s="49" customFormat="1" x14ac:dyDescent="0.25">
      <c r="A228" s="43">
        <v>3000</v>
      </c>
      <c r="B228" s="44"/>
      <c r="C228" s="45">
        <v>3613</v>
      </c>
      <c r="D228" s="46" t="s">
        <v>457</v>
      </c>
      <c r="E228" s="56" t="s">
        <v>229</v>
      </c>
      <c r="F228" s="48">
        <f>+'P2-C1'!F248+'P2-C2'!F248+'P2-C3'!F248+'P2-C4'!F233+'P2-C5'!F251+'P2-C6'!F251</f>
        <v>0</v>
      </c>
      <c r="G228" s="48">
        <f>+'P2-C1'!G248+'P2-C2'!G248+'P2-C3'!G248+'P2-C4'!G233+'P2-C5'!G251+'P2-C6'!G251</f>
        <v>0</v>
      </c>
      <c r="H228" s="48">
        <f>+'P2-C1'!H248+'P2-C2'!H248+'P2-C3'!H248+'P2-C4'!H233+'P2-C5'!H251+'P2-C6'!H251</f>
        <v>0</v>
      </c>
      <c r="I228" s="48">
        <f>+'P2-C1'!I248+'P2-C2'!I248+'P2-C3'!I248+'P2-C4'!I233+'P2-C5'!I251+'P2-C6'!I251</f>
        <v>0</v>
      </c>
      <c r="J228" s="48">
        <f>+'P2-C1'!J248+'P2-C2'!J248+'P2-C3'!J248+'P2-C4'!J233+'P2-C5'!J251+'P2-C6'!J251</f>
        <v>0</v>
      </c>
      <c r="K228" s="48">
        <f>+'P2-C1'!K248+'P2-C2'!K248+'P2-C3'!K248+'P2-C4'!K233+'P2-C5'!K251+'P2-C6'!K251</f>
        <v>0</v>
      </c>
      <c r="L228" s="48">
        <f>+'P2-C1'!L248+'P2-C2'!L248+'P2-C3'!L248+'P2-C4'!L233+'P2-C5'!L251+'P2-C6'!L251</f>
        <v>0</v>
      </c>
      <c r="M228" s="48">
        <f>+'P2-C1'!M248+'P2-C2'!M248+'P2-C3'!M248+'P2-C4'!M233+'P2-C5'!M251+'P2-C6'!M251</f>
        <v>0</v>
      </c>
      <c r="N228" s="48">
        <f>+'P2-C1'!N248+'P2-C2'!N248+'P2-C3'!N248+'P2-C4'!N233+'P2-C5'!N251+'P2-C6'!N251</f>
        <v>0</v>
      </c>
      <c r="O228" s="48">
        <f>+'P2-C1'!O248+'P2-C2'!O248+'P2-C3'!O248+'P2-C4'!O233+'P2-C5'!O251+'P2-C6'!O251</f>
        <v>0</v>
      </c>
      <c r="P228" s="48">
        <f>+'P2-C1'!P248+'P2-C2'!P248+'P2-C3'!P248+'P2-C4'!P233+'P2-C5'!P251+'P2-C6'!P251</f>
        <v>0</v>
      </c>
      <c r="Q228" s="48">
        <f>+'P2-C1'!Q248+'P2-C2'!Q248+'P2-C3'!Q248+'P2-C4'!Q233+'P2-C5'!Q251+'P2-C6'!Q251</f>
        <v>0</v>
      </c>
      <c r="R228" s="66">
        <f t="shared" si="5"/>
        <v>0</v>
      </c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  <c r="CF228" s="62"/>
      <c r="CG228" s="62"/>
      <c r="CH228" s="62"/>
      <c r="CI228" s="62"/>
      <c r="CJ228" s="62"/>
      <c r="CK228" s="62"/>
      <c r="CL228" s="62"/>
      <c r="CM228" s="62"/>
      <c r="CN228" s="62"/>
      <c r="CO228" s="62"/>
      <c r="CP228" s="62"/>
      <c r="CQ228" s="62"/>
      <c r="CR228" s="62"/>
      <c r="CS228" s="62"/>
      <c r="CT228" s="62"/>
      <c r="CU228" s="62"/>
      <c r="CV228" s="62"/>
      <c r="CW228" s="62"/>
      <c r="CX228" s="62"/>
      <c r="CY228" s="62"/>
      <c r="CZ228" s="62"/>
      <c r="DA228" s="62"/>
      <c r="DB228" s="62"/>
      <c r="DC228" s="62"/>
      <c r="DD228" s="62"/>
      <c r="DE228" s="62"/>
      <c r="DF228" s="62"/>
      <c r="DG228" s="62"/>
      <c r="DH228" s="62"/>
      <c r="DI228" s="62"/>
      <c r="DJ228" s="62"/>
      <c r="DK228" s="62"/>
      <c r="DL228" s="62"/>
      <c r="DM228" s="62"/>
      <c r="DN228" s="62"/>
      <c r="DO228" s="62"/>
      <c r="DP228" s="62"/>
      <c r="DQ228" s="62"/>
      <c r="DR228" s="62"/>
      <c r="DS228" s="62"/>
    </row>
    <row r="229" spans="1:123" s="49" customFormat="1" x14ac:dyDescent="0.25">
      <c r="A229" s="43">
        <v>3000</v>
      </c>
      <c r="B229" s="44"/>
      <c r="C229" s="45">
        <v>3621</v>
      </c>
      <c r="D229" s="46" t="s">
        <v>458</v>
      </c>
      <c r="E229" s="56" t="s">
        <v>229</v>
      </c>
      <c r="F229" s="48">
        <f>+'P2-C1'!F249+'P2-C2'!F249+'P2-C3'!F249+'P2-C4'!F234+'P2-C5'!F252+'P2-C6'!F252</f>
        <v>0</v>
      </c>
      <c r="G229" s="48">
        <f>+'P2-C1'!G249+'P2-C2'!G249+'P2-C3'!G249+'P2-C4'!G234+'P2-C5'!G252+'P2-C6'!G252</f>
        <v>0</v>
      </c>
      <c r="H229" s="48">
        <f>+'P2-C1'!H249+'P2-C2'!H249+'P2-C3'!H249+'P2-C4'!H234+'P2-C5'!H252+'P2-C6'!H252</f>
        <v>0</v>
      </c>
      <c r="I229" s="48">
        <f>+'P2-C1'!I249+'P2-C2'!I249+'P2-C3'!I249+'P2-C4'!I234+'P2-C5'!I252+'P2-C6'!I252</f>
        <v>0</v>
      </c>
      <c r="J229" s="48">
        <f>+'P2-C1'!J249+'P2-C2'!J249+'P2-C3'!J249+'P2-C4'!J234+'P2-C5'!J252+'P2-C6'!J252</f>
        <v>0</v>
      </c>
      <c r="K229" s="48">
        <f>+'P2-C1'!K249+'P2-C2'!K249+'P2-C3'!K249+'P2-C4'!K234+'P2-C5'!K252+'P2-C6'!K252</f>
        <v>0</v>
      </c>
      <c r="L229" s="48">
        <f>+'P2-C1'!L249+'P2-C2'!L249+'P2-C3'!L249+'P2-C4'!L234+'P2-C5'!L252+'P2-C6'!L252</f>
        <v>0</v>
      </c>
      <c r="M229" s="48">
        <f>+'P2-C1'!M249+'P2-C2'!M249+'P2-C3'!M249+'P2-C4'!M234+'P2-C5'!M252+'P2-C6'!M252</f>
        <v>0</v>
      </c>
      <c r="N229" s="48">
        <f>+'P2-C1'!N249+'P2-C2'!N249+'P2-C3'!N249+'P2-C4'!N234+'P2-C5'!N252+'P2-C6'!N252</f>
        <v>0</v>
      </c>
      <c r="O229" s="48">
        <f>+'P2-C1'!O249+'P2-C2'!O249+'P2-C3'!O249+'P2-C4'!O234+'P2-C5'!O252+'P2-C6'!O252</f>
        <v>0</v>
      </c>
      <c r="P229" s="48">
        <f>+'P2-C1'!P249+'P2-C2'!P249+'P2-C3'!P249+'P2-C4'!P234+'P2-C5'!P252+'P2-C6'!P252</f>
        <v>0</v>
      </c>
      <c r="Q229" s="48">
        <f>+'P2-C1'!Q249+'P2-C2'!Q249+'P2-C3'!Q249+'P2-C4'!Q234+'P2-C5'!Q252+'P2-C6'!Q252</f>
        <v>0</v>
      </c>
      <c r="R229" s="66">
        <f t="shared" si="5"/>
        <v>0</v>
      </c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  <c r="CF229" s="62"/>
      <c r="CG229" s="62"/>
      <c r="CH229" s="62"/>
      <c r="CI229" s="62"/>
      <c r="CJ229" s="62"/>
      <c r="CK229" s="62"/>
      <c r="CL229" s="62"/>
      <c r="CM229" s="62"/>
      <c r="CN229" s="62"/>
      <c r="CO229" s="62"/>
      <c r="CP229" s="62"/>
      <c r="CQ229" s="62"/>
      <c r="CR229" s="62"/>
      <c r="CS229" s="62"/>
      <c r="CT229" s="62"/>
      <c r="CU229" s="62"/>
      <c r="CV229" s="62"/>
      <c r="CW229" s="62"/>
      <c r="CX229" s="62"/>
      <c r="CY229" s="62"/>
      <c r="CZ229" s="62"/>
      <c r="DA229" s="62"/>
      <c r="DB229" s="62"/>
      <c r="DC229" s="62"/>
      <c r="DD229" s="62"/>
      <c r="DE229" s="62"/>
      <c r="DF229" s="62"/>
      <c r="DG229" s="62"/>
      <c r="DH229" s="62"/>
      <c r="DI229" s="62"/>
      <c r="DJ229" s="62"/>
      <c r="DK229" s="62"/>
      <c r="DL229" s="62"/>
      <c r="DM229" s="62"/>
      <c r="DN229" s="62"/>
      <c r="DO229" s="62"/>
      <c r="DP229" s="62"/>
      <c r="DQ229" s="62"/>
      <c r="DR229" s="62"/>
      <c r="DS229" s="62"/>
    </row>
    <row r="230" spans="1:123" s="49" customFormat="1" x14ac:dyDescent="0.25">
      <c r="A230" s="43">
        <v>3000</v>
      </c>
      <c r="B230" s="44"/>
      <c r="C230" s="45">
        <v>3631</v>
      </c>
      <c r="D230" s="46" t="s">
        <v>459</v>
      </c>
      <c r="E230" s="56" t="s">
        <v>229</v>
      </c>
      <c r="F230" s="48">
        <f>+'P2-C1'!F250+'P2-C2'!F250+'P2-C3'!F250+'P2-C4'!F235+'P2-C5'!F253+'P2-C6'!F253</f>
        <v>0</v>
      </c>
      <c r="G230" s="48">
        <f>+'P2-C1'!G250+'P2-C2'!G250+'P2-C3'!G250+'P2-C4'!G235+'P2-C5'!G253+'P2-C6'!G253</f>
        <v>0</v>
      </c>
      <c r="H230" s="48">
        <f>+'P2-C1'!H250+'P2-C2'!H250+'P2-C3'!H250+'P2-C4'!H235+'P2-C5'!H253+'P2-C6'!H253</f>
        <v>0</v>
      </c>
      <c r="I230" s="48">
        <f>+'P2-C1'!I250+'P2-C2'!I250+'P2-C3'!I250+'P2-C4'!I235+'P2-C5'!I253+'P2-C6'!I253</f>
        <v>0</v>
      </c>
      <c r="J230" s="48">
        <f>+'P2-C1'!J250+'P2-C2'!J250+'P2-C3'!J250+'P2-C4'!J235+'P2-C5'!J253+'P2-C6'!J253</f>
        <v>0</v>
      </c>
      <c r="K230" s="48">
        <f>+'P2-C1'!K250+'P2-C2'!K250+'P2-C3'!K250+'P2-C4'!K235+'P2-C5'!K253+'P2-C6'!K253</f>
        <v>0</v>
      </c>
      <c r="L230" s="48">
        <f>+'P2-C1'!L250+'P2-C2'!L250+'P2-C3'!L250+'P2-C4'!L235+'P2-C5'!L253+'P2-C6'!L253</f>
        <v>0</v>
      </c>
      <c r="M230" s="48">
        <f>+'P2-C1'!M250+'P2-C2'!M250+'P2-C3'!M250+'P2-C4'!M235+'P2-C5'!M253+'P2-C6'!M253</f>
        <v>0</v>
      </c>
      <c r="N230" s="48">
        <f>+'P2-C1'!N250+'P2-C2'!N250+'P2-C3'!N250+'P2-C4'!N235+'P2-C5'!N253+'P2-C6'!N253</f>
        <v>0</v>
      </c>
      <c r="O230" s="48">
        <f>+'P2-C1'!O250+'P2-C2'!O250+'P2-C3'!O250+'P2-C4'!O235+'P2-C5'!O253+'P2-C6'!O253</f>
        <v>0</v>
      </c>
      <c r="P230" s="48">
        <f>+'P2-C1'!P250+'P2-C2'!P250+'P2-C3'!P250+'P2-C4'!P235+'P2-C5'!P253+'P2-C6'!P253</f>
        <v>0</v>
      </c>
      <c r="Q230" s="48">
        <f>+'P2-C1'!Q250+'P2-C2'!Q250+'P2-C3'!Q250+'P2-C4'!Q235+'P2-C5'!Q253+'P2-C6'!Q253</f>
        <v>0</v>
      </c>
      <c r="R230" s="66">
        <f t="shared" si="5"/>
        <v>0</v>
      </c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62"/>
      <c r="CE230" s="62"/>
      <c r="CF230" s="62"/>
      <c r="CG230" s="62"/>
      <c r="CH230" s="62"/>
      <c r="CI230" s="62"/>
      <c r="CJ230" s="62"/>
      <c r="CK230" s="62"/>
      <c r="CL230" s="62"/>
      <c r="CM230" s="62"/>
      <c r="CN230" s="62"/>
      <c r="CO230" s="62"/>
      <c r="CP230" s="62"/>
      <c r="CQ230" s="62"/>
      <c r="CR230" s="62"/>
      <c r="CS230" s="62"/>
      <c r="CT230" s="62"/>
      <c r="CU230" s="62"/>
      <c r="CV230" s="62"/>
      <c r="CW230" s="62"/>
      <c r="CX230" s="62"/>
      <c r="CY230" s="62"/>
      <c r="CZ230" s="62"/>
      <c r="DA230" s="62"/>
      <c r="DB230" s="62"/>
      <c r="DC230" s="62"/>
      <c r="DD230" s="62"/>
      <c r="DE230" s="62"/>
      <c r="DF230" s="62"/>
      <c r="DG230" s="62"/>
      <c r="DH230" s="62"/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</row>
    <row r="231" spans="1:123" s="49" customFormat="1" x14ac:dyDescent="0.25">
      <c r="A231" s="43">
        <v>3000</v>
      </c>
      <c r="B231" s="44"/>
      <c r="C231" s="45">
        <v>3641</v>
      </c>
      <c r="D231" s="46" t="s">
        <v>460</v>
      </c>
      <c r="E231" s="56" t="s">
        <v>229</v>
      </c>
      <c r="F231" s="48">
        <f>+'P2-C1'!F251+'P2-C2'!F251+'P2-C3'!F251+'P2-C4'!F236+'P2-C5'!F254+'P2-C6'!F254</f>
        <v>0</v>
      </c>
      <c r="G231" s="48">
        <f>+'P2-C1'!G251+'P2-C2'!G251+'P2-C3'!G251+'P2-C4'!G236+'P2-C5'!G254+'P2-C6'!G254</f>
        <v>0</v>
      </c>
      <c r="H231" s="48">
        <f>+'P2-C1'!H251+'P2-C2'!H251+'P2-C3'!H251+'P2-C4'!H236+'P2-C5'!H254+'P2-C6'!H254</f>
        <v>0</v>
      </c>
      <c r="I231" s="48">
        <f>+'P2-C1'!I251+'P2-C2'!I251+'P2-C3'!I251+'P2-C4'!I236+'P2-C5'!I254+'P2-C6'!I254</f>
        <v>0</v>
      </c>
      <c r="J231" s="48">
        <f>+'P2-C1'!J251+'P2-C2'!J251+'P2-C3'!J251+'P2-C4'!J236+'P2-C5'!J254+'P2-C6'!J254</f>
        <v>0</v>
      </c>
      <c r="K231" s="48">
        <f>+'P2-C1'!K251+'P2-C2'!K251+'P2-C3'!K251+'P2-C4'!K236+'P2-C5'!K254+'P2-C6'!K254</f>
        <v>0</v>
      </c>
      <c r="L231" s="48">
        <f>+'P2-C1'!L251+'P2-C2'!L251+'P2-C3'!L251+'P2-C4'!L236+'P2-C5'!L254+'P2-C6'!L254</f>
        <v>0</v>
      </c>
      <c r="M231" s="48">
        <f>+'P2-C1'!M251+'P2-C2'!M251+'P2-C3'!M251+'P2-C4'!M236+'P2-C5'!M254+'P2-C6'!M254</f>
        <v>0</v>
      </c>
      <c r="N231" s="48">
        <f>+'P2-C1'!N251+'P2-C2'!N251+'P2-C3'!N251+'P2-C4'!N236+'P2-C5'!N254+'P2-C6'!N254</f>
        <v>0</v>
      </c>
      <c r="O231" s="48">
        <f>+'P2-C1'!O251+'P2-C2'!O251+'P2-C3'!O251+'P2-C4'!O236+'P2-C5'!O254+'P2-C6'!O254</f>
        <v>0</v>
      </c>
      <c r="P231" s="48">
        <f>+'P2-C1'!P251+'P2-C2'!P251+'P2-C3'!P251+'P2-C4'!P236+'P2-C5'!P254+'P2-C6'!P254</f>
        <v>0</v>
      </c>
      <c r="Q231" s="48">
        <f>+'P2-C1'!Q251+'P2-C2'!Q251+'P2-C3'!Q251+'P2-C4'!Q236+'P2-C5'!Q254+'P2-C6'!Q254</f>
        <v>0</v>
      </c>
      <c r="R231" s="66">
        <f t="shared" si="5"/>
        <v>0</v>
      </c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  <c r="CF231" s="62"/>
      <c r="CG231" s="62"/>
      <c r="CH231" s="62"/>
      <c r="CI231" s="62"/>
      <c r="CJ231" s="62"/>
      <c r="CK231" s="62"/>
      <c r="CL231" s="62"/>
      <c r="CM231" s="62"/>
      <c r="CN231" s="62"/>
      <c r="CO231" s="62"/>
      <c r="CP231" s="62"/>
      <c r="CQ231" s="62"/>
      <c r="CR231" s="62"/>
      <c r="CS231" s="62"/>
      <c r="CT231" s="62"/>
      <c r="CU231" s="62"/>
      <c r="CV231" s="62"/>
      <c r="CW231" s="62"/>
      <c r="CX231" s="62"/>
      <c r="CY231" s="62"/>
      <c r="CZ231" s="62"/>
      <c r="DA231" s="62"/>
      <c r="DB231" s="62"/>
      <c r="DC231" s="62"/>
      <c r="DD231" s="62"/>
      <c r="DE231" s="62"/>
      <c r="DF231" s="62"/>
      <c r="DG231" s="62"/>
      <c r="DH231" s="62"/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</row>
    <row r="232" spans="1:123" s="49" customFormat="1" x14ac:dyDescent="0.25">
      <c r="A232" s="43">
        <v>3000</v>
      </c>
      <c r="B232" s="44"/>
      <c r="C232" s="45">
        <v>3651</v>
      </c>
      <c r="D232" s="46" t="s">
        <v>461</v>
      </c>
      <c r="E232" s="56" t="s">
        <v>229</v>
      </c>
      <c r="F232" s="48">
        <f>+'P2-C1'!F252+'P2-C2'!F252+'P2-C3'!F252+'P2-C4'!F237+'P2-C5'!F255+'P2-C6'!F255</f>
        <v>0</v>
      </c>
      <c r="G232" s="48">
        <f>+'P2-C1'!G252+'P2-C2'!G252+'P2-C3'!G252+'P2-C4'!G237+'P2-C5'!G255+'P2-C6'!G255</f>
        <v>0</v>
      </c>
      <c r="H232" s="48">
        <f>+'P2-C1'!H252+'P2-C2'!H252+'P2-C3'!H252+'P2-C4'!H237+'P2-C5'!H255+'P2-C6'!H255</f>
        <v>0</v>
      </c>
      <c r="I232" s="48">
        <f>+'P2-C1'!I252+'P2-C2'!I252+'P2-C3'!I252+'P2-C4'!I237+'P2-C5'!I255+'P2-C6'!I255</f>
        <v>0</v>
      </c>
      <c r="J232" s="48">
        <f>+'P2-C1'!J252+'P2-C2'!J252+'P2-C3'!J252+'P2-C4'!J237+'P2-C5'!J255+'P2-C6'!J255</f>
        <v>0</v>
      </c>
      <c r="K232" s="48">
        <f>+'P2-C1'!K252+'P2-C2'!K252+'P2-C3'!K252+'P2-C4'!K237+'P2-C5'!K255+'P2-C6'!K255</f>
        <v>0</v>
      </c>
      <c r="L232" s="48">
        <f>+'P2-C1'!L252+'P2-C2'!L252+'P2-C3'!L252+'P2-C4'!L237+'P2-C5'!L255+'P2-C6'!L255</f>
        <v>0</v>
      </c>
      <c r="M232" s="48">
        <f>+'P2-C1'!M252+'P2-C2'!M252+'P2-C3'!M252+'P2-C4'!M237+'P2-C5'!M255+'P2-C6'!M255</f>
        <v>0</v>
      </c>
      <c r="N232" s="48">
        <f>+'P2-C1'!N252+'P2-C2'!N252+'P2-C3'!N252+'P2-C4'!N237+'P2-C5'!N255+'P2-C6'!N255</f>
        <v>0</v>
      </c>
      <c r="O232" s="48">
        <f>+'P2-C1'!O252+'P2-C2'!O252+'P2-C3'!O252+'P2-C4'!O237+'P2-C5'!O255+'P2-C6'!O255</f>
        <v>0</v>
      </c>
      <c r="P232" s="48">
        <f>+'P2-C1'!P252+'P2-C2'!P252+'P2-C3'!P252+'P2-C4'!P237+'P2-C5'!P255+'P2-C6'!P255</f>
        <v>0</v>
      </c>
      <c r="Q232" s="48">
        <f>+'P2-C1'!Q252+'P2-C2'!Q252+'P2-C3'!Q252+'P2-C4'!Q237+'P2-C5'!Q255+'P2-C6'!Q255</f>
        <v>0</v>
      </c>
      <c r="R232" s="66">
        <f t="shared" si="5"/>
        <v>0</v>
      </c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62"/>
      <c r="CE232" s="62"/>
      <c r="CF232" s="62"/>
      <c r="CG232" s="62"/>
      <c r="CH232" s="62"/>
      <c r="CI232" s="62"/>
      <c r="CJ232" s="62"/>
      <c r="CK232" s="62"/>
      <c r="CL232" s="62"/>
      <c r="CM232" s="62"/>
      <c r="CN232" s="62"/>
      <c r="CO232" s="62"/>
      <c r="CP232" s="62"/>
      <c r="CQ232" s="62"/>
      <c r="CR232" s="62"/>
      <c r="CS232" s="62"/>
      <c r="CT232" s="62"/>
      <c r="CU232" s="62"/>
      <c r="CV232" s="62"/>
      <c r="CW232" s="62"/>
      <c r="CX232" s="62"/>
      <c r="CY232" s="62"/>
      <c r="CZ232" s="62"/>
      <c r="DA232" s="62"/>
      <c r="DB232" s="62"/>
      <c r="DC232" s="62"/>
      <c r="DD232" s="62"/>
      <c r="DE232" s="62"/>
      <c r="DF232" s="62"/>
      <c r="DG232" s="62"/>
      <c r="DH232" s="62"/>
      <c r="DI232" s="62"/>
      <c r="DJ232" s="62"/>
      <c r="DK232" s="62"/>
      <c r="DL232" s="62"/>
      <c r="DM232" s="62"/>
      <c r="DN232" s="62"/>
      <c r="DO232" s="62"/>
      <c r="DP232" s="62"/>
      <c r="DQ232" s="62"/>
      <c r="DR232" s="62"/>
      <c r="DS232" s="62"/>
    </row>
    <row r="233" spans="1:123" s="49" customFormat="1" x14ac:dyDescent="0.25">
      <c r="A233" s="43">
        <v>3000</v>
      </c>
      <c r="B233" s="44"/>
      <c r="C233" s="45">
        <v>3661</v>
      </c>
      <c r="D233" s="46" t="s">
        <v>462</v>
      </c>
      <c r="E233" s="56" t="s">
        <v>229</v>
      </c>
      <c r="F233" s="48">
        <f>+'P2-C1'!F253+'P2-C2'!F253+'P2-C3'!F253+'P2-C4'!F238+'P2-C5'!F256+'P2-C6'!F256</f>
        <v>0</v>
      </c>
      <c r="G233" s="48">
        <f>+'P2-C1'!G253+'P2-C2'!G253+'P2-C3'!G253+'P2-C4'!G238+'P2-C5'!G256+'P2-C6'!G256</f>
        <v>0</v>
      </c>
      <c r="H233" s="48">
        <f>+'P2-C1'!H253+'P2-C2'!H253+'P2-C3'!H253+'P2-C4'!H238+'P2-C5'!H256+'P2-C6'!H256</f>
        <v>0</v>
      </c>
      <c r="I233" s="48">
        <f>+'P2-C1'!I253+'P2-C2'!I253+'P2-C3'!I253+'P2-C4'!I238+'P2-C5'!I256+'P2-C6'!I256</f>
        <v>0</v>
      </c>
      <c r="J233" s="48">
        <f>+'P2-C1'!J253+'P2-C2'!J253+'P2-C3'!J253+'P2-C4'!J238+'P2-C5'!J256+'P2-C6'!J256</f>
        <v>0</v>
      </c>
      <c r="K233" s="48">
        <f>+'P2-C1'!K253+'P2-C2'!K253+'P2-C3'!K253+'P2-C4'!K238+'P2-C5'!K256+'P2-C6'!K256</f>
        <v>0</v>
      </c>
      <c r="L233" s="48">
        <f>+'P2-C1'!L253+'P2-C2'!L253+'P2-C3'!L253+'P2-C4'!L238+'P2-C5'!L256+'P2-C6'!L256</f>
        <v>0</v>
      </c>
      <c r="M233" s="48">
        <f>+'P2-C1'!M253+'P2-C2'!M253+'P2-C3'!M253+'P2-C4'!M238+'P2-C5'!M256+'P2-C6'!M256</f>
        <v>0</v>
      </c>
      <c r="N233" s="48">
        <f>+'P2-C1'!N253+'P2-C2'!N253+'P2-C3'!N253+'P2-C4'!N238+'P2-C5'!N256+'P2-C6'!N256</f>
        <v>0</v>
      </c>
      <c r="O233" s="48">
        <f>+'P2-C1'!O253+'P2-C2'!O253+'P2-C3'!O253+'P2-C4'!O238+'P2-C5'!O256+'P2-C6'!O256</f>
        <v>0</v>
      </c>
      <c r="P233" s="48">
        <f>+'P2-C1'!P253+'P2-C2'!P253+'P2-C3'!P253+'P2-C4'!P238+'P2-C5'!P256+'P2-C6'!P256</f>
        <v>0</v>
      </c>
      <c r="Q233" s="48">
        <f>+'P2-C1'!Q253+'P2-C2'!Q253+'P2-C3'!Q253+'P2-C4'!Q238+'P2-C5'!Q256+'P2-C6'!Q256</f>
        <v>0</v>
      </c>
      <c r="R233" s="66">
        <f t="shared" si="5"/>
        <v>0</v>
      </c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62"/>
      <c r="CE233" s="62"/>
      <c r="CF233" s="62"/>
      <c r="CG233" s="62"/>
      <c r="CH233" s="62"/>
      <c r="CI233" s="62"/>
      <c r="CJ233" s="62"/>
      <c r="CK233" s="62"/>
      <c r="CL233" s="62"/>
      <c r="CM233" s="62"/>
      <c r="CN233" s="62"/>
      <c r="CO233" s="62"/>
      <c r="CP233" s="62"/>
      <c r="CQ233" s="62"/>
      <c r="CR233" s="62"/>
      <c r="CS233" s="62"/>
      <c r="CT233" s="62"/>
      <c r="CU233" s="62"/>
      <c r="CV233" s="62"/>
      <c r="CW233" s="62"/>
      <c r="CX233" s="62"/>
      <c r="CY233" s="62"/>
      <c r="CZ233" s="62"/>
      <c r="DA233" s="62"/>
      <c r="DB233" s="62"/>
      <c r="DC233" s="62"/>
      <c r="DD233" s="62"/>
      <c r="DE233" s="62"/>
      <c r="DF233" s="62"/>
      <c r="DG233" s="62"/>
      <c r="DH233" s="62"/>
      <c r="DI233" s="62"/>
      <c r="DJ233" s="62"/>
      <c r="DK233" s="62"/>
      <c r="DL233" s="62"/>
      <c r="DM233" s="62"/>
      <c r="DN233" s="62"/>
      <c r="DO233" s="62"/>
      <c r="DP233" s="62"/>
      <c r="DQ233" s="62"/>
      <c r="DR233" s="62"/>
      <c r="DS233" s="62"/>
    </row>
    <row r="234" spans="1:123" s="49" customFormat="1" x14ac:dyDescent="0.25">
      <c r="A234" s="43">
        <v>3000</v>
      </c>
      <c r="B234" s="44"/>
      <c r="C234" s="45">
        <v>3691</v>
      </c>
      <c r="D234" s="46" t="s">
        <v>463</v>
      </c>
      <c r="E234" s="56" t="s">
        <v>229</v>
      </c>
      <c r="F234" s="48">
        <f>+'P2-C1'!F254+'P2-C2'!F254+'P2-C3'!F254+'P2-C4'!F239+'P2-C5'!F257+'P2-C6'!F257</f>
        <v>0</v>
      </c>
      <c r="G234" s="48">
        <f>+'P2-C1'!G254+'P2-C2'!G254+'P2-C3'!G254+'P2-C4'!G239+'P2-C5'!G257+'P2-C6'!G257</f>
        <v>0</v>
      </c>
      <c r="H234" s="48">
        <f>+'P2-C1'!H254+'P2-C2'!H254+'P2-C3'!H254+'P2-C4'!H239+'P2-C5'!H257+'P2-C6'!H257</f>
        <v>0</v>
      </c>
      <c r="I234" s="48">
        <f>+'P2-C1'!I254+'P2-C2'!I254+'P2-C3'!I254+'P2-C4'!I239+'P2-C5'!I257+'P2-C6'!I257</f>
        <v>0</v>
      </c>
      <c r="J234" s="48">
        <f>+'P2-C1'!J254+'P2-C2'!J254+'P2-C3'!J254+'P2-C4'!J239+'P2-C5'!J257+'P2-C6'!J257</f>
        <v>0</v>
      </c>
      <c r="K234" s="48">
        <f>+'P2-C1'!K254+'P2-C2'!K254+'P2-C3'!K254+'P2-C4'!K239+'P2-C5'!K257+'P2-C6'!K257</f>
        <v>0</v>
      </c>
      <c r="L234" s="48">
        <f>+'P2-C1'!L254+'P2-C2'!L254+'P2-C3'!L254+'P2-C4'!L239+'P2-C5'!L257+'P2-C6'!L257</f>
        <v>0</v>
      </c>
      <c r="M234" s="48">
        <f>+'P2-C1'!M254+'P2-C2'!M254+'P2-C3'!M254+'P2-C4'!M239+'P2-C5'!M257+'P2-C6'!M257</f>
        <v>0</v>
      </c>
      <c r="N234" s="48">
        <f>+'P2-C1'!N254+'P2-C2'!N254+'P2-C3'!N254+'P2-C4'!N239+'P2-C5'!N257+'P2-C6'!N257</f>
        <v>0</v>
      </c>
      <c r="O234" s="48">
        <f>+'P2-C1'!O254+'P2-C2'!O254+'P2-C3'!O254+'P2-C4'!O239+'P2-C5'!O257+'P2-C6'!O257</f>
        <v>0</v>
      </c>
      <c r="P234" s="48">
        <f>+'P2-C1'!P254+'P2-C2'!P254+'P2-C3'!P254+'P2-C4'!P239+'P2-C5'!P257+'P2-C6'!P257</f>
        <v>0</v>
      </c>
      <c r="Q234" s="48">
        <f>+'P2-C1'!Q254+'P2-C2'!Q254+'P2-C3'!Q254+'P2-C4'!Q239+'P2-C5'!Q257+'P2-C6'!Q257</f>
        <v>0</v>
      </c>
      <c r="R234" s="66">
        <f t="shared" si="5"/>
        <v>0</v>
      </c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62"/>
      <c r="CE234" s="62"/>
      <c r="CF234" s="62"/>
      <c r="CG234" s="62"/>
      <c r="CH234" s="62"/>
      <c r="CI234" s="62"/>
      <c r="CJ234" s="62"/>
      <c r="CK234" s="62"/>
      <c r="CL234" s="62"/>
      <c r="CM234" s="62"/>
      <c r="CN234" s="62"/>
      <c r="CO234" s="62"/>
      <c r="CP234" s="62"/>
      <c r="CQ234" s="62"/>
      <c r="CR234" s="62"/>
      <c r="CS234" s="62"/>
      <c r="CT234" s="62"/>
      <c r="CU234" s="62"/>
      <c r="CV234" s="62"/>
      <c r="CW234" s="62"/>
      <c r="CX234" s="62"/>
      <c r="CY234" s="62"/>
      <c r="CZ234" s="62"/>
      <c r="DA234" s="62"/>
      <c r="DB234" s="62"/>
      <c r="DC234" s="62"/>
      <c r="DD234" s="62"/>
      <c r="DE234" s="62"/>
      <c r="DF234" s="62"/>
      <c r="DG234" s="62"/>
      <c r="DH234" s="62"/>
      <c r="DI234" s="62"/>
      <c r="DJ234" s="62"/>
      <c r="DK234" s="62"/>
      <c r="DL234" s="62"/>
      <c r="DM234" s="62"/>
      <c r="DN234" s="62"/>
      <c r="DO234" s="62"/>
      <c r="DP234" s="62"/>
      <c r="DQ234" s="62"/>
      <c r="DR234" s="62"/>
      <c r="DS234" s="62"/>
    </row>
    <row r="235" spans="1:123" s="49" customFormat="1" x14ac:dyDescent="0.25">
      <c r="A235" s="43">
        <v>3000</v>
      </c>
      <c r="B235" s="44"/>
      <c r="C235" s="45">
        <v>3692</v>
      </c>
      <c r="D235" s="46" t="s">
        <v>464</v>
      </c>
      <c r="E235" s="56" t="s">
        <v>229</v>
      </c>
      <c r="F235" s="48">
        <f>+'P2-C1'!F255+'P2-C2'!F255+'P2-C3'!F255+'P2-C4'!F240+'P2-C5'!F258+'P2-C6'!F258</f>
        <v>0</v>
      </c>
      <c r="G235" s="48">
        <f>+'P2-C1'!G255+'P2-C2'!G255+'P2-C3'!G255+'P2-C4'!G240+'P2-C5'!G258+'P2-C6'!G258</f>
        <v>0</v>
      </c>
      <c r="H235" s="48">
        <f>+'P2-C1'!H255+'P2-C2'!H255+'P2-C3'!H255+'P2-C4'!H240+'P2-C5'!H258+'P2-C6'!H258</f>
        <v>0</v>
      </c>
      <c r="I235" s="48">
        <f>+'P2-C1'!I255+'P2-C2'!I255+'P2-C3'!I255+'P2-C4'!I240+'P2-C5'!I258+'P2-C6'!I258</f>
        <v>0</v>
      </c>
      <c r="J235" s="48">
        <f>+'P2-C1'!J255+'P2-C2'!J255+'P2-C3'!J255+'P2-C4'!J240+'P2-C5'!J258+'P2-C6'!J258</f>
        <v>0</v>
      </c>
      <c r="K235" s="48">
        <f>+'P2-C1'!K255+'P2-C2'!K255+'P2-C3'!K255+'P2-C4'!K240+'P2-C5'!K258+'P2-C6'!K258</f>
        <v>0</v>
      </c>
      <c r="L235" s="48">
        <f>+'P2-C1'!L255+'P2-C2'!L255+'P2-C3'!L255+'P2-C4'!L240+'P2-C5'!L258+'P2-C6'!L258</f>
        <v>0</v>
      </c>
      <c r="M235" s="48">
        <f>+'P2-C1'!M255+'P2-C2'!M255+'P2-C3'!M255+'P2-C4'!M240+'P2-C5'!M258+'P2-C6'!M258</f>
        <v>0</v>
      </c>
      <c r="N235" s="48">
        <f>+'P2-C1'!N255+'P2-C2'!N255+'P2-C3'!N255+'P2-C4'!N240+'P2-C5'!N258+'P2-C6'!N258</f>
        <v>0</v>
      </c>
      <c r="O235" s="48">
        <f>+'P2-C1'!O255+'P2-C2'!O255+'P2-C3'!O255+'P2-C4'!O240+'P2-C5'!O258+'P2-C6'!O258</f>
        <v>0</v>
      </c>
      <c r="P235" s="48">
        <f>+'P2-C1'!P255+'P2-C2'!P255+'P2-C3'!P255+'P2-C4'!P240+'P2-C5'!P258+'P2-C6'!P258</f>
        <v>0</v>
      </c>
      <c r="Q235" s="48">
        <f>+'P2-C1'!Q255+'P2-C2'!Q255+'P2-C3'!Q255+'P2-C4'!Q240+'P2-C5'!Q258+'P2-C6'!Q258</f>
        <v>0</v>
      </c>
      <c r="R235" s="66">
        <f t="shared" si="5"/>
        <v>0</v>
      </c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  <c r="CF235" s="62"/>
      <c r="CG235" s="62"/>
      <c r="CH235" s="62"/>
      <c r="CI235" s="62"/>
      <c r="CJ235" s="62"/>
      <c r="CK235" s="62"/>
      <c r="CL235" s="62"/>
      <c r="CM235" s="62"/>
      <c r="CN235" s="62"/>
      <c r="CO235" s="62"/>
      <c r="CP235" s="62"/>
      <c r="CQ235" s="62"/>
      <c r="CR235" s="62"/>
      <c r="CS235" s="62"/>
      <c r="CT235" s="62"/>
      <c r="CU235" s="62"/>
      <c r="CV235" s="62"/>
      <c r="CW235" s="62"/>
      <c r="CX235" s="62"/>
      <c r="CY235" s="62"/>
      <c r="CZ235" s="62"/>
      <c r="DA235" s="62"/>
      <c r="DB235" s="62"/>
      <c r="DC235" s="62"/>
      <c r="DD235" s="62"/>
      <c r="DE235" s="62"/>
      <c r="DF235" s="62"/>
      <c r="DG235" s="62"/>
      <c r="DH235" s="62"/>
      <c r="DI235" s="62"/>
      <c r="DJ235" s="62"/>
      <c r="DK235" s="62"/>
      <c r="DL235" s="62"/>
      <c r="DM235" s="62"/>
      <c r="DN235" s="62"/>
      <c r="DO235" s="62"/>
      <c r="DP235" s="62"/>
      <c r="DQ235" s="62"/>
      <c r="DR235" s="62"/>
      <c r="DS235" s="62"/>
    </row>
    <row r="236" spans="1:123" s="49" customFormat="1" x14ac:dyDescent="0.25">
      <c r="A236" s="43">
        <v>3000</v>
      </c>
      <c r="B236" s="44"/>
      <c r="C236" s="45">
        <v>3711</v>
      </c>
      <c r="D236" s="46" t="s">
        <v>465</v>
      </c>
      <c r="E236" s="56" t="s">
        <v>229</v>
      </c>
      <c r="F236" s="48">
        <f>+'P2-C1'!F256+'P2-C2'!F256+'P2-C3'!F256+'P2-C4'!F241+'P2-C5'!F259+'P2-C6'!F259</f>
        <v>0</v>
      </c>
      <c r="G236" s="48">
        <f>+'P2-C1'!G256+'P2-C2'!G256+'P2-C3'!G256+'P2-C4'!G241+'P2-C5'!G259+'P2-C6'!G259</f>
        <v>0</v>
      </c>
      <c r="H236" s="48">
        <f>+'P2-C1'!H256+'P2-C2'!H256+'P2-C3'!H256+'P2-C4'!H241+'P2-C5'!H259+'P2-C6'!H259</f>
        <v>0</v>
      </c>
      <c r="I236" s="48">
        <f>+'P2-C1'!I256+'P2-C2'!I256+'P2-C3'!I256+'P2-C4'!I241+'P2-C5'!I259+'P2-C6'!I259</f>
        <v>0</v>
      </c>
      <c r="J236" s="48">
        <f>+'P2-C1'!J256+'P2-C2'!J256+'P2-C3'!J256+'P2-C4'!J241+'P2-C5'!J259+'P2-C6'!J259</f>
        <v>0</v>
      </c>
      <c r="K236" s="48">
        <f>+'P2-C1'!K256+'P2-C2'!K256+'P2-C3'!K256+'P2-C4'!K241+'P2-C5'!K259+'P2-C6'!K259</f>
        <v>0</v>
      </c>
      <c r="L236" s="48">
        <f>+'P2-C1'!L256+'P2-C2'!L256+'P2-C3'!L256+'P2-C4'!L241+'P2-C5'!L259+'P2-C6'!L259</f>
        <v>0</v>
      </c>
      <c r="M236" s="48">
        <f>+'P2-C1'!M256+'P2-C2'!M256+'P2-C3'!M256+'P2-C4'!M241+'P2-C5'!M259+'P2-C6'!M259</f>
        <v>0</v>
      </c>
      <c r="N236" s="48">
        <f>+'P2-C1'!N256+'P2-C2'!N256+'P2-C3'!N256+'P2-C4'!N241+'P2-C5'!N259+'P2-C6'!N259</f>
        <v>0</v>
      </c>
      <c r="O236" s="48">
        <f>+'P2-C1'!O256+'P2-C2'!O256+'P2-C3'!O256+'P2-C4'!O241+'P2-C5'!O259+'P2-C6'!O259</f>
        <v>0</v>
      </c>
      <c r="P236" s="48">
        <f>+'P2-C1'!P256+'P2-C2'!P256+'P2-C3'!P256+'P2-C4'!P241+'P2-C5'!P259+'P2-C6'!P259</f>
        <v>0</v>
      </c>
      <c r="Q236" s="48">
        <f>+'P2-C1'!Q256+'P2-C2'!Q256+'P2-C3'!Q256+'P2-C4'!Q241+'P2-C5'!Q259+'P2-C6'!Q259</f>
        <v>0</v>
      </c>
      <c r="R236" s="66">
        <f t="shared" si="5"/>
        <v>0</v>
      </c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62"/>
      <c r="CE236" s="62"/>
      <c r="CF236" s="62"/>
      <c r="CG236" s="62"/>
      <c r="CH236" s="62"/>
      <c r="CI236" s="62"/>
      <c r="CJ236" s="62"/>
      <c r="CK236" s="62"/>
      <c r="CL236" s="62"/>
      <c r="CM236" s="62"/>
      <c r="CN236" s="62"/>
      <c r="CO236" s="62"/>
      <c r="CP236" s="62"/>
      <c r="CQ236" s="62"/>
      <c r="CR236" s="62"/>
      <c r="CS236" s="62"/>
      <c r="CT236" s="62"/>
      <c r="CU236" s="62"/>
      <c r="CV236" s="62"/>
      <c r="CW236" s="62"/>
      <c r="CX236" s="62"/>
      <c r="CY236" s="62"/>
      <c r="CZ236" s="62"/>
      <c r="DA236" s="62"/>
      <c r="DB236" s="62"/>
      <c r="DC236" s="62"/>
      <c r="DD236" s="62"/>
      <c r="DE236" s="62"/>
      <c r="DF236" s="62"/>
      <c r="DG236" s="62"/>
      <c r="DH236" s="62"/>
      <c r="DI236" s="62"/>
      <c r="DJ236" s="62"/>
      <c r="DK236" s="62"/>
      <c r="DL236" s="62"/>
      <c r="DM236" s="62"/>
      <c r="DN236" s="62"/>
      <c r="DO236" s="62"/>
      <c r="DP236" s="62"/>
      <c r="DQ236" s="62"/>
      <c r="DR236" s="62"/>
      <c r="DS236" s="62"/>
    </row>
    <row r="237" spans="1:123" s="49" customFormat="1" x14ac:dyDescent="0.25">
      <c r="A237" s="43">
        <v>3000</v>
      </c>
      <c r="B237" s="44"/>
      <c r="C237" s="45">
        <v>3721</v>
      </c>
      <c r="D237" s="46" t="s">
        <v>466</v>
      </c>
      <c r="E237" s="56" t="s">
        <v>229</v>
      </c>
      <c r="F237" s="48">
        <f>+'P2-C1'!F257+'P2-C2'!F257+'P2-C3'!F257+'P2-C4'!F242+'P2-C5'!F260+'P2-C6'!F260</f>
        <v>0</v>
      </c>
      <c r="G237" s="48">
        <f>+'P2-C1'!G257+'P2-C2'!G257+'P2-C3'!G257+'P2-C4'!G242+'P2-C5'!G260+'P2-C6'!G260</f>
        <v>0</v>
      </c>
      <c r="H237" s="48">
        <f>+'P2-C1'!H257+'P2-C2'!H257+'P2-C3'!H257+'P2-C4'!H242+'P2-C5'!H260+'P2-C6'!H260</f>
        <v>0</v>
      </c>
      <c r="I237" s="48">
        <f>+'P2-C1'!I257+'P2-C2'!I257+'P2-C3'!I257+'P2-C4'!I242+'P2-C5'!I260+'P2-C6'!I260</f>
        <v>0</v>
      </c>
      <c r="J237" s="48">
        <f>+'P2-C1'!J257+'P2-C2'!J257+'P2-C3'!J257+'P2-C4'!J242+'P2-C5'!J260+'P2-C6'!J260</f>
        <v>0</v>
      </c>
      <c r="K237" s="48">
        <f>+'P2-C1'!K257+'P2-C2'!K257+'P2-C3'!K257+'P2-C4'!K242+'P2-C5'!K260+'P2-C6'!K260</f>
        <v>0</v>
      </c>
      <c r="L237" s="48">
        <f>+'P2-C1'!L257+'P2-C2'!L257+'P2-C3'!L257+'P2-C4'!L242+'P2-C5'!L260+'P2-C6'!L260</f>
        <v>0</v>
      </c>
      <c r="M237" s="48">
        <f>+'P2-C1'!M257+'P2-C2'!M257+'P2-C3'!M257+'P2-C4'!M242+'P2-C5'!M260+'P2-C6'!M260</f>
        <v>0</v>
      </c>
      <c r="N237" s="48">
        <f>+'P2-C1'!N257+'P2-C2'!N257+'P2-C3'!N257+'P2-C4'!N242+'P2-C5'!N260+'P2-C6'!N260</f>
        <v>0</v>
      </c>
      <c r="O237" s="48">
        <f>+'P2-C1'!O257+'P2-C2'!O257+'P2-C3'!O257+'P2-C4'!O242+'P2-C5'!O260+'P2-C6'!O260</f>
        <v>0</v>
      </c>
      <c r="P237" s="48">
        <f>+'P2-C1'!P257+'P2-C2'!P257+'P2-C3'!P257+'P2-C4'!P242+'P2-C5'!P260+'P2-C6'!P260</f>
        <v>0</v>
      </c>
      <c r="Q237" s="48">
        <f>+'P2-C1'!Q257+'P2-C2'!Q257+'P2-C3'!Q257+'P2-C4'!Q242+'P2-C5'!Q260+'P2-C6'!Q260</f>
        <v>0</v>
      </c>
      <c r="R237" s="66">
        <f t="shared" si="5"/>
        <v>0</v>
      </c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  <c r="CF237" s="62"/>
      <c r="CG237" s="62"/>
      <c r="CH237" s="62"/>
      <c r="CI237" s="62"/>
      <c r="CJ237" s="62"/>
      <c r="CK237" s="62"/>
      <c r="CL237" s="62"/>
      <c r="CM237" s="62"/>
      <c r="CN237" s="62"/>
      <c r="CO237" s="62"/>
      <c r="CP237" s="62"/>
      <c r="CQ237" s="62"/>
      <c r="CR237" s="62"/>
      <c r="CS237" s="62"/>
      <c r="CT237" s="62"/>
      <c r="CU237" s="62"/>
      <c r="CV237" s="62"/>
      <c r="CW237" s="62"/>
      <c r="CX237" s="62"/>
      <c r="CY237" s="62"/>
      <c r="CZ237" s="62"/>
      <c r="DA237" s="62"/>
      <c r="DB237" s="62"/>
      <c r="DC237" s="62"/>
      <c r="DD237" s="62"/>
      <c r="DE237" s="62"/>
      <c r="DF237" s="62"/>
      <c r="DG237" s="62"/>
      <c r="DH237" s="62"/>
      <c r="DI237" s="62"/>
      <c r="DJ237" s="62"/>
      <c r="DK237" s="62"/>
      <c r="DL237" s="62"/>
      <c r="DM237" s="62"/>
      <c r="DN237" s="62"/>
      <c r="DO237" s="62"/>
      <c r="DP237" s="62"/>
      <c r="DQ237" s="62"/>
      <c r="DR237" s="62"/>
      <c r="DS237" s="62"/>
    </row>
    <row r="238" spans="1:123" s="49" customFormat="1" x14ac:dyDescent="0.25">
      <c r="A238" s="43">
        <v>3000</v>
      </c>
      <c r="B238" s="44"/>
      <c r="C238" s="45">
        <v>3731</v>
      </c>
      <c r="D238" s="46" t="s">
        <v>467</v>
      </c>
      <c r="E238" s="56" t="s">
        <v>229</v>
      </c>
      <c r="F238" s="48">
        <f>+'P2-C1'!F258+'P2-C2'!F258+'P2-C3'!F258+'P2-C4'!F243+'P2-C5'!F261+'P2-C6'!F261</f>
        <v>0</v>
      </c>
      <c r="G238" s="48">
        <f>+'P2-C1'!G258+'P2-C2'!G258+'P2-C3'!G258+'P2-C4'!G243+'P2-C5'!G261+'P2-C6'!G261</f>
        <v>0</v>
      </c>
      <c r="H238" s="48">
        <f>+'P2-C1'!H258+'P2-C2'!H258+'P2-C3'!H258+'P2-C4'!H243+'P2-C5'!H261+'P2-C6'!H261</f>
        <v>0</v>
      </c>
      <c r="I238" s="48">
        <f>+'P2-C1'!I258+'P2-C2'!I258+'P2-C3'!I258+'P2-C4'!I243+'P2-C5'!I261+'P2-C6'!I261</f>
        <v>0</v>
      </c>
      <c r="J238" s="48">
        <f>+'P2-C1'!J258+'P2-C2'!J258+'P2-C3'!J258+'P2-C4'!J243+'P2-C5'!J261+'P2-C6'!J261</f>
        <v>0</v>
      </c>
      <c r="K238" s="48">
        <f>+'P2-C1'!K258+'P2-C2'!K258+'P2-C3'!K258+'P2-C4'!K243+'P2-C5'!K261+'P2-C6'!K261</f>
        <v>0</v>
      </c>
      <c r="L238" s="48">
        <f>+'P2-C1'!L258+'P2-C2'!L258+'P2-C3'!L258+'P2-C4'!L243+'P2-C5'!L261+'P2-C6'!L261</f>
        <v>0</v>
      </c>
      <c r="M238" s="48">
        <f>+'P2-C1'!M258+'P2-C2'!M258+'P2-C3'!M258+'P2-C4'!M243+'P2-C5'!M261+'P2-C6'!M261</f>
        <v>0</v>
      </c>
      <c r="N238" s="48">
        <f>+'P2-C1'!N258+'P2-C2'!N258+'P2-C3'!N258+'P2-C4'!N243+'P2-C5'!N261+'P2-C6'!N261</f>
        <v>0</v>
      </c>
      <c r="O238" s="48">
        <f>+'P2-C1'!O258+'P2-C2'!O258+'P2-C3'!O258+'P2-C4'!O243+'P2-C5'!O261+'P2-C6'!O261</f>
        <v>0</v>
      </c>
      <c r="P238" s="48">
        <f>+'P2-C1'!P258+'P2-C2'!P258+'P2-C3'!P258+'P2-C4'!P243+'P2-C5'!P261+'P2-C6'!P261</f>
        <v>0</v>
      </c>
      <c r="Q238" s="48">
        <f>+'P2-C1'!Q258+'P2-C2'!Q258+'P2-C3'!Q258+'P2-C4'!Q243+'P2-C5'!Q261+'P2-C6'!Q261</f>
        <v>0</v>
      </c>
      <c r="R238" s="66">
        <f t="shared" si="5"/>
        <v>0</v>
      </c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62"/>
      <c r="CE238" s="62"/>
      <c r="CF238" s="62"/>
      <c r="CG238" s="62"/>
      <c r="CH238" s="62"/>
      <c r="CI238" s="62"/>
      <c r="CJ238" s="62"/>
      <c r="CK238" s="62"/>
      <c r="CL238" s="62"/>
      <c r="CM238" s="62"/>
      <c r="CN238" s="62"/>
      <c r="CO238" s="62"/>
      <c r="CP238" s="62"/>
      <c r="CQ238" s="62"/>
      <c r="CR238" s="62"/>
      <c r="CS238" s="62"/>
      <c r="CT238" s="62"/>
      <c r="CU238" s="62"/>
      <c r="CV238" s="62"/>
      <c r="CW238" s="62"/>
      <c r="CX238" s="62"/>
      <c r="CY238" s="62"/>
      <c r="CZ238" s="62"/>
      <c r="DA238" s="62"/>
      <c r="DB238" s="62"/>
      <c r="DC238" s="62"/>
      <c r="DD238" s="62"/>
      <c r="DE238" s="62"/>
      <c r="DF238" s="62"/>
      <c r="DG238" s="62"/>
      <c r="DH238" s="62"/>
      <c r="DI238" s="62"/>
      <c r="DJ238" s="62"/>
      <c r="DK238" s="62"/>
      <c r="DL238" s="62"/>
      <c r="DM238" s="62"/>
      <c r="DN238" s="62"/>
      <c r="DO238" s="62"/>
      <c r="DP238" s="62"/>
      <c r="DQ238" s="62"/>
      <c r="DR238" s="62"/>
      <c r="DS238" s="62"/>
    </row>
    <row r="239" spans="1:123" s="49" customFormat="1" x14ac:dyDescent="0.25">
      <c r="A239" s="43">
        <v>3000</v>
      </c>
      <c r="B239" s="44"/>
      <c r="C239" s="45">
        <v>3741</v>
      </c>
      <c r="D239" s="46" t="s">
        <v>468</v>
      </c>
      <c r="E239" s="56" t="s">
        <v>229</v>
      </c>
      <c r="F239" s="48">
        <f>+'P2-C1'!F259+'P2-C2'!F259+'P2-C3'!F259+'P2-C4'!F244+'P2-C5'!F262+'P2-C6'!F262</f>
        <v>0</v>
      </c>
      <c r="G239" s="48">
        <f>+'P2-C1'!G259+'P2-C2'!G259+'P2-C3'!G259+'P2-C4'!G244+'P2-C5'!G262+'P2-C6'!G262</f>
        <v>0</v>
      </c>
      <c r="H239" s="48">
        <f>+'P2-C1'!H259+'P2-C2'!H259+'P2-C3'!H259+'P2-C4'!H244+'P2-C5'!H262+'P2-C6'!H262</f>
        <v>0</v>
      </c>
      <c r="I239" s="48">
        <f>+'P2-C1'!I259+'P2-C2'!I259+'P2-C3'!I259+'P2-C4'!I244+'P2-C5'!I262+'P2-C6'!I262</f>
        <v>0</v>
      </c>
      <c r="J239" s="48">
        <f>+'P2-C1'!J259+'P2-C2'!J259+'P2-C3'!J259+'P2-C4'!J244+'P2-C5'!J262+'P2-C6'!J262</f>
        <v>0</v>
      </c>
      <c r="K239" s="48">
        <f>+'P2-C1'!K259+'P2-C2'!K259+'P2-C3'!K259+'P2-C4'!K244+'P2-C5'!K262+'P2-C6'!K262</f>
        <v>0</v>
      </c>
      <c r="L239" s="48">
        <f>+'P2-C1'!L259+'P2-C2'!L259+'P2-C3'!L259+'P2-C4'!L244+'P2-C5'!L262+'P2-C6'!L262</f>
        <v>0</v>
      </c>
      <c r="M239" s="48">
        <f>+'P2-C1'!M259+'P2-C2'!M259+'P2-C3'!M259+'P2-C4'!M244+'P2-C5'!M262+'P2-C6'!M262</f>
        <v>0</v>
      </c>
      <c r="N239" s="48">
        <f>+'P2-C1'!N259+'P2-C2'!N259+'P2-C3'!N259+'P2-C4'!N244+'P2-C5'!N262+'P2-C6'!N262</f>
        <v>0</v>
      </c>
      <c r="O239" s="48">
        <f>+'P2-C1'!O259+'P2-C2'!O259+'P2-C3'!O259+'P2-C4'!O244+'P2-C5'!O262+'P2-C6'!O262</f>
        <v>0</v>
      </c>
      <c r="P239" s="48">
        <f>+'P2-C1'!P259+'P2-C2'!P259+'P2-C3'!P259+'P2-C4'!P244+'P2-C5'!P262+'P2-C6'!P262</f>
        <v>0</v>
      </c>
      <c r="Q239" s="48">
        <f>+'P2-C1'!Q259+'P2-C2'!Q259+'P2-C3'!Q259+'P2-C4'!Q244+'P2-C5'!Q262+'P2-C6'!Q262</f>
        <v>0</v>
      </c>
      <c r="R239" s="66">
        <f t="shared" si="5"/>
        <v>0</v>
      </c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62"/>
      <c r="CE239" s="62"/>
      <c r="CF239" s="62"/>
      <c r="CG239" s="62"/>
      <c r="CH239" s="62"/>
      <c r="CI239" s="62"/>
      <c r="CJ239" s="62"/>
      <c r="CK239" s="62"/>
      <c r="CL239" s="62"/>
      <c r="CM239" s="62"/>
      <c r="CN239" s="62"/>
      <c r="CO239" s="62"/>
      <c r="CP239" s="62"/>
      <c r="CQ239" s="62"/>
      <c r="CR239" s="62"/>
      <c r="CS239" s="62"/>
      <c r="CT239" s="62"/>
      <c r="CU239" s="62"/>
      <c r="CV239" s="62"/>
      <c r="CW239" s="62"/>
      <c r="CX239" s="62"/>
      <c r="CY239" s="62"/>
      <c r="CZ239" s="62"/>
      <c r="DA239" s="62"/>
      <c r="DB239" s="62"/>
      <c r="DC239" s="62"/>
      <c r="DD239" s="62"/>
      <c r="DE239" s="62"/>
      <c r="DF239" s="62"/>
      <c r="DG239" s="62"/>
      <c r="DH239" s="62"/>
      <c r="DI239" s="62"/>
      <c r="DJ239" s="62"/>
      <c r="DK239" s="62"/>
      <c r="DL239" s="62"/>
      <c r="DM239" s="62"/>
      <c r="DN239" s="62"/>
      <c r="DO239" s="62"/>
      <c r="DP239" s="62"/>
      <c r="DQ239" s="62"/>
      <c r="DR239" s="62"/>
      <c r="DS239" s="62"/>
    </row>
    <row r="240" spans="1:123" s="49" customFormat="1" x14ac:dyDescent="0.25">
      <c r="A240" s="43">
        <v>3000</v>
      </c>
      <c r="B240" s="44"/>
      <c r="C240" s="45">
        <v>3751</v>
      </c>
      <c r="D240" s="46" t="s">
        <v>469</v>
      </c>
      <c r="E240" s="56" t="s">
        <v>229</v>
      </c>
      <c r="F240" s="48">
        <f>+'P2-C1'!F260+'P2-C2'!F260+'P2-C3'!F260+'P2-C4'!F245+'P2-C5'!F263+'P2-C6'!F263</f>
        <v>0</v>
      </c>
      <c r="G240" s="48">
        <f>+'P2-C1'!G260+'P2-C2'!G260+'P2-C3'!G260+'P2-C4'!G245+'P2-C5'!G263+'P2-C6'!G263</f>
        <v>0</v>
      </c>
      <c r="H240" s="48">
        <f>+'P2-C1'!H260+'P2-C2'!H260+'P2-C3'!H260+'P2-C4'!H245+'P2-C5'!H263+'P2-C6'!H263</f>
        <v>0</v>
      </c>
      <c r="I240" s="48">
        <f>+'P2-C1'!I260+'P2-C2'!I260+'P2-C3'!I260+'P2-C4'!I245+'P2-C5'!I263+'P2-C6'!I263</f>
        <v>0</v>
      </c>
      <c r="J240" s="48">
        <f>+'P2-C1'!J260+'P2-C2'!J260+'P2-C3'!J260+'P2-C4'!J245+'P2-C5'!J263+'P2-C6'!J263</f>
        <v>0</v>
      </c>
      <c r="K240" s="48">
        <f>+'P2-C1'!K260+'P2-C2'!K260+'P2-C3'!K260+'P2-C4'!K245+'P2-C5'!K263+'P2-C6'!K263</f>
        <v>0</v>
      </c>
      <c r="L240" s="48">
        <f>+'P2-C1'!L260+'P2-C2'!L260+'P2-C3'!L260+'P2-C4'!L245+'P2-C5'!L263+'P2-C6'!L263</f>
        <v>0</v>
      </c>
      <c r="M240" s="48">
        <f>+'P2-C1'!M260+'P2-C2'!M260+'P2-C3'!M260+'P2-C4'!M245+'P2-C5'!M263+'P2-C6'!M263</f>
        <v>0</v>
      </c>
      <c r="N240" s="48">
        <f>+'P2-C1'!N260+'P2-C2'!N260+'P2-C3'!N260+'P2-C4'!N245+'P2-C5'!N263+'P2-C6'!N263</f>
        <v>0</v>
      </c>
      <c r="O240" s="48">
        <f>+'P2-C1'!O260+'P2-C2'!O260+'P2-C3'!O260+'P2-C4'!O245+'P2-C5'!O263+'P2-C6'!O263</f>
        <v>0</v>
      </c>
      <c r="P240" s="48">
        <f>+'P2-C1'!P260+'P2-C2'!P260+'P2-C3'!P260+'P2-C4'!P245+'P2-C5'!P263+'P2-C6'!P263</f>
        <v>0</v>
      </c>
      <c r="Q240" s="48">
        <f>+'P2-C1'!Q260+'P2-C2'!Q260+'P2-C3'!Q260+'P2-C4'!Q245+'P2-C5'!Q263+'P2-C6'!Q263</f>
        <v>0</v>
      </c>
      <c r="R240" s="66">
        <f t="shared" si="5"/>
        <v>0</v>
      </c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  <c r="CF240" s="62"/>
      <c r="CG240" s="62"/>
      <c r="CH240" s="62"/>
      <c r="CI240" s="62"/>
      <c r="CJ240" s="62"/>
      <c r="CK240" s="62"/>
      <c r="CL240" s="62"/>
      <c r="CM240" s="62"/>
      <c r="CN240" s="62"/>
      <c r="CO240" s="62"/>
      <c r="CP240" s="62"/>
      <c r="CQ240" s="62"/>
      <c r="CR240" s="62"/>
      <c r="CS240" s="62"/>
      <c r="CT240" s="62"/>
      <c r="CU240" s="62"/>
      <c r="CV240" s="62"/>
      <c r="CW240" s="62"/>
      <c r="CX240" s="62"/>
      <c r="CY240" s="62"/>
      <c r="CZ240" s="62"/>
      <c r="DA240" s="62"/>
      <c r="DB240" s="62"/>
      <c r="DC240" s="62"/>
      <c r="DD240" s="62"/>
      <c r="DE240" s="62"/>
      <c r="DF240" s="62"/>
      <c r="DG240" s="62"/>
      <c r="DH240" s="62"/>
      <c r="DI240" s="62"/>
      <c r="DJ240" s="62"/>
      <c r="DK240" s="62"/>
      <c r="DL240" s="62"/>
      <c r="DM240" s="62"/>
      <c r="DN240" s="62"/>
      <c r="DO240" s="62"/>
      <c r="DP240" s="62"/>
      <c r="DQ240" s="62"/>
      <c r="DR240" s="62"/>
      <c r="DS240" s="62"/>
    </row>
    <row r="241" spans="1:123" s="49" customFormat="1" x14ac:dyDescent="0.25">
      <c r="A241" s="43">
        <v>3000</v>
      </c>
      <c r="B241" s="44"/>
      <c r="C241" s="45">
        <v>3761</v>
      </c>
      <c r="D241" s="46" t="s">
        <v>470</v>
      </c>
      <c r="E241" s="56" t="s">
        <v>229</v>
      </c>
      <c r="F241" s="48">
        <f>+'P2-C1'!F261+'P2-C2'!F261+'P2-C3'!F261+'P2-C4'!F246+'P2-C5'!F264+'P2-C6'!F264</f>
        <v>0</v>
      </c>
      <c r="G241" s="48">
        <f>+'P2-C1'!G261+'P2-C2'!G261+'P2-C3'!G261+'P2-C4'!G246+'P2-C5'!G264+'P2-C6'!G264</f>
        <v>0</v>
      </c>
      <c r="H241" s="48">
        <f>+'P2-C1'!H261+'P2-C2'!H261+'P2-C3'!H261+'P2-C4'!H246+'P2-C5'!H264+'P2-C6'!H264</f>
        <v>0</v>
      </c>
      <c r="I241" s="48">
        <f>+'P2-C1'!I261+'P2-C2'!I261+'P2-C3'!I261+'P2-C4'!I246+'P2-C5'!I264+'P2-C6'!I264</f>
        <v>0</v>
      </c>
      <c r="J241" s="48">
        <f>+'P2-C1'!J261+'P2-C2'!J261+'P2-C3'!J261+'P2-C4'!J246+'P2-C5'!J264+'P2-C6'!J264</f>
        <v>0</v>
      </c>
      <c r="K241" s="48">
        <f>+'P2-C1'!K261+'P2-C2'!K261+'P2-C3'!K261+'P2-C4'!K246+'P2-C5'!K264+'P2-C6'!K264</f>
        <v>0</v>
      </c>
      <c r="L241" s="48">
        <f>+'P2-C1'!L261+'P2-C2'!L261+'P2-C3'!L261+'P2-C4'!L246+'P2-C5'!L264+'P2-C6'!L264</f>
        <v>0</v>
      </c>
      <c r="M241" s="48">
        <f>+'P2-C1'!M261+'P2-C2'!M261+'P2-C3'!M261+'P2-C4'!M246+'P2-C5'!M264+'P2-C6'!M264</f>
        <v>0</v>
      </c>
      <c r="N241" s="48">
        <f>+'P2-C1'!N261+'P2-C2'!N261+'P2-C3'!N261+'P2-C4'!N246+'P2-C5'!N264+'P2-C6'!N264</f>
        <v>0</v>
      </c>
      <c r="O241" s="48">
        <f>+'P2-C1'!O261+'P2-C2'!O261+'P2-C3'!O261+'P2-C4'!O246+'P2-C5'!O264+'P2-C6'!O264</f>
        <v>0</v>
      </c>
      <c r="P241" s="48">
        <f>+'P2-C1'!P261+'P2-C2'!P261+'P2-C3'!P261+'P2-C4'!P246+'P2-C5'!P264+'P2-C6'!P264</f>
        <v>0</v>
      </c>
      <c r="Q241" s="48">
        <f>+'P2-C1'!Q261+'P2-C2'!Q261+'P2-C3'!Q261+'P2-C4'!Q246+'P2-C5'!Q264+'P2-C6'!Q264</f>
        <v>0</v>
      </c>
      <c r="R241" s="66">
        <f t="shared" si="5"/>
        <v>0</v>
      </c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2"/>
      <c r="CG241" s="62"/>
      <c r="CH241" s="62"/>
      <c r="CI241" s="62"/>
      <c r="CJ241" s="62"/>
      <c r="CK241" s="62"/>
      <c r="CL241" s="62"/>
      <c r="CM241" s="62"/>
      <c r="CN241" s="62"/>
      <c r="CO241" s="62"/>
      <c r="CP241" s="62"/>
      <c r="CQ241" s="62"/>
      <c r="CR241" s="62"/>
      <c r="CS241" s="62"/>
      <c r="CT241" s="62"/>
      <c r="CU241" s="62"/>
      <c r="CV241" s="62"/>
      <c r="CW241" s="62"/>
      <c r="CX241" s="62"/>
      <c r="CY241" s="62"/>
      <c r="CZ241" s="62"/>
      <c r="DA241" s="62"/>
      <c r="DB241" s="62"/>
      <c r="DC241" s="62"/>
      <c r="DD241" s="62"/>
      <c r="DE241" s="62"/>
      <c r="DF241" s="62"/>
      <c r="DG241" s="62"/>
      <c r="DH241" s="62"/>
      <c r="DI241" s="62"/>
      <c r="DJ241" s="62"/>
      <c r="DK241" s="62"/>
      <c r="DL241" s="62"/>
      <c r="DM241" s="62"/>
      <c r="DN241" s="62"/>
      <c r="DO241" s="62"/>
      <c r="DP241" s="62"/>
      <c r="DQ241" s="62"/>
      <c r="DR241" s="62"/>
      <c r="DS241" s="62"/>
    </row>
    <row r="242" spans="1:123" s="49" customFormat="1" x14ac:dyDescent="0.25">
      <c r="A242" s="43">
        <v>3000</v>
      </c>
      <c r="B242" s="44"/>
      <c r="C242" s="45">
        <v>3771</v>
      </c>
      <c r="D242" s="46" t="s">
        <v>471</v>
      </c>
      <c r="E242" s="56" t="s">
        <v>229</v>
      </c>
      <c r="F242" s="48">
        <f>+'P2-C1'!F262+'P2-C2'!F262+'P2-C3'!F262+'P2-C4'!F247+'P2-C5'!F265+'P2-C6'!F265</f>
        <v>0</v>
      </c>
      <c r="G242" s="48">
        <f>+'P2-C1'!G262+'P2-C2'!G262+'P2-C3'!G262+'P2-C4'!G247+'P2-C5'!G265+'P2-C6'!G265</f>
        <v>0</v>
      </c>
      <c r="H242" s="48">
        <f>+'P2-C1'!H262+'P2-C2'!H262+'P2-C3'!H262+'P2-C4'!H247+'P2-C5'!H265+'P2-C6'!H265</f>
        <v>0</v>
      </c>
      <c r="I242" s="48">
        <f>+'P2-C1'!I262+'P2-C2'!I262+'P2-C3'!I262+'P2-C4'!I247+'P2-C5'!I265+'P2-C6'!I265</f>
        <v>0</v>
      </c>
      <c r="J242" s="48">
        <f>+'P2-C1'!J262+'P2-C2'!J262+'P2-C3'!J262+'P2-C4'!J247+'P2-C5'!J265+'P2-C6'!J265</f>
        <v>0</v>
      </c>
      <c r="K242" s="48">
        <f>+'P2-C1'!K262+'P2-C2'!K262+'P2-C3'!K262+'P2-C4'!K247+'P2-C5'!K265+'P2-C6'!K265</f>
        <v>0</v>
      </c>
      <c r="L242" s="48">
        <f>+'P2-C1'!L262+'P2-C2'!L262+'P2-C3'!L262+'P2-C4'!L247+'P2-C5'!L265+'P2-C6'!L265</f>
        <v>0</v>
      </c>
      <c r="M242" s="48">
        <f>+'P2-C1'!M262+'P2-C2'!M262+'P2-C3'!M262+'P2-C4'!M247+'P2-C5'!M265+'P2-C6'!M265</f>
        <v>0</v>
      </c>
      <c r="N242" s="48">
        <f>+'P2-C1'!N262+'P2-C2'!N262+'P2-C3'!N262+'P2-C4'!N247+'P2-C5'!N265+'P2-C6'!N265</f>
        <v>0</v>
      </c>
      <c r="O242" s="48">
        <f>+'P2-C1'!O262+'P2-C2'!O262+'P2-C3'!O262+'P2-C4'!O247+'P2-C5'!O265+'P2-C6'!O265</f>
        <v>0</v>
      </c>
      <c r="P242" s="48">
        <f>+'P2-C1'!P262+'P2-C2'!P262+'P2-C3'!P262+'P2-C4'!P247+'P2-C5'!P265+'P2-C6'!P265</f>
        <v>0</v>
      </c>
      <c r="Q242" s="48">
        <f>+'P2-C1'!Q262+'P2-C2'!Q262+'P2-C3'!Q262+'P2-C4'!Q247+'P2-C5'!Q265+'P2-C6'!Q265</f>
        <v>0</v>
      </c>
      <c r="R242" s="66">
        <f t="shared" si="5"/>
        <v>0</v>
      </c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  <c r="CF242" s="62"/>
      <c r="CG242" s="62"/>
      <c r="CH242" s="62"/>
      <c r="CI242" s="62"/>
      <c r="CJ242" s="62"/>
      <c r="CK242" s="62"/>
      <c r="CL242" s="62"/>
      <c r="CM242" s="62"/>
      <c r="CN242" s="62"/>
      <c r="CO242" s="62"/>
      <c r="CP242" s="62"/>
      <c r="CQ242" s="62"/>
      <c r="CR242" s="62"/>
      <c r="CS242" s="62"/>
      <c r="CT242" s="62"/>
      <c r="CU242" s="62"/>
      <c r="CV242" s="62"/>
      <c r="CW242" s="62"/>
      <c r="CX242" s="62"/>
      <c r="CY242" s="62"/>
      <c r="CZ242" s="62"/>
      <c r="DA242" s="62"/>
      <c r="DB242" s="62"/>
      <c r="DC242" s="62"/>
      <c r="DD242" s="62"/>
      <c r="DE242" s="62"/>
      <c r="DF242" s="62"/>
      <c r="DG242" s="62"/>
      <c r="DH242" s="62"/>
      <c r="DI242" s="62"/>
      <c r="DJ242" s="62"/>
      <c r="DK242" s="62"/>
      <c r="DL242" s="62"/>
      <c r="DM242" s="62"/>
      <c r="DN242" s="62"/>
      <c r="DO242" s="62"/>
      <c r="DP242" s="62"/>
      <c r="DQ242" s="62"/>
      <c r="DR242" s="62"/>
      <c r="DS242" s="62"/>
    </row>
    <row r="243" spans="1:123" s="49" customFormat="1" x14ac:dyDescent="0.25">
      <c r="A243" s="43">
        <v>3000</v>
      </c>
      <c r="B243" s="44"/>
      <c r="C243" s="45">
        <v>3781</v>
      </c>
      <c r="D243" s="46" t="s">
        <v>472</v>
      </c>
      <c r="E243" s="56" t="s">
        <v>229</v>
      </c>
      <c r="F243" s="48">
        <f>+'P2-C1'!F263+'P2-C2'!F263+'P2-C3'!F263+'P2-C4'!F248+'P2-C5'!F266+'P2-C6'!F266</f>
        <v>0</v>
      </c>
      <c r="G243" s="48">
        <f>+'P2-C1'!G263+'P2-C2'!G263+'P2-C3'!G263+'P2-C4'!G248+'P2-C5'!G266+'P2-C6'!G266</f>
        <v>0</v>
      </c>
      <c r="H243" s="48">
        <f>+'P2-C1'!H263+'P2-C2'!H263+'P2-C3'!H263+'P2-C4'!H248+'P2-C5'!H266+'P2-C6'!H266</f>
        <v>0</v>
      </c>
      <c r="I243" s="48">
        <f>+'P2-C1'!I263+'P2-C2'!I263+'P2-C3'!I263+'P2-C4'!I248+'P2-C5'!I266+'P2-C6'!I266</f>
        <v>0</v>
      </c>
      <c r="J243" s="48">
        <f>+'P2-C1'!J263+'P2-C2'!J263+'P2-C3'!J263+'P2-C4'!J248+'P2-C5'!J266+'P2-C6'!J266</f>
        <v>0</v>
      </c>
      <c r="K243" s="48">
        <f>+'P2-C1'!K263+'P2-C2'!K263+'P2-C3'!K263+'P2-C4'!K248+'P2-C5'!K266+'P2-C6'!K266</f>
        <v>0</v>
      </c>
      <c r="L243" s="48">
        <f>+'P2-C1'!L263+'P2-C2'!L263+'P2-C3'!L263+'P2-C4'!L248+'P2-C5'!L266+'P2-C6'!L266</f>
        <v>0</v>
      </c>
      <c r="M243" s="48">
        <f>+'P2-C1'!M263+'P2-C2'!M263+'P2-C3'!M263+'P2-C4'!M248+'P2-C5'!M266+'P2-C6'!M266</f>
        <v>0</v>
      </c>
      <c r="N243" s="48">
        <f>+'P2-C1'!N263+'P2-C2'!N263+'P2-C3'!N263+'P2-C4'!N248+'P2-C5'!N266+'P2-C6'!N266</f>
        <v>0</v>
      </c>
      <c r="O243" s="48">
        <f>+'P2-C1'!O263+'P2-C2'!O263+'P2-C3'!O263+'P2-C4'!O248+'P2-C5'!O266+'P2-C6'!O266</f>
        <v>0</v>
      </c>
      <c r="P243" s="48">
        <f>+'P2-C1'!P263+'P2-C2'!P263+'P2-C3'!P263+'P2-C4'!P248+'P2-C5'!P266+'P2-C6'!P266</f>
        <v>0</v>
      </c>
      <c r="Q243" s="48">
        <f>+'P2-C1'!Q263+'P2-C2'!Q263+'P2-C3'!Q263+'P2-C4'!Q248+'P2-C5'!Q266+'P2-C6'!Q266</f>
        <v>0</v>
      </c>
      <c r="R243" s="66">
        <f t="shared" si="5"/>
        <v>0</v>
      </c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  <c r="CF243" s="62"/>
      <c r="CG243" s="62"/>
      <c r="CH243" s="62"/>
      <c r="CI243" s="62"/>
      <c r="CJ243" s="62"/>
      <c r="CK243" s="62"/>
      <c r="CL243" s="62"/>
      <c r="CM243" s="62"/>
      <c r="CN243" s="62"/>
      <c r="CO243" s="62"/>
      <c r="CP243" s="62"/>
      <c r="CQ243" s="62"/>
      <c r="CR243" s="62"/>
      <c r="CS243" s="62"/>
      <c r="CT243" s="62"/>
      <c r="CU243" s="62"/>
      <c r="CV243" s="62"/>
      <c r="CW243" s="62"/>
      <c r="CX243" s="62"/>
      <c r="CY243" s="62"/>
      <c r="CZ243" s="62"/>
      <c r="DA243" s="62"/>
      <c r="DB243" s="62"/>
      <c r="DC243" s="62"/>
      <c r="DD243" s="62"/>
      <c r="DE243" s="62"/>
      <c r="DF243" s="62"/>
      <c r="DG243" s="62"/>
      <c r="DH243" s="62"/>
      <c r="DI243" s="62"/>
      <c r="DJ243" s="62"/>
      <c r="DK243" s="62"/>
      <c r="DL243" s="62"/>
      <c r="DM243" s="62"/>
      <c r="DN243" s="62"/>
      <c r="DO243" s="62"/>
      <c r="DP243" s="62"/>
      <c r="DQ243" s="62"/>
      <c r="DR243" s="62"/>
      <c r="DS243" s="62"/>
    </row>
    <row r="244" spans="1:123" s="49" customFormat="1" x14ac:dyDescent="0.25">
      <c r="A244" s="43">
        <v>3000</v>
      </c>
      <c r="B244" s="44"/>
      <c r="C244" s="45">
        <v>3791</v>
      </c>
      <c r="D244" s="46" t="s">
        <v>473</v>
      </c>
      <c r="E244" s="56" t="s">
        <v>229</v>
      </c>
      <c r="F244" s="48">
        <f>+'P2-C1'!F264+'P2-C2'!F264+'P2-C3'!F264+'P2-C4'!F249+'P2-C5'!F267+'P2-C6'!F267</f>
        <v>0</v>
      </c>
      <c r="G244" s="48">
        <f>+'P2-C1'!G264+'P2-C2'!G264+'P2-C3'!G264+'P2-C4'!G249+'P2-C5'!G267+'P2-C6'!G267</f>
        <v>0</v>
      </c>
      <c r="H244" s="48">
        <f>+'P2-C1'!H264+'P2-C2'!H264+'P2-C3'!H264+'P2-C4'!H249+'P2-C5'!H267+'P2-C6'!H267</f>
        <v>0</v>
      </c>
      <c r="I244" s="48">
        <f>+'P2-C1'!I264+'P2-C2'!I264+'P2-C3'!I264+'P2-C4'!I249+'P2-C5'!I267+'P2-C6'!I267</f>
        <v>0</v>
      </c>
      <c r="J244" s="48">
        <f>+'P2-C1'!J264+'P2-C2'!J264+'P2-C3'!J264+'P2-C4'!J249+'P2-C5'!J267+'P2-C6'!J267</f>
        <v>0</v>
      </c>
      <c r="K244" s="48">
        <f>+'P2-C1'!K264+'P2-C2'!K264+'P2-C3'!K264+'P2-C4'!K249+'P2-C5'!K267+'P2-C6'!K267</f>
        <v>0</v>
      </c>
      <c r="L244" s="48">
        <f>+'P2-C1'!L264+'P2-C2'!L264+'P2-C3'!L264+'P2-C4'!L249+'P2-C5'!L267+'P2-C6'!L267</f>
        <v>0</v>
      </c>
      <c r="M244" s="48">
        <f>+'P2-C1'!M264+'P2-C2'!M264+'P2-C3'!M264+'P2-C4'!M249+'P2-C5'!M267+'P2-C6'!M267</f>
        <v>0</v>
      </c>
      <c r="N244" s="48">
        <f>+'P2-C1'!N264+'P2-C2'!N264+'P2-C3'!N264+'P2-C4'!N249+'P2-C5'!N267+'P2-C6'!N267</f>
        <v>0</v>
      </c>
      <c r="O244" s="48">
        <f>+'P2-C1'!O264+'P2-C2'!O264+'P2-C3'!O264+'P2-C4'!O249+'P2-C5'!O267+'P2-C6'!O267</f>
        <v>0</v>
      </c>
      <c r="P244" s="48">
        <f>+'P2-C1'!P264+'P2-C2'!P264+'P2-C3'!P264+'P2-C4'!P249+'P2-C5'!P267+'P2-C6'!P267</f>
        <v>0</v>
      </c>
      <c r="Q244" s="48">
        <f>+'P2-C1'!Q264+'P2-C2'!Q264+'P2-C3'!Q264+'P2-C4'!Q249+'P2-C5'!Q267+'P2-C6'!Q267</f>
        <v>0</v>
      </c>
      <c r="R244" s="66">
        <f t="shared" si="5"/>
        <v>0</v>
      </c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62"/>
      <c r="CQ244" s="62"/>
      <c r="CR244" s="62"/>
      <c r="CS244" s="62"/>
      <c r="CT244" s="62"/>
      <c r="CU244" s="62"/>
      <c r="CV244" s="62"/>
      <c r="CW244" s="62"/>
      <c r="CX244" s="62"/>
      <c r="CY244" s="62"/>
      <c r="CZ244" s="62"/>
      <c r="DA244" s="62"/>
      <c r="DB244" s="62"/>
      <c r="DC244" s="62"/>
      <c r="DD244" s="62"/>
      <c r="DE244" s="62"/>
      <c r="DF244" s="62"/>
      <c r="DG244" s="62"/>
      <c r="DH244" s="62"/>
      <c r="DI244" s="62"/>
      <c r="DJ244" s="62"/>
      <c r="DK244" s="62"/>
      <c r="DL244" s="62"/>
      <c r="DM244" s="62"/>
      <c r="DN244" s="62"/>
      <c r="DO244" s="62"/>
      <c r="DP244" s="62"/>
      <c r="DQ244" s="62"/>
      <c r="DR244" s="62"/>
      <c r="DS244" s="62"/>
    </row>
    <row r="245" spans="1:123" s="49" customFormat="1" x14ac:dyDescent="0.25">
      <c r="A245" s="43">
        <v>3000</v>
      </c>
      <c r="B245" s="44"/>
      <c r="C245" s="45">
        <v>3811</v>
      </c>
      <c r="D245" s="46" t="s">
        <v>474</v>
      </c>
      <c r="E245" s="56" t="s">
        <v>229</v>
      </c>
      <c r="F245" s="48">
        <f>+'P2-C1'!F265+'P2-C2'!F265+'P2-C3'!F265+'P2-C4'!F250+'P2-C5'!F268+'P2-C6'!F268</f>
        <v>0</v>
      </c>
      <c r="G245" s="48">
        <f>+'P2-C1'!G265+'P2-C2'!G265+'P2-C3'!G265+'P2-C4'!G250+'P2-C5'!G268+'P2-C6'!G268</f>
        <v>0</v>
      </c>
      <c r="H245" s="48">
        <f>+'P2-C1'!H265+'P2-C2'!H265+'P2-C3'!H265+'P2-C4'!H250+'P2-C5'!H268+'P2-C6'!H268</f>
        <v>0</v>
      </c>
      <c r="I245" s="48">
        <f>+'P2-C1'!I265+'P2-C2'!I265+'P2-C3'!I265+'P2-C4'!I250+'P2-C5'!I268+'P2-C6'!I268</f>
        <v>0</v>
      </c>
      <c r="J245" s="48">
        <f>+'P2-C1'!J265+'P2-C2'!J265+'P2-C3'!J265+'P2-C4'!J250+'P2-C5'!J268+'P2-C6'!J268</f>
        <v>0</v>
      </c>
      <c r="K245" s="48">
        <f>+'P2-C1'!K265+'P2-C2'!K265+'P2-C3'!K265+'P2-C4'!K250+'P2-C5'!K268+'P2-C6'!K268</f>
        <v>0</v>
      </c>
      <c r="L245" s="48">
        <f>+'P2-C1'!L265+'P2-C2'!L265+'P2-C3'!L265+'P2-C4'!L250+'P2-C5'!L268+'P2-C6'!L268</f>
        <v>0</v>
      </c>
      <c r="M245" s="48">
        <f>+'P2-C1'!M265+'P2-C2'!M265+'P2-C3'!M265+'P2-C4'!M250+'P2-C5'!M268+'P2-C6'!M268</f>
        <v>0</v>
      </c>
      <c r="N245" s="48">
        <f>+'P2-C1'!N265+'P2-C2'!N265+'P2-C3'!N265+'P2-C4'!N250+'P2-C5'!N268+'P2-C6'!N268</f>
        <v>0</v>
      </c>
      <c r="O245" s="48">
        <f>+'P2-C1'!O265+'P2-C2'!O265+'P2-C3'!O265+'P2-C4'!O250+'P2-C5'!O268+'P2-C6'!O268</f>
        <v>0</v>
      </c>
      <c r="P245" s="48">
        <f>+'P2-C1'!P265+'P2-C2'!P265+'P2-C3'!P265+'P2-C4'!P250+'P2-C5'!P268+'P2-C6'!P268</f>
        <v>0</v>
      </c>
      <c r="Q245" s="48">
        <f>+'P2-C1'!Q265+'P2-C2'!Q265+'P2-C3'!Q265+'P2-C4'!Q250+'P2-C5'!Q268+'P2-C6'!Q268</f>
        <v>0</v>
      </c>
      <c r="R245" s="66">
        <f t="shared" si="5"/>
        <v>0</v>
      </c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  <c r="CF245" s="62"/>
      <c r="CG245" s="62"/>
      <c r="CH245" s="62"/>
      <c r="CI245" s="62"/>
      <c r="CJ245" s="62"/>
      <c r="CK245" s="62"/>
      <c r="CL245" s="62"/>
      <c r="CM245" s="62"/>
      <c r="CN245" s="62"/>
      <c r="CO245" s="62"/>
      <c r="CP245" s="62"/>
      <c r="CQ245" s="62"/>
      <c r="CR245" s="62"/>
      <c r="CS245" s="62"/>
      <c r="CT245" s="62"/>
      <c r="CU245" s="62"/>
      <c r="CV245" s="62"/>
      <c r="CW245" s="62"/>
      <c r="CX245" s="62"/>
      <c r="CY245" s="62"/>
      <c r="CZ245" s="62"/>
      <c r="DA245" s="62"/>
      <c r="DB245" s="62"/>
      <c r="DC245" s="62"/>
      <c r="DD245" s="62"/>
      <c r="DE245" s="62"/>
      <c r="DF245" s="62"/>
      <c r="DG245" s="62"/>
      <c r="DH245" s="62"/>
      <c r="DI245" s="62"/>
      <c r="DJ245" s="62"/>
      <c r="DK245" s="62"/>
      <c r="DL245" s="62"/>
      <c r="DM245" s="62"/>
      <c r="DN245" s="62"/>
      <c r="DO245" s="62"/>
      <c r="DP245" s="62"/>
      <c r="DQ245" s="62"/>
      <c r="DR245" s="62"/>
      <c r="DS245" s="62"/>
    </row>
    <row r="246" spans="1:123" s="49" customFormat="1" x14ac:dyDescent="0.25">
      <c r="A246" s="43">
        <v>3000</v>
      </c>
      <c r="B246" s="44"/>
      <c r="C246" s="45">
        <v>3812</v>
      </c>
      <c r="D246" s="46" t="s">
        <v>475</v>
      </c>
      <c r="E246" s="56" t="s">
        <v>229</v>
      </c>
      <c r="F246" s="48">
        <f>+'P2-C1'!F266+'P2-C2'!F266+'P2-C3'!F266+'P2-C4'!F251+'P2-C5'!F269+'P2-C6'!F269</f>
        <v>0</v>
      </c>
      <c r="G246" s="48">
        <f>+'P2-C1'!G266+'P2-C2'!G266+'P2-C3'!G266+'P2-C4'!G251+'P2-C5'!G269+'P2-C6'!G269</f>
        <v>0</v>
      </c>
      <c r="H246" s="48">
        <f>+'P2-C1'!H266+'P2-C2'!H266+'P2-C3'!H266+'P2-C4'!H251+'P2-C5'!H269+'P2-C6'!H269</f>
        <v>0</v>
      </c>
      <c r="I246" s="48">
        <f>+'P2-C1'!I266+'P2-C2'!I266+'P2-C3'!I266+'P2-C4'!I251+'P2-C5'!I269+'P2-C6'!I269</f>
        <v>0</v>
      </c>
      <c r="J246" s="48">
        <f>+'P2-C1'!J266+'P2-C2'!J266+'P2-C3'!J266+'P2-C4'!J251+'P2-C5'!J269+'P2-C6'!J269</f>
        <v>0</v>
      </c>
      <c r="K246" s="48">
        <f>+'P2-C1'!K266+'P2-C2'!K266+'P2-C3'!K266+'P2-C4'!K251+'P2-C5'!K269+'P2-C6'!K269</f>
        <v>0</v>
      </c>
      <c r="L246" s="48">
        <f>+'P2-C1'!L266+'P2-C2'!L266+'P2-C3'!L266+'P2-C4'!L251+'P2-C5'!L269+'P2-C6'!L269</f>
        <v>0</v>
      </c>
      <c r="M246" s="48">
        <f>+'P2-C1'!M266+'P2-C2'!M266+'P2-C3'!M266+'P2-C4'!M251+'P2-C5'!M269+'P2-C6'!M269</f>
        <v>0</v>
      </c>
      <c r="N246" s="48">
        <f>+'P2-C1'!N266+'P2-C2'!N266+'P2-C3'!N266+'P2-C4'!N251+'P2-C5'!N269+'P2-C6'!N269</f>
        <v>0</v>
      </c>
      <c r="O246" s="48">
        <f>+'P2-C1'!O266+'P2-C2'!O266+'P2-C3'!O266+'P2-C4'!O251+'P2-C5'!O269+'P2-C6'!O269</f>
        <v>0</v>
      </c>
      <c r="P246" s="48">
        <f>+'P2-C1'!P266+'P2-C2'!P266+'P2-C3'!P266+'P2-C4'!P251+'P2-C5'!P269+'P2-C6'!P269</f>
        <v>0</v>
      </c>
      <c r="Q246" s="48">
        <f>+'P2-C1'!Q266+'P2-C2'!Q266+'P2-C3'!Q266+'P2-C4'!Q251+'P2-C5'!Q269+'P2-C6'!Q269</f>
        <v>0</v>
      </c>
      <c r="R246" s="66">
        <f t="shared" si="5"/>
        <v>0</v>
      </c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  <c r="CF246" s="62"/>
      <c r="CG246" s="62"/>
      <c r="CH246" s="62"/>
      <c r="CI246" s="62"/>
      <c r="CJ246" s="62"/>
      <c r="CK246" s="62"/>
      <c r="CL246" s="62"/>
      <c r="CM246" s="62"/>
      <c r="CN246" s="62"/>
      <c r="CO246" s="62"/>
      <c r="CP246" s="62"/>
      <c r="CQ246" s="62"/>
      <c r="CR246" s="62"/>
      <c r="CS246" s="62"/>
      <c r="CT246" s="62"/>
      <c r="CU246" s="62"/>
      <c r="CV246" s="62"/>
      <c r="CW246" s="62"/>
      <c r="CX246" s="62"/>
      <c r="CY246" s="62"/>
      <c r="CZ246" s="62"/>
      <c r="DA246" s="62"/>
      <c r="DB246" s="62"/>
      <c r="DC246" s="62"/>
      <c r="DD246" s="62"/>
      <c r="DE246" s="62"/>
      <c r="DF246" s="62"/>
      <c r="DG246" s="62"/>
      <c r="DH246" s="62"/>
      <c r="DI246" s="62"/>
      <c r="DJ246" s="62"/>
      <c r="DK246" s="62"/>
      <c r="DL246" s="62"/>
      <c r="DM246" s="62"/>
      <c r="DN246" s="62"/>
      <c r="DO246" s="62"/>
      <c r="DP246" s="62"/>
      <c r="DQ246" s="62"/>
      <c r="DR246" s="62"/>
      <c r="DS246" s="62"/>
    </row>
    <row r="247" spans="1:123" s="49" customFormat="1" x14ac:dyDescent="0.25">
      <c r="A247" s="43">
        <v>3000</v>
      </c>
      <c r="B247" s="44"/>
      <c r="C247" s="45">
        <v>3821</v>
      </c>
      <c r="D247" s="46" t="s">
        <v>476</v>
      </c>
      <c r="E247" s="49" t="s">
        <v>981</v>
      </c>
      <c r="F247" s="48">
        <f>+'P2-C1'!F267+'P2-C2'!F267+'P2-C3'!F267+'P2-C4'!F252+'P2-C5'!F270+'P2-C6'!F270</f>
        <v>47000</v>
      </c>
      <c r="G247" s="48">
        <f>+'P2-C1'!G267+'P2-C2'!G267+'P2-C3'!G267+'P2-C4'!G252+'P2-C5'!G270+'P2-C6'!G270</f>
        <v>0</v>
      </c>
      <c r="H247" s="48">
        <f>+'P2-C1'!H267+'P2-C2'!H267+'P2-C3'!H267+'P2-C4'!H252+'P2-C5'!H270+'P2-C6'!H270</f>
        <v>0</v>
      </c>
      <c r="I247" s="48">
        <f>+'P2-C1'!I267+'P2-C2'!I267+'P2-C3'!I267+'P2-C4'!I252+'P2-C5'!I270+'P2-C6'!I270</f>
        <v>0</v>
      </c>
      <c r="J247" s="48">
        <f>+'P2-C1'!J267+'P2-C2'!J267+'P2-C3'!J267+'P2-C4'!J252+'P2-C5'!J270+'P2-C6'!J270</f>
        <v>0</v>
      </c>
      <c r="K247" s="48">
        <f>+'P2-C1'!K267+'P2-C2'!K267+'P2-C3'!K267+'P2-C4'!K252+'P2-C5'!K270+'P2-C6'!K270</f>
        <v>0</v>
      </c>
      <c r="L247" s="48">
        <f>+'P2-C1'!L267+'P2-C2'!L267+'P2-C3'!L267+'P2-C4'!L252+'P2-C5'!L270+'P2-C6'!L270</f>
        <v>0</v>
      </c>
      <c r="M247" s="48">
        <f>+'P2-C1'!M267+'P2-C2'!M267+'P2-C3'!M267+'P2-C4'!M252+'P2-C5'!M270+'P2-C6'!M270</f>
        <v>0</v>
      </c>
      <c r="N247" s="48">
        <f>+'P2-C1'!N267+'P2-C2'!N267+'P2-C3'!N267+'P2-C4'!N252+'P2-C5'!N270+'P2-C6'!N270</f>
        <v>0</v>
      </c>
      <c r="O247" s="48">
        <f>+'P2-C1'!O267+'P2-C2'!O267+'P2-C3'!O267+'P2-C4'!O252+'P2-C5'!O270+'P2-C6'!O270</f>
        <v>0</v>
      </c>
      <c r="P247" s="48">
        <f>+'P2-C1'!P267+'P2-C2'!P267+'P2-C3'!P267+'P2-C4'!P252+'P2-C5'!P270+'P2-C6'!P270</f>
        <v>0</v>
      </c>
      <c r="Q247" s="48">
        <f>+'P2-C1'!Q267+'P2-C2'!Q267+'P2-C3'!Q267+'P2-C4'!Q252+'P2-C5'!Q270+'P2-C6'!Q270</f>
        <v>0</v>
      </c>
      <c r="R247" s="66">
        <f t="shared" si="5"/>
        <v>47000</v>
      </c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/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  <c r="BT247" s="62"/>
      <c r="BU247" s="62"/>
      <c r="BV247" s="62"/>
      <c r="BW247" s="62"/>
      <c r="BX247" s="62"/>
      <c r="BY247" s="62"/>
      <c r="BZ247" s="62"/>
      <c r="CA247" s="62"/>
      <c r="CB247" s="62"/>
      <c r="CC247" s="62"/>
      <c r="CD247" s="62"/>
      <c r="CE247" s="62"/>
      <c r="CF247" s="62"/>
      <c r="CG247" s="62"/>
      <c r="CH247" s="62"/>
      <c r="CI247" s="62"/>
      <c r="CJ247" s="62"/>
      <c r="CK247" s="62"/>
      <c r="CL247" s="62"/>
      <c r="CM247" s="62"/>
      <c r="CN247" s="62"/>
      <c r="CO247" s="62"/>
      <c r="CP247" s="62"/>
      <c r="CQ247" s="62"/>
      <c r="CR247" s="62"/>
      <c r="CS247" s="62"/>
      <c r="CT247" s="62"/>
      <c r="CU247" s="62"/>
      <c r="CV247" s="62"/>
      <c r="CW247" s="62"/>
      <c r="CX247" s="62"/>
      <c r="CY247" s="62"/>
      <c r="CZ247" s="62"/>
      <c r="DA247" s="62"/>
      <c r="DB247" s="62"/>
      <c r="DC247" s="62"/>
      <c r="DD247" s="62"/>
      <c r="DE247" s="62"/>
      <c r="DF247" s="62"/>
      <c r="DG247" s="62"/>
      <c r="DH247" s="62"/>
      <c r="DI247" s="62"/>
      <c r="DJ247" s="62"/>
      <c r="DK247" s="62"/>
      <c r="DL247" s="62"/>
      <c r="DM247" s="62"/>
      <c r="DN247" s="62"/>
      <c r="DO247" s="62"/>
      <c r="DP247" s="62"/>
      <c r="DQ247" s="62"/>
      <c r="DR247" s="62"/>
      <c r="DS247" s="62"/>
    </row>
    <row r="248" spans="1:123" s="49" customFormat="1" x14ac:dyDescent="0.25">
      <c r="A248" s="43">
        <v>3000</v>
      </c>
      <c r="B248" s="44"/>
      <c r="C248" s="45">
        <v>3831</v>
      </c>
      <c r="D248" s="46" t="s">
        <v>477</v>
      </c>
      <c r="E248" s="56" t="s">
        <v>229</v>
      </c>
      <c r="F248" s="48">
        <f>+'P2-C1'!F268+'P2-C2'!F268+'P2-C3'!F268+'P2-C4'!F253+'P2-C5'!F271+'P2-C6'!F271</f>
        <v>0</v>
      </c>
      <c r="G248" s="48">
        <f>+'P2-C1'!G268+'P2-C2'!G268+'P2-C3'!G268+'P2-C4'!G253+'P2-C5'!G271+'P2-C6'!G271</f>
        <v>0</v>
      </c>
      <c r="H248" s="48">
        <f>+'P2-C1'!H268+'P2-C2'!H268+'P2-C3'!H268+'P2-C4'!H253+'P2-C5'!H271+'P2-C6'!H271</f>
        <v>0</v>
      </c>
      <c r="I248" s="48">
        <f>+'P2-C1'!I268+'P2-C2'!I268+'P2-C3'!I268+'P2-C4'!I253+'P2-C5'!I271+'P2-C6'!I271</f>
        <v>0</v>
      </c>
      <c r="J248" s="48">
        <f>+'P2-C1'!J268+'P2-C2'!J268+'P2-C3'!J268+'P2-C4'!J253+'P2-C5'!J271+'P2-C6'!J271</f>
        <v>0</v>
      </c>
      <c r="K248" s="48">
        <f>+'P2-C1'!K268+'P2-C2'!K268+'P2-C3'!K268+'P2-C4'!K253+'P2-C5'!K271+'P2-C6'!K271</f>
        <v>0</v>
      </c>
      <c r="L248" s="48">
        <f>+'P2-C1'!L268+'P2-C2'!L268+'P2-C3'!L268+'P2-C4'!L253+'P2-C5'!L271+'P2-C6'!L271</f>
        <v>0</v>
      </c>
      <c r="M248" s="48">
        <f>+'P2-C1'!M268+'P2-C2'!M268+'P2-C3'!M268+'P2-C4'!M253+'P2-C5'!M271+'P2-C6'!M271</f>
        <v>0</v>
      </c>
      <c r="N248" s="48">
        <f>+'P2-C1'!N268+'P2-C2'!N268+'P2-C3'!N268+'P2-C4'!N253+'P2-C5'!N271+'P2-C6'!N271</f>
        <v>0</v>
      </c>
      <c r="O248" s="48">
        <f>+'P2-C1'!O268+'P2-C2'!O268+'P2-C3'!O268+'P2-C4'!O253+'P2-C5'!O271+'P2-C6'!O271</f>
        <v>0</v>
      </c>
      <c r="P248" s="48">
        <f>+'P2-C1'!P268+'P2-C2'!P268+'P2-C3'!P268+'P2-C4'!P253+'P2-C5'!P271+'P2-C6'!P271</f>
        <v>0</v>
      </c>
      <c r="Q248" s="48">
        <f>+'P2-C1'!Q268+'P2-C2'!Q268+'P2-C3'!Q268+'P2-C4'!Q253+'P2-C5'!Q271+'P2-C6'!Q271</f>
        <v>0</v>
      </c>
      <c r="R248" s="66">
        <f t="shared" si="5"/>
        <v>0</v>
      </c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62"/>
      <c r="CE248" s="62"/>
      <c r="CF248" s="62"/>
      <c r="CG248" s="62"/>
      <c r="CH248" s="62"/>
      <c r="CI248" s="62"/>
      <c r="CJ248" s="62"/>
      <c r="CK248" s="62"/>
      <c r="CL248" s="62"/>
      <c r="CM248" s="62"/>
      <c r="CN248" s="62"/>
      <c r="CO248" s="62"/>
      <c r="CP248" s="62"/>
      <c r="CQ248" s="62"/>
      <c r="CR248" s="62"/>
      <c r="CS248" s="62"/>
      <c r="CT248" s="62"/>
      <c r="CU248" s="62"/>
      <c r="CV248" s="62"/>
      <c r="CW248" s="62"/>
      <c r="CX248" s="62"/>
      <c r="CY248" s="62"/>
      <c r="CZ248" s="62"/>
      <c r="DA248" s="62"/>
      <c r="DB248" s="62"/>
      <c r="DC248" s="62"/>
      <c r="DD248" s="62"/>
      <c r="DE248" s="62"/>
      <c r="DF248" s="62"/>
      <c r="DG248" s="62"/>
      <c r="DH248" s="62"/>
      <c r="DI248" s="62"/>
      <c r="DJ248" s="62"/>
      <c r="DK248" s="62"/>
      <c r="DL248" s="62"/>
      <c r="DM248" s="62"/>
      <c r="DN248" s="62"/>
      <c r="DO248" s="62"/>
      <c r="DP248" s="62"/>
      <c r="DQ248" s="62"/>
      <c r="DR248" s="62"/>
      <c r="DS248" s="62"/>
    </row>
    <row r="249" spans="1:123" s="49" customFormat="1" x14ac:dyDescent="0.25">
      <c r="A249" s="43">
        <v>3000</v>
      </c>
      <c r="B249" s="44"/>
      <c r="C249" s="45">
        <v>3841</v>
      </c>
      <c r="D249" s="46" t="s">
        <v>478</v>
      </c>
      <c r="E249" s="56" t="s">
        <v>229</v>
      </c>
      <c r="F249" s="48">
        <f>+'P2-C1'!F269+'P2-C2'!F269+'P2-C3'!F269+'P2-C4'!F254+'P2-C5'!F272+'P2-C6'!F272</f>
        <v>0</v>
      </c>
      <c r="G249" s="48">
        <f>+'P2-C1'!G269+'P2-C2'!G269+'P2-C3'!G269+'P2-C4'!G254+'P2-C5'!G272+'P2-C6'!G272</f>
        <v>0</v>
      </c>
      <c r="H249" s="48">
        <f>+'P2-C1'!H269+'P2-C2'!H269+'P2-C3'!H269+'P2-C4'!H254+'P2-C5'!H272+'P2-C6'!H272</f>
        <v>0</v>
      </c>
      <c r="I249" s="48">
        <f>+'P2-C1'!I269+'P2-C2'!I269+'P2-C3'!I269+'P2-C4'!I254+'P2-C5'!I272+'P2-C6'!I272</f>
        <v>0</v>
      </c>
      <c r="J249" s="48">
        <f>+'P2-C1'!J269+'P2-C2'!J269+'P2-C3'!J269+'P2-C4'!J254+'P2-C5'!J272+'P2-C6'!J272</f>
        <v>0</v>
      </c>
      <c r="K249" s="48">
        <f>+'P2-C1'!K269+'P2-C2'!K269+'P2-C3'!K269+'P2-C4'!K254+'P2-C5'!K272+'P2-C6'!K272</f>
        <v>0</v>
      </c>
      <c r="L249" s="48">
        <f>+'P2-C1'!L269+'P2-C2'!L269+'P2-C3'!L269+'P2-C4'!L254+'P2-C5'!L272+'P2-C6'!L272</f>
        <v>0</v>
      </c>
      <c r="M249" s="48">
        <f>+'P2-C1'!M269+'P2-C2'!M269+'P2-C3'!M269+'P2-C4'!M254+'P2-C5'!M272+'P2-C6'!M272</f>
        <v>0</v>
      </c>
      <c r="N249" s="48">
        <f>+'P2-C1'!N269+'P2-C2'!N269+'P2-C3'!N269+'P2-C4'!N254+'P2-C5'!N272+'P2-C6'!N272</f>
        <v>0</v>
      </c>
      <c r="O249" s="48">
        <f>+'P2-C1'!O269+'P2-C2'!O269+'P2-C3'!O269+'P2-C4'!O254+'P2-C5'!O272+'P2-C6'!O272</f>
        <v>0</v>
      </c>
      <c r="P249" s="48">
        <f>+'P2-C1'!P269+'P2-C2'!P269+'P2-C3'!P269+'P2-C4'!P254+'P2-C5'!P272+'P2-C6'!P272</f>
        <v>0</v>
      </c>
      <c r="Q249" s="48">
        <f>+'P2-C1'!Q269+'P2-C2'!Q269+'P2-C3'!Q269+'P2-C4'!Q254+'P2-C5'!Q272+'P2-C6'!Q272</f>
        <v>0</v>
      </c>
      <c r="R249" s="66">
        <f t="shared" si="5"/>
        <v>0</v>
      </c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  <c r="CF249" s="62"/>
      <c r="CG249" s="62"/>
      <c r="CH249" s="62"/>
      <c r="CI249" s="62"/>
      <c r="CJ249" s="62"/>
      <c r="CK249" s="62"/>
      <c r="CL249" s="62"/>
      <c r="CM249" s="62"/>
      <c r="CN249" s="62"/>
      <c r="CO249" s="62"/>
      <c r="CP249" s="62"/>
      <c r="CQ249" s="62"/>
      <c r="CR249" s="62"/>
      <c r="CS249" s="62"/>
      <c r="CT249" s="62"/>
      <c r="CU249" s="62"/>
      <c r="CV249" s="62"/>
      <c r="CW249" s="62"/>
      <c r="CX249" s="62"/>
      <c r="CY249" s="62"/>
      <c r="CZ249" s="62"/>
      <c r="DA249" s="62"/>
      <c r="DB249" s="62"/>
      <c r="DC249" s="62"/>
      <c r="DD249" s="62"/>
      <c r="DE249" s="62"/>
      <c r="DF249" s="62"/>
      <c r="DG249" s="62"/>
      <c r="DH249" s="62"/>
      <c r="DI249" s="62"/>
      <c r="DJ249" s="62"/>
      <c r="DK249" s="62"/>
      <c r="DL249" s="62"/>
      <c r="DM249" s="62"/>
      <c r="DN249" s="62"/>
      <c r="DO249" s="62"/>
      <c r="DP249" s="62"/>
      <c r="DQ249" s="62"/>
      <c r="DR249" s="62"/>
      <c r="DS249" s="62"/>
    </row>
    <row r="250" spans="1:123" s="49" customFormat="1" x14ac:dyDescent="0.25">
      <c r="A250" s="43">
        <v>3000</v>
      </c>
      <c r="B250" s="44"/>
      <c r="C250" s="45">
        <v>3851</v>
      </c>
      <c r="D250" s="46" t="s">
        <v>479</v>
      </c>
      <c r="E250" s="56" t="s">
        <v>229</v>
      </c>
      <c r="F250" s="48">
        <f>+'P2-C1'!F270+'P2-C2'!F270+'P2-C3'!F270+'P2-C4'!F255+'P2-C5'!F273+'P2-C6'!F273</f>
        <v>0</v>
      </c>
      <c r="G250" s="48">
        <f>+'P2-C1'!G270+'P2-C2'!G270+'P2-C3'!G270+'P2-C4'!G255+'P2-C5'!G273+'P2-C6'!G273</f>
        <v>0</v>
      </c>
      <c r="H250" s="48">
        <f>+'P2-C1'!H270+'P2-C2'!H270+'P2-C3'!H270+'P2-C4'!H255+'P2-C5'!H273+'P2-C6'!H273</f>
        <v>0</v>
      </c>
      <c r="I250" s="48">
        <f>+'P2-C1'!I270+'P2-C2'!I270+'P2-C3'!I270+'P2-C4'!I255+'P2-C5'!I273+'P2-C6'!I273</f>
        <v>0</v>
      </c>
      <c r="J250" s="48">
        <f>+'P2-C1'!J270+'P2-C2'!J270+'P2-C3'!J270+'P2-C4'!J255+'P2-C5'!J273+'P2-C6'!J273</f>
        <v>0</v>
      </c>
      <c r="K250" s="48">
        <f>+'P2-C1'!K270+'P2-C2'!K270+'P2-C3'!K270+'P2-C4'!K255+'P2-C5'!K273+'P2-C6'!K273</f>
        <v>0</v>
      </c>
      <c r="L250" s="48">
        <f>+'P2-C1'!L270+'P2-C2'!L270+'P2-C3'!L270+'P2-C4'!L255+'P2-C5'!L273+'P2-C6'!L273</f>
        <v>0</v>
      </c>
      <c r="M250" s="48">
        <f>+'P2-C1'!M270+'P2-C2'!M270+'P2-C3'!M270+'P2-C4'!M255+'P2-C5'!M273+'P2-C6'!M273</f>
        <v>0</v>
      </c>
      <c r="N250" s="48">
        <f>+'P2-C1'!N270+'P2-C2'!N270+'P2-C3'!N270+'P2-C4'!N255+'P2-C5'!N273+'P2-C6'!N273</f>
        <v>0</v>
      </c>
      <c r="O250" s="48">
        <f>+'P2-C1'!O270+'P2-C2'!O270+'P2-C3'!O270+'P2-C4'!O255+'P2-C5'!O273+'P2-C6'!O273</f>
        <v>0</v>
      </c>
      <c r="P250" s="48">
        <f>+'P2-C1'!P270+'P2-C2'!P270+'P2-C3'!P270+'P2-C4'!P255+'P2-C5'!P273+'P2-C6'!P273</f>
        <v>0</v>
      </c>
      <c r="Q250" s="48">
        <f>+'P2-C1'!Q270+'P2-C2'!Q270+'P2-C3'!Q270+'P2-C4'!Q255+'P2-C5'!Q273+'P2-C6'!Q273</f>
        <v>0</v>
      </c>
      <c r="R250" s="66">
        <f t="shared" si="5"/>
        <v>0</v>
      </c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  <c r="CF250" s="62"/>
      <c r="CG250" s="62"/>
      <c r="CH250" s="62"/>
      <c r="CI250" s="62"/>
      <c r="CJ250" s="62"/>
      <c r="CK250" s="62"/>
      <c r="CL250" s="62"/>
      <c r="CM250" s="62"/>
      <c r="CN250" s="62"/>
      <c r="CO250" s="62"/>
      <c r="CP250" s="62"/>
      <c r="CQ250" s="62"/>
      <c r="CR250" s="62"/>
      <c r="CS250" s="62"/>
      <c r="CT250" s="62"/>
      <c r="CU250" s="62"/>
      <c r="CV250" s="62"/>
      <c r="CW250" s="62"/>
      <c r="CX250" s="62"/>
      <c r="CY250" s="62"/>
      <c r="CZ250" s="62"/>
      <c r="DA250" s="62"/>
      <c r="DB250" s="62"/>
      <c r="DC250" s="62"/>
      <c r="DD250" s="62"/>
      <c r="DE250" s="62"/>
      <c r="DF250" s="62"/>
      <c r="DG250" s="62"/>
      <c r="DH250" s="62"/>
      <c r="DI250" s="62"/>
      <c r="DJ250" s="62"/>
      <c r="DK250" s="62"/>
      <c r="DL250" s="62"/>
      <c r="DM250" s="62"/>
      <c r="DN250" s="62"/>
      <c r="DO250" s="62"/>
      <c r="DP250" s="62"/>
      <c r="DQ250" s="62"/>
      <c r="DR250" s="62"/>
      <c r="DS250" s="62"/>
    </row>
    <row r="251" spans="1:123" s="49" customFormat="1" x14ac:dyDescent="0.25">
      <c r="A251" s="43">
        <v>3000</v>
      </c>
      <c r="B251" s="44"/>
      <c r="C251" s="45">
        <v>3911</v>
      </c>
      <c r="D251" s="46" t="s">
        <v>480</v>
      </c>
      <c r="E251" s="56" t="s">
        <v>229</v>
      </c>
      <c r="F251" s="48">
        <f>+'P2-C1'!F271+'P2-C2'!F271+'P2-C3'!F271+'P2-C4'!F256+'P2-C5'!F274+'P2-C6'!F274</f>
        <v>0</v>
      </c>
      <c r="G251" s="48">
        <f>+'P2-C1'!G271+'P2-C2'!G271+'P2-C3'!G271+'P2-C4'!G256+'P2-C5'!G274+'P2-C6'!G274</f>
        <v>0</v>
      </c>
      <c r="H251" s="48">
        <f>+'P2-C1'!H271+'P2-C2'!H271+'P2-C3'!H271+'P2-C4'!H256+'P2-C5'!H274+'P2-C6'!H274</f>
        <v>0</v>
      </c>
      <c r="I251" s="48">
        <f>+'P2-C1'!I271+'P2-C2'!I271+'P2-C3'!I271+'P2-C4'!I256+'P2-C5'!I274+'P2-C6'!I274</f>
        <v>0</v>
      </c>
      <c r="J251" s="48">
        <f>+'P2-C1'!J271+'P2-C2'!J271+'P2-C3'!J271+'P2-C4'!J256+'P2-C5'!J274+'P2-C6'!J274</f>
        <v>0</v>
      </c>
      <c r="K251" s="48">
        <f>+'P2-C1'!K271+'P2-C2'!K271+'P2-C3'!K271+'P2-C4'!K256+'P2-C5'!K274+'P2-C6'!K274</f>
        <v>0</v>
      </c>
      <c r="L251" s="48">
        <f>+'P2-C1'!L271+'P2-C2'!L271+'P2-C3'!L271+'P2-C4'!L256+'P2-C5'!L274+'P2-C6'!L274</f>
        <v>0</v>
      </c>
      <c r="M251" s="48">
        <f>+'P2-C1'!M271+'P2-C2'!M271+'P2-C3'!M271+'P2-C4'!M256+'P2-C5'!M274+'P2-C6'!M274</f>
        <v>0</v>
      </c>
      <c r="N251" s="48">
        <f>+'P2-C1'!N271+'P2-C2'!N271+'P2-C3'!N271+'P2-C4'!N256+'P2-C5'!N274+'P2-C6'!N274</f>
        <v>0</v>
      </c>
      <c r="O251" s="48">
        <f>+'P2-C1'!O271+'P2-C2'!O271+'P2-C3'!O271+'P2-C4'!O256+'P2-C5'!O274+'P2-C6'!O274</f>
        <v>0</v>
      </c>
      <c r="P251" s="48">
        <f>+'P2-C1'!P271+'P2-C2'!P271+'P2-C3'!P271+'P2-C4'!P256+'P2-C5'!P274+'P2-C6'!P274</f>
        <v>0</v>
      </c>
      <c r="Q251" s="48">
        <f>+'P2-C1'!Q271+'P2-C2'!Q271+'P2-C3'!Q271+'P2-C4'!Q256+'P2-C5'!Q274+'P2-C6'!Q274</f>
        <v>0</v>
      </c>
      <c r="R251" s="66">
        <f t="shared" si="5"/>
        <v>0</v>
      </c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  <c r="CF251" s="62"/>
      <c r="CG251" s="62"/>
      <c r="CH251" s="62"/>
      <c r="CI251" s="62"/>
      <c r="CJ251" s="62"/>
      <c r="CK251" s="62"/>
      <c r="CL251" s="62"/>
      <c r="CM251" s="62"/>
      <c r="CN251" s="62"/>
      <c r="CO251" s="62"/>
      <c r="CP251" s="62"/>
      <c r="CQ251" s="62"/>
      <c r="CR251" s="62"/>
      <c r="CS251" s="62"/>
      <c r="CT251" s="62"/>
      <c r="CU251" s="62"/>
      <c r="CV251" s="62"/>
      <c r="CW251" s="62"/>
      <c r="CX251" s="62"/>
      <c r="CY251" s="62"/>
      <c r="CZ251" s="62"/>
      <c r="DA251" s="62"/>
      <c r="DB251" s="62"/>
      <c r="DC251" s="62"/>
      <c r="DD251" s="62"/>
      <c r="DE251" s="62"/>
      <c r="DF251" s="62"/>
      <c r="DG251" s="62"/>
      <c r="DH251" s="62"/>
      <c r="DI251" s="62"/>
      <c r="DJ251" s="62"/>
      <c r="DK251" s="62"/>
      <c r="DL251" s="62"/>
      <c r="DM251" s="62"/>
      <c r="DN251" s="62"/>
      <c r="DO251" s="62"/>
      <c r="DP251" s="62"/>
      <c r="DQ251" s="62"/>
      <c r="DR251" s="62"/>
      <c r="DS251" s="62"/>
    </row>
    <row r="252" spans="1:123" s="49" customFormat="1" x14ac:dyDescent="0.25">
      <c r="A252" s="43">
        <v>3000</v>
      </c>
      <c r="B252" s="44"/>
      <c r="C252" s="45">
        <v>3921</v>
      </c>
      <c r="D252" s="46" t="s">
        <v>481</v>
      </c>
      <c r="E252" s="56" t="s">
        <v>229</v>
      </c>
      <c r="F252" s="48">
        <f>+'P2-C1'!F272+'P2-C2'!F272+'P2-C3'!F272+'P2-C4'!F257+'P2-C5'!F275+'P2-C6'!F275</f>
        <v>0</v>
      </c>
      <c r="G252" s="48">
        <f>+'P2-C1'!G272+'P2-C2'!G272+'P2-C3'!G272+'P2-C4'!G257+'P2-C5'!G275+'P2-C6'!G275</f>
        <v>0</v>
      </c>
      <c r="H252" s="48">
        <f>+'P2-C1'!H272+'P2-C2'!H272+'P2-C3'!H272+'P2-C4'!H257+'P2-C5'!H275+'P2-C6'!H275</f>
        <v>0</v>
      </c>
      <c r="I252" s="48">
        <f>+'P2-C1'!I272+'P2-C2'!I272+'P2-C3'!I272+'P2-C4'!I257+'P2-C5'!I275+'P2-C6'!I275</f>
        <v>0</v>
      </c>
      <c r="J252" s="48">
        <f>+'P2-C1'!J272+'P2-C2'!J272+'P2-C3'!J272+'P2-C4'!J257+'P2-C5'!J275+'P2-C6'!J275</f>
        <v>0</v>
      </c>
      <c r="K252" s="48">
        <f>+'P2-C1'!K272+'P2-C2'!K272+'P2-C3'!K272+'P2-C4'!K257+'P2-C5'!K275+'P2-C6'!K275</f>
        <v>0</v>
      </c>
      <c r="L252" s="48">
        <f>+'P2-C1'!L272+'P2-C2'!L272+'P2-C3'!L272+'P2-C4'!L257+'P2-C5'!L275+'P2-C6'!L275</f>
        <v>0</v>
      </c>
      <c r="M252" s="48">
        <f>+'P2-C1'!M272+'P2-C2'!M272+'P2-C3'!M272+'P2-C4'!M257+'P2-C5'!M275+'P2-C6'!M275</f>
        <v>0</v>
      </c>
      <c r="N252" s="48">
        <f>+'P2-C1'!N272+'P2-C2'!N272+'P2-C3'!N272+'P2-C4'!N257+'P2-C5'!N275+'P2-C6'!N275</f>
        <v>0</v>
      </c>
      <c r="O252" s="48">
        <f>+'P2-C1'!O272+'P2-C2'!O272+'P2-C3'!O272+'P2-C4'!O257+'P2-C5'!O275+'P2-C6'!O275</f>
        <v>0</v>
      </c>
      <c r="P252" s="48">
        <f>+'P2-C1'!P272+'P2-C2'!P272+'P2-C3'!P272+'P2-C4'!P257+'P2-C5'!P275+'P2-C6'!P275</f>
        <v>0</v>
      </c>
      <c r="Q252" s="48">
        <f>+'P2-C1'!Q272+'P2-C2'!Q272+'P2-C3'!Q272+'P2-C4'!Q257+'P2-C5'!Q275+'P2-C6'!Q275</f>
        <v>0</v>
      </c>
      <c r="R252" s="66">
        <f t="shared" si="5"/>
        <v>0</v>
      </c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  <c r="CF252" s="62"/>
      <c r="CG252" s="62"/>
      <c r="CH252" s="62"/>
      <c r="CI252" s="62"/>
      <c r="CJ252" s="62"/>
      <c r="CK252" s="62"/>
      <c r="CL252" s="62"/>
      <c r="CM252" s="62"/>
      <c r="CN252" s="62"/>
      <c r="CO252" s="62"/>
      <c r="CP252" s="62"/>
      <c r="CQ252" s="62"/>
      <c r="CR252" s="62"/>
      <c r="CS252" s="62"/>
      <c r="CT252" s="62"/>
      <c r="CU252" s="62"/>
      <c r="CV252" s="62"/>
      <c r="CW252" s="62"/>
      <c r="CX252" s="62"/>
      <c r="CY252" s="62"/>
      <c r="CZ252" s="62"/>
      <c r="DA252" s="62"/>
      <c r="DB252" s="62"/>
      <c r="DC252" s="62"/>
      <c r="DD252" s="62"/>
      <c r="DE252" s="62"/>
      <c r="DF252" s="62"/>
      <c r="DG252" s="62"/>
      <c r="DH252" s="62"/>
      <c r="DI252" s="62"/>
      <c r="DJ252" s="62"/>
      <c r="DK252" s="62"/>
      <c r="DL252" s="62"/>
      <c r="DM252" s="62"/>
      <c r="DN252" s="62"/>
      <c r="DO252" s="62"/>
      <c r="DP252" s="62"/>
      <c r="DQ252" s="62"/>
      <c r="DR252" s="62"/>
      <c r="DS252" s="62"/>
    </row>
    <row r="253" spans="1:123" s="49" customFormat="1" x14ac:dyDescent="0.25">
      <c r="A253" s="43">
        <v>3000</v>
      </c>
      <c r="B253" s="44"/>
      <c r="C253" s="45">
        <v>3922</v>
      </c>
      <c r="D253" s="46" t="s">
        <v>482</v>
      </c>
      <c r="E253" s="49" t="s">
        <v>981</v>
      </c>
      <c r="F253" s="48">
        <f>+'P2-C1'!F273+'P2-C2'!F273+'P2-C3'!F273+'P2-C4'!F258+'P2-C5'!F276+'P2-C6'!F276</f>
        <v>12099</v>
      </c>
      <c r="G253" s="48">
        <f>+'P2-C1'!G273+'P2-C2'!G273+'P2-C3'!G273+'P2-C4'!G258+'P2-C5'!G276+'P2-C6'!G276</f>
        <v>0</v>
      </c>
      <c r="H253" s="48">
        <f>+'P2-C1'!H273+'P2-C2'!H273+'P2-C3'!H273+'P2-C4'!H258+'P2-C5'!H276+'P2-C6'!H276</f>
        <v>0</v>
      </c>
      <c r="I253" s="48">
        <f>+'P2-C1'!I273+'P2-C2'!I273+'P2-C3'!I273+'P2-C4'!I258+'P2-C5'!I276+'P2-C6'!I276</f>
        <v>0</v>
      </c>
      <c r="J253" s="48">
        <f>+'P2-C1'!J273+'P2-C2'!J273+'P2-C3'!J273+'P2-C4'!J258+'P2-C5'!J276+'P2-C6'!J276</f>
        <v>0</v>
      </c>
      <c r="K253" s="48">
        <f>+'P2-C1'!K273+'P2-C2'!K273+'P2-C3'!K273+'P2-C4'!K258+'P2-C5'!K276+'P2-C6'!K276</f>
        <v>0</v>
      </c>
      <c r="L253" s="48">
        <f>+'P2-C1'!L273+'P2-C2'!L273+'P2-C3'!L273+'P2-C4'!L258+'P2-C5'!L276+'P2-C6'!L276</f>
        <v>0</v>
      </c>
      <c r="M253" s="48">
        <f>+'P2-C1'!M273+'P2-C2'!M273+'P2-C3'!M273+'P2-C4'!M258+'P2-C5'!M276+'P2-C6'!M276</f>
        <v>0</v>
      </c>
      <c r="N253" s="48">
        <f>+'P2-C1'!N273+'P2-C2'!N273+'P2-C3'!N273+'P2-C4'!N258+'P2-C5'!N276+'P2-C6'!N276</f>
        <v>0</v>
      </c>
      <c r="O253" s="48">
        <f>+'P2-C1'!O273+'P2-C2'!O273+'P2-C3'!O273+'P2-C4'!O258+'P2-C5'!O276+'P2-C6'!O276</f>
        <v>0</v>
      </c>
      <c r="P253" s="48">
        <f>+'P2-C1'!P273+'P2-C2'!P273+'P2-C3'!P273+'P2-C4'!P258+'P2-C5'!P276+'P2-C6'!P276</f>
        <v>0</v>
      </c>
      <c r="Q253" s="48">
        <f>+'P2-C1'!Q273+'P2-C2'!Q273+'P2-C3'!Q273+'P2-C4'!Q258+'P2-C5'!Q276+'P2-C6'!Q276</f>
        <v>0</v>
      </c>
      <c r="R253" s="66">
        <f t="shared" si="5"/>
        <v>12099</v>
      </c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  <c r="CF253" s="62"/>
      <c r="CG253" s="62"/>
      <c r="CH253" s="62"/>
      <c r="CI253" s="62"/>
      <c r="CJ253" s="62"/>
      <c r="CK253" s="62"/>
      <c r="CL253" s="62"/>
      <c r="CM253" s="62"/>
      <c r="CN253" s="62"/>
      <c r="CO253" s="62"/>
      <c r="CP253" s="62"/>
      <c r="CQ253" s="62"/>
      <c r="CR253" s="62"/>
      <c r="CS253" s="62"/>
      <c r="CT253" s="62"/>
      <c r="CU253" s="62"/>
      <c r="CV253" s="62"/>
      <c r="CW253" s="62"/>
      <c r="CX253" s="62"/>
      <c r="CY253" s="62"/>
      <c r="CZ253" s="62"/>
      <c r="DA253" s="62"/>
      <c r="DB253" s="62"/>
      <c r="DC253" s="62"/>
      <c r="DD253" s="62"/>
      <c r="DE253" s="62"/>
      <c r="DF253" s="62"/>
      <c r="DG253" s="62"/>
      <c r="DH253" s="62"/>
      <c r="DI253" s="62"/>
      <c r="DJ253" s="62"/>
      <c r="DK253" s="62"/>
      <c r="DL253" s="62"/>
      <c r="DM253" s="62"/>
      <c r="DN253" s="62"/>
      <c r="DO253" s="62"/>
      <c r="DP253" s="62"/>
      <c r="DQ253" s="62"/>
      <c r="DR253" s="62"/>
      <c r="DS253" s="62"/>
    </row>
    <row r="254" spans="1:123" s="49" customFormat="1" x14ac:dyDescent="0.25">
      <c r="A254" s="43">
        <v>3000</v>
      </c>
      <c r="B254" s="44"/>
      <c r="C254" s="45">
        <v>3923</v>
      </c>
      <c r="D254" s="46" t="s">
        <v>483</v>
      </c>
      <c r="E254" s="49" t="s">
        <v>981</v>
      </c>
      <c r="F254" s="48">
        <f>+'P2-C1'!F274+'P2-C2'!F274+'P2-C3'!F274+'P2-C4'!F259+'P2-C5'!F277+'P2-C6'!F277</f>
        <v>8800.01</v>
      </c>
      <c r="G254" s="48">
        <f>+'P2-C1'!G274+'P2-C2'!G274+'P2-C3'!G274+'P2-C4'!G259+'P2-C5'!G277+'P2-C6'!G277</f>
        <v>0</v>
      </c>
      <c r="H254" s="48">
        <f>+'P2-C1'!H274+'P2-C2'!H274+'P2-C3'!H274+'P2-C4'!H259+'P2-C5'!H277+'P2-C6'!H277</f>
        <v>0</v>
      </c>
      <c r="I254" s="48">
        <f>+'P2-C1'!I274+'P2-C2'!I274+'P2-C3'!I274+'P2-C4'!I259+'P2-C5'!I277+'P2-C6'!I277</f>
        <v>0</v>
      </c>
      <c r="J254" s="48">
        <f>+'P2-C1'!J274+'P2-C2'!J274+'P2-C3'!J274+'P2-C4'!J259+'P2-C5'!J277+'P2-C6'!J277</f>
        <v>0</v>
      </c>
      <c r="K254" s="48">
        <f>+'P2-C1'!K274+'P2-C2'!K274+'P2-C3'!K274+'P2-C4'!K259+'P2-C5'!K277+'P2-C6'!K277</f>
        <v>0</v>
      </c>
      <c r="L254" s="48">
        <f>+'P2-C1'!L274+'P2-C2'!L274+'P2-C3'!L274+'P2-C4'!L259+'P2-C5'!L277+'P2-C6'!L277</f>
        <v>0</v>
      </c>
      <c r="M254" s="48">
        <f>+'P2-C1'!M274+'P2-C2'!M274+'P2-C3'!M274+'P2-C4'!M259+'P2-C5'!M277+'P2-C6'!M277</f>
        <v>0</v>
      </c>
      <c r="N254" s="48">
        <f>+'P2-C1'!N274+'P2-C2'!N274+'P2-C3'!N274+'P2-C4'!N259+'P2-C5'!N277+'P2-C6'!N277</f>
        <v>0</v>
      </c>
      <c r="O254" s="48">
        <f>+'P2-C1'!O274+'P2-C2'!O274+'P2-C3'!O274+'P2-C4'!O259+'P2-C5'!O277+'P2-C6'!O277</f>
        <v>0</v>
      </c>
      <c r="P254" s="48">
        <f>+'P2-C1'!P274+'P2-C2'!P274+'P2-C3'!P274+'P2-C4'!P259+'P2-C5'!P277+'P2-C6'!P277</f>
        <v>0</v>
      </c>
      <c r="Q254" s="48">
        <f>+'P2-C1'!Q274+'P2-C2'!Q274+'P2-C3'!Q274+'P2-C4'!Q259+'P2-C5'!Q277+'P2-C6'!Q277</f>
        <v>0</v>
      </c>
      <c r="R254" s="66">
        <f t="shared" si="5"/>
        <v>8800.01</v>
      </c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  <c r="CF254" s="62"/>
      <c r="CG254" s="62"/>
      <c r="CH254" s="62"/>
      <c r="CI254" s="62"/>
      <c r="CJ254" s="62"/>
      <c r="CK254" s="62"/>
      <c r="CL254" s="62"/>
      <c r="CM254" s="62"/>
      <c r="CN254" s="62"/>
      <c r="CO254" s="62"/>
      <c r="CP254" s="62"/>
      <c r="CQ254" s="62"/>
      <c r="CR254" s="62"/>
      <c r="CS254" s="62"/>
      <c r="CT254" s="62"/>
      <c r="CU254" s="62"/>
      <c r="CV254" s="62"/>
      <c r="CW254" s="62"/>
      <c r="CX254" s="62"/>
      <c r="CY254" s="62"/>
      <c r="CZ254" s="62"/>
      <c r="DA254" s="62"/>
      <c r="DB254" s="62"/>
      <c r="DC254" s="62"/>
      <c r="DD254" s="62"/>
      <c r="DE254" s="62"/>
      <c r="DF254" s="62"/>
      <c r="DG254" s="62"/>
      <c r="DH254" s="62"/>
      <c r="DI254" s="62"/>
      <c r="DJ254" s="62"/>
      <c r="DK254" s="62"/>
      <c r="DL254" s="62"/>
      <c r="DM254" s="62"/>
      <c r="DN254" s="62"/>
      <c r="DO254" s="62"/>
      <c r="DP254" s="62"/>
      <c r="DQ254" s="62"/>
      <c r="DR254" s="62"/>
      <c r="DS254" s="62"/>
    </row>
    <row r="255" spans="1:123" s="49" customFormat="1" x14ac:dyDescent="0.25">
      <c r="A255" s="43">
        <v>3000</v>
      </c>
      <c r="B255" s="44"/>
      <c r="C255" s="45">
        <v>3924</v>
      </c>
      <c r="D255" s="46" t="s">
        <v>484</v>
      </c>
      <c r="E255" s="56" t="s">
        <v>229</v>
      </c>
      <c r="F255" s="48">
        <f>+'P2-C1'!F275+'P2-C2'!F275+'P2-C3'!F275+'P2-C4'!F260+'P2-C5'!F278+'P2-C6'!F278</f>
        <v>0</v>
      </c>
      <c r="G255" s="48">
        <f>+'P2-C1'!G275+'P2-C2'!G275+'P2-C3'!G275+'P2-C4'!G260+'P2-C5'!G278+'P2-C6'!G278</f>
        <v>0</v>
      </c>
      <c r="H255" s="48">
        <f>+'P2-C1'!H275+'P2-C2'!H275+'P2-C3'!H275+'P2-C4'!H260+'P2-C5'!H278+'P2-C6'!H278</f>
        <v>0</v>
      </c>
      <c r="I255" s="48">
        <f>+'P2-C1'!I275+'P2-C2'!I275+'P2-C3'!I275+'P2-C4'!I260+'P2-C5'!I278+'P2-C6'!I278</f>
        <v>0</v>
      </c>
      <c r="J255" s="48">
        <f>+'P2-C1'!J275+'P2-C2'!J275+'P2-C3'!J275+'P2-C4'!J260+'P2-C5'!J278+'P2-C6'!J278</f>
        <v>0</v>
      </c>
      <c r="K255" s="48">
        <f>+'P2-C1'!K275+'P2-C2'!K275+'P2-C3'!K275+'P2-C4'!K260+'P2-C5'!K278+'P2-C6'!K278</f>
        <v>0</v>
      </c>
      <c r="L255" s="48">
        <f>+'P2-C1'!L275+'P2-C2'!L275+'P2-C3'!L275+'P2-C4'!L260+'P2-C5'!L278+'P2-C6'!L278</f>
        <v>0</v>
      </c>
      <c r="M255" s="48">
        <f>+'P2-C1'!M275+'P2-C2'!M275+'P2-C3'!M275+'P2-C4'!M260+'P2-C5'!M278+'P2-C6'!M278</f>
        <v>0</v>
      </c>
      <c r="N255" s="48">
        <f>+'P2-C1'!N275+'P2-C2'!N275+'P2-C3'!N275+'P2-C4'!N260+'P2-C5'!N278+'P2-C6'!N278</f>
        <v>0</v>
      </c>
      <c r="O255" s="48">
        <f>+'P2-C1'!O275+'P2-C2'!O275+'P2-C3'!O275+'P2-C4'!O260+'P2-C5'!O278+'P2-C6'!O278</f>
        <v>0</v>
      </c>
      <c r="P255" s="48">
        <f>+'P2-C1'!P275+'P2-C2'!P275+'P2-C3'!P275+'P2-C4'!P260+'P2-C5'!P278+'P2-C6'!P278</f>
        <v>0</v>
      </c>
      <c r="Q255" s="48">
        <f>+'P2-C1'!Q275+'P2-C2'!Q275+'P2-C3'!Q275+'P2-C4'!Q260+'P2-C5'!Q278+'P2-C6'!Q278</f>
        <v>0</v>
      </c>
      <c r="R255" s="66">
        <f t="shared" si="5"/>
        <v>0</v>
      </c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  <c r="CF255" s="62"/>
      <c r="CG255" s="62"/>
      <c r="CH255" s="62"/>
      <c r="CI255" s="62"/>
      <c r="CJ255" s="62"/>
      <c r="CK255" s="62"/>
      <c r="CL255" s="62"/>
      <c r="CM255" s="62"/>
      <c r="CN255" s="62"/>
      <c r="CO255" s="62"/>
      <c r="CP255" s="62"/>
      <c r="CQ255" s="62"/>
      <c r="CR255" s="62"/>
      <c r="CS255" s="62"/>
      <c r="CT255" s="62"/>
      <c r="CU255" s="62"/>
      <c r="CV255" s="62"/>
      <c r="CW255" s="62"/>
      <c r="CX255" s="62"/>
      <c r="CY255" s="62"/>
      <c r="CZ255" s="62"/>
      <c r="DA255" s="62"/>
      <c r="DB255" s="62"/>
      <c r="DC255" s="62"/>
      <c r="DD255" s="62"/>
      <c r="DE255" s="62"/>
      <c r="DF255" s="62"/>
      <c r="DG255" s="62"/>
      <c r="DH255" s="62"/>
      <c r="DI255" s="62"/>
      <c r="DJ255" s="62"/>
      <c r="DK255" s="62"/>
      <c r="DL255" s="62"/>
      <c r="DM255" s="62"/>
      <c r="DN255" s="62"/>
      <c r="DO255" s="62"/>
      <c r="DP255" s="62"/>
      <c r="DQ255" s="62"/>
      <c r="DR255" s="62"/>
      <c r="DS255" s="62"/>
    </row>
    <row r="256" spans="1:123" s="49" customFormat="1" x14ac:dyDescent="0.25">
      <c r="A256" s="43">
        <v>3000</v>
      </c>
      <c r="B256" s="44"/>
      <c r="C256" s="45">
        <v>3931</v>
      </c>
      <c r="D256" s="46" t="s">
        <v>485</v>
      </c>
      <c r="E256" s="56" t="s">
        <v>229</v>
      </c>
      <c r="F256" s="48">
        <f>+'P2-C1'!F276+'P2-C2'!F276+'P2-C3'!F276+'P2-C4'!F261+'P2-C5'!F279+'P2-C6'!F279</f>
        <v>0</v>
      </c>
      <c r="G256" s="48">
        <f>+'P2-C1'!G276+'P2-C2'!G276+'P2-C3'!G276+'P2-C4'!G261+'P2-C5'!G279+'P2-C6'!G279</f>
        <v>0</v>
      </c>
      <c r="H256" s="48">
        <f>+'P2-C1'!H276+'P2-C2'!H276+'P2-C3'!H276+'P2-C4'!H261+'P2-C5'!H279+'P2-C6'!H279</f>
        <v>0</v>
      </c>
      <c r="I256" s="48">
        <f>+'P2-C1'!I276+'P2-C2'!I276+'P2-C3'!I276+'P2-C4'!I261+'P2-C5'!I279+'P2-C6'!I279</f>
        <v>0</v>
      </c>
      <c r="J256" s="48">
        <f>+'P2-C1'!J276+'P2-C2'!J276+'P2-C3'!J276+'P2-C4'!J261+'P2-C5'!J279+'P2-C6'!J279</f>
        <v>0</v>
      </c>
      <c r="K256" s="48">
        <f>+'P2-C1'!K276+'P2-C2'!K276+'P2-C3'!K276+'P2-C4'!K261+'P2-C5'!K279+'P2-C6'!K279</f>
        <v>0</v>
      </c>
      <c r="L256" s="48">
        <f>+'P2-C1'!L276+'P2-C2'!L276+'P2-C3'!L276+'P2-C4'!L261+'P2-C5'!L279+'P2-C6'!L279</f>
        <v>0</v>
      </c>
      <c r="M256" s="48">
        <f>+'P2-C1'!M276+'P2-C2'!M276+'P2-C3'!M276+'P2-C4'!M261+'P2-C5'!M279+'P2-C6'!M279</f>
        <v>0</v>
      </c>
      <c r="N256" s="48">
        <f>+'P2-C1'!N276+'P2-C2'!N276+'P2-C3'!N276+'P2-C4'!N261+'P2-C5'!N279+'P2-C6'!N279</f>
        <v>0</v>
      </c>
      <c r="O256" s="48">
        <f>+'P2-C1'!O276+'P2-C2'!O276+'P2-C3'!O276+'P2-C4'!O261+'P2-C5'!O279+'P2-C6'!O279</f>
        <v>0</v>
      </c>
      <c r="P256" s="48">
        <f>+'P2-C1'!P276+'P2-C2'!P276+'P2-C3'!P276+'P2-C4'!P261+'P2-C5'!P279+'P2-C6'!P279</f>
        <v>0</v>
      </c>
      <c r="Q256" s="48">
        <f>+'P2-C1'!Q276+'P2-C2'!Q276+'P2-C3'!Q276+'P2-C4'!Q261+'P2-C5'!Q279+'P2-C6'!Q279</f>
        <v>0</v>
      </c>
      <c r="R256" s="66">
        <f t="shared" si="5"/>
        <v>0</v>
      </c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2"/>
      <c r="CO256" s="62"/>
      <c r="CP256" s="62"/>
      <c r="CQ256" s="62"/>
      <c r="CR256" s="62"/>
      <c r="CS256" s="62"/>
      <c r="CT256" s="62"/>
      <c r="CU256" s="62"/>
      <c r="CV256" s="62"/>
      <c r="CW256" s="62"/>
      <c r="CX256" s="62"/>
      <c r="CY256" s="62"/>
      <c r="CZ256" s="62"/>
      <c r="DA256" s="62"/>
      <c r="DB256" s="62"/>
      <c r="DC256" s="62"/>
      <c r="DD256" s="62"/>
      <c r="DE256" s="62"/>
      <c r="DF256" s="62"/>
      <c r="DG256" s="62"/>
      <c r="DH256" s="62"/>
      <c r="DI256" s="62"/>
      <c r="DJ256" s="62"/>
      <c r="DK256" s="62"/>
      <c r="DL256" s="62"/>
      <c r="DM256" s="62"/>
      <c r="DN256" s="62"/>
      <c r="DO256" s="62"/>
      <c r="DP256" s="62"/>
      <c r="DQ256" s="62"/>
      <c r="DR256" s="62"/>
      <c r="DS256" s="62"/>
    </row>
    <row r="257" spans="1:123" s="49" customFormat="1" x14ac:dyDescent="0.25">
      <c r="A257" s="43">
        <v>3000</v>
      </c>
      <c r="B257" s="44"/>
      <c r="C257" s="45">
        <v>3941</v>
      </c>
      <c r="D257" s="46" t="s">
        <v>486</v>
      </c>
      <c r="E257" s="56" t="s">
        <v>229</v>
      </c>
      <c r="F257" s="48">
        <f>+'P2-C1'!F277+'P2-C2'!F277+'P2-C3'!F277+'P2-C4'!F262+'P2-C5'!F280+'P2-C6'!F280</f>
        <v>0</v>
      </c>
      <c r="G257" s="48">
        <f>+'P2-C1'!G277+'P2-C2'!G277+'P2-C3'!G277+'P2-C4'!G262+'P2-C5'!G280+'P2-C6'!G280</f>
        <v>0</v>
      </c>
      <c r="H257" s="48">
        <f>+'P2-C1'!H277+'P2-C2'!H277+'P2-C3'!H277+'P2-C4'!H262+'P2-C5'!H280+'P2-C6'!H280</f>
        <v>0</v>
      </c>
      <c r="I257" s="48">
        <f>+'P2-C1'!I277+'P2-C2'!I277+'P2-C3'!I277+'P2-C4'!I262+'P2-C5'!I280+'P2-C6'!I280</f>
        <v>0</v>
      </c>
      <c r="J257" s="48">
        <f>+'P2-C1'!J277+'P2-C2'!J277+'P2-C3'!J277+'P2-C4'!J262+'P2-C5'!J280+'P2-C6'!J280</f>
        <v>0</v>
      </c>
      <c r="K257" s="48">
        <f>+'P2-C1'!K277+'P2-C2'!K277+'P2-C3'!K277+'P2-C4'!K262+'P2-C5'!K280+'P2-C6'!K280</f>
        <v>0</v>
      </c>
      <c r="L257" s="48">
        <f>+'P2-C1'!L277+'P2-C2'!L277+'P2-C3'!L277+'P2-C4'!L262+'P2-C5'!L280+'P2-C6'!L280</f>
        <v>0</v>
      </c>
      <c r="M257" s="48">
        <f>+'P2-C1'!M277+'P2-C2'!M277+'P2-C3'!M277+'P2-C4'!M262+'P2-C5'!M280+'P2-C6'!M280</f>
        <v>0</v>
      </c>
      <c r="N257" s="48">
        <f>+'P2-C1'!N277+'P2-C2'!N277+'P2-C3'!N277+'P2-C4'!N262+'P2-C5'!N280+'P2-C6'!N280</f>
        <v>0</v>
      </c>
      <c r="O257" s="48">
        <f>+'P2-C1'!O277+'P2-C2'!O277+'P2-C3'!O277+'P2-C4'!O262+'P2-C5'!O280+'P2-C6'!O280</f>
        <v>0</v>
      </c>
      <c r="P257" s="48">
        <f>+'P2-C1'!P277+'P2-C2'!P277+'P2-C3'!P277+'P2-C4'!P262+'P2-C5'!P280+'P2-C6'!P280</f>
        <v>0</v>
      </c>
      <c r="Q257" s="48">
        <f>+'P2-C1'!Q277+'P2-C2'!Q277+'P2-C3'!Q277+'P2-C4'!Q262+'P2-C5'!Q280+'P2-C6'!Q280</f>
        <v>0</v>
      </c>
      <c r="R257" s="66">
        <f t="shared" si="5"/>
        <v>0</v>
      </c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  <c r="CF257" s="62"/>
      <c r="CG257" s="62"/>
      <c r="CH257" s="62"/>
      <c r="CI257" s="62"/>
      <c r="CJ257" s="62"/>
      <c r="CK257" s="62"/>
      <c r="CL257" s="62"/>
      <c r="CM257" s="62"/>
      <c r="CN257" s="62"/>
      <c r="CO257" s="62"/>
      <c r="CP257" s="62"/>
      <c r="CQ257" s="62"/>
      <c r="CR257" s="62"/>
      <c r="CS257" s="62"/>
      <c r="CT257" s="62"/>
      <c r="CU257" s="62"/>
      <c r="CV257" s="62"/>
      <c r="CW257" s="62"/>
      <c r="CX257" s="62"/>
      <c r="CY257" s="62"/>
      <c r="CZ257" s="62"/>
      <c r="DA257" s="62"/>
      <c r="DB257" s="62"/>
      <c r="DC257" s="62"/>
      <c r="DD257" s="62"/>
      <c r="DE257" s="62"/>
      <c r="DF257" s="62"/>
      <c r="DG257" s="62"/>
      <c r="DH257" s="62"/>
      <c r="DI257" s="62"/>
      <c r="DJ257" s="62"/>
      <c r="DK257" s="62"/>
      <c r="DL257" s="62"/>
      <c r="DM257" s="62"/>
      <c r="DN257" s="62"/>
      <c r="DO257" s="62"/>
      <c r="DP257" s="62"/>
      <c r="DQ257" s="62"/>
      <c r="DR257" s="62"/>
      <c r="DS257" s="62"/>
    </row>
    <row r="258" spans="1:123" s="49" customFormat="1" x14ac:dyDescent="0.25">
      <c r="A258" s="43">
        <v>3000</v>
      </c>
      <c r="B258" s="44"/>
      <c r="C258" s="45">
        <v>3951</v>
      </c>
      <c r="D258" s="46" t="s">
        <v>487</v>
      </c>
      <c r="E258" s="56" t="s">
        <v>229</v>
      </c>
      <c r="F258" s="48">
        <f>+'P2-C1'!F278+'P2-C2'!F278+'P2-C3'!F278+'P2-C4'!F263+'P2-C5'!F281+'P2-C6'!F281</f>
        <v>0</v>
      </c>
      <c r="G258" s="48">
        <f>+'P2-C1'!G278+'P2-C2'!G278+'P2-C3'!G278+'P2-C4'!G263+'P2-C5'!G281+'P2-C6'!G281</f>
        <v>0</v>
      </c>
      <c r="H258" s="48">
        <f>+'P2-C1'!H278+'P2-C2'!H278+'P2-C3'!H278+'P2-C4'!H263+'P2-C5'!H281+'P2-C6'!H281</f>
        <v>0</v>
      </c>
      <c r="I258" s="48">
        <f>+'P2-C1'!I278+'P2-C2'!I278+'P2-C3'!I278+'P2-C4'!I263+'P2-C5'!I281+'P2-C6'!I281</f>
        <v>0</v>
      </c>
      <c r="J258" s="48">
        <f>+'P2-C1'!J278+'P2-C2'!J278+'P2-C3'!J278+'P2-C4'!J263+'P2-C5'!J281+'P2-C6'!J281</f>
        <v>0</v>
      </c>
      <c r="K258" s="48">
        <f>+'P2-C1'!K278+'P2-C2'!K278+'P2-C3'!K278+'P2-C4'!K263+'P2-C5'!K281+'P2-C6'!K281</f>
        <v>0</v>
      </c>
      <c r="L258" s="48">
        <f>+'P2-C1'!L278+'P2-C2'!L278+'P2-C3'!L278+'P2-C4'!L263+'P2-C5'!L281+'P2-C6'!L281</f>
        <v>0</v>
      </c>
      <c r="M258" s="48">
        <f>+'P2-C1'!M278+'P2-C2'!M278+'P2-C3'!M278+'P2-C4'!M263+'P2-C5'!M281+'P2-C6'!M281</f>
        <v>0</v>
      </c>
      <c r="N258" s="48">
        <f>+'P2-C1'!N278+'P2-C2'!N278+'P2-C3'!N278+'P2-C4'!N263+'P2-C5'!N281+'P2-C6'!N281</f>
        <v>0</v>
      </c>
      <c r="O258" s="48">
        <f>+'P2-C1'!O278+'P2-C2'!O278+'P2-C3'!O278+'P2-C4'!O263+'P2-C5'!O281+'P2-C6'!O281</f>
        <v>0</v>
      </c>
      <c r="P258" s="48">
        <f>+'P2-C1'!P278+'P2-C2'!P278+'P2-C3'!P278+'P2-C4'!P263+'P2-C5'!P281+'P2-C6'!P281</f>
        <v>0</v>
      </c>
      <c r="Q258" s="48">
        <f>+'P2-C1'!Q278+'P2-C2'!Q278+'P2-C3'!Q278+'P2-C4'!Q263+'P2-C5'!Q281+'P2-C6'!Q281</f>
        <v>0</v>
      </c>
      <c r="R258" s="66">
        <f t="shared" si="5"/>
        <v>0</v>
      </c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  <c r="CF258" s="62"/>
      <c r="CG258" s="62"/>
      <c r="CH258" s="62"/>
      <c r="CI258" s="62"/>
      <c r="CJ258" s="62"/>
      <c r="CK258" s="62"/>
      <c r="CL258" s="62"/>
      <c r="CM258" s="62"/>
      <c r="CN258" s="62"/>
      <c r="CO258" s="62"/>
      <c r="CP258" s="62"/>
      <c r="CQ258" s="62"/>
      <c r="CR258" s="62"/>
      <c r="CS258" s="62"/>
      <c r="CT258" s="62"/>
      <c r="CU258" s="62"/>
      <c r="CV258" s="62"/>
      <c r="CW258" s="62"/>
      <c r="CX258" s="62"/>
      <c r="CY258" s="62"/>
      <c r="CZ258" s="62"/>
      <c r="DA258" s="62"/>
      <c r="DB258" s="62"/>
      <c r="DC258" s="62"/>
      <c r="DD258" s="62"/>
      <c r="DE258" s="62"/>
      <c r="DF258" s="62"/>
      <c r="DG258" s="62"/>
      <c r="DH258" s="62"/>
      <c r="DI258" s="62"/>
      <c r="DJ258" s="62"/>
      <c r="DK258" s="62"/>
      <c r="DL258" s="62"/>
      <c r="DM258" s="62"/>
      <c r="DN258" s="62"/>
      <c r="DO258" s="62"/>
      <c r="DP258" s="62"/>
      <c r="DQ258" s="62"/>
      <c r="DR258" s="62"/>
      <c r="DS258" s="62"/>
    </row>
    <row r="259" spans="1:123" s="49" customFormat="1" x14ac:dyDescent="0.25">
      <c r="A259" s="43">
        <v>3000</v>
      </c>
      <c r="B259" s="44"/>
      <c r="C259" s="45">
        <v>3961</v>
      </c>
      <c r="D259" s="46" t="s">
        <v>488</v>
      </c>
      <c r="E259" s="56" t="s">
        <v>229</v>
      </c>
      <c r="F259" s="48">
        <f>+'P2-C1'!F279+'P2-C2'!F279+'P2-C3'!F279+'P2-C4'!F264+'P2-C5'!F282+'P2-C6'!F282</f>
        <v>0</v>
      </c>
      <c r="G259" s="48">
        <f>+'P2-C1'!G279+'P2-C2'!G279+'P2-C3'!G279+'P2-C4'!G264+'P2-C5'!G282+'P2-C6'!G282</f>
        <v>0</v>
      </c>
      <c r="H259" s="48">
        <f>+'P2-C1'!H279+'P2-C2'!H279+'P2-C3'!H279+'P2-C4'!H264+'P2-C5'!H282+'P2-C6'!H282</f>
        <v>0</v>
      </c>
      <c r="I259" s="48">
        <f>+'P2-C1'!I279+'P2-C2'!I279+'P2-C3'!I279+'P2-C4'!I264+'P2-C5'!I282+'P2-C6'!I282</f>
        <v>0</v>
      </c>
      <c r="J259" s="48">
        <f>+'P2-C1'!J279+'P2-C2'!J279+'P2-C3'!J279+'P2-C4'!J264+'P2-C5'!J282+'P2-C6'!J282</f>
        <v>0</v>
      </c>
      <c r="K259" s="48">
        <f>+'P2-C1'!K279+'P2-C2'!K279+'P2-C3'!K279+'P2-C4'!K264+'P2-C5'!K282+'P2-C6'!K282</f>
        <v>0</v>
      </c>
      <c r="L259" s="48">
        <f>+'P2-C1'!L279+'P2-C2'!L279+'P2-C3'!L279+'P2-C4'!L264+'P2-C5'!L282+'P2-C6'!L282</f>
        <v>0</v>
      </c>
      <c r="M259" s="48">
        <f>+'P2-C1'!M279+'P2-C2'!M279+'P2-C3'!M279+'P2-C4'!M264+'P2-C5'!M282+'P2-C6'!M282</f>
        <v>0</v>
      </c>
      <c r="N259" s="48">
        <f>+'P2-C1'!N279+'P2-C2'!N279+'P2-C3'!N279+'P2-C4'!N264+'P2-C5'!N282+'P2-C6'!N282</f>
        <v>0</v>
      </c>
      <c r="O259" s="48">
        <f>+'P2-C1'!O279+'P2-C2'!O279+'P2-C3'!O279+'P2-C4'!O264+'P2-C5'!O282+'P2-C6'!O282</f>
        <v>0</v>
      </c>
      <c r="P259" s="48">
        <f>+'P2-C1'!P279+'P2-C2'!P279+'P2-C3'!P279+'P2-C4'!P264+'P2-C5'!P282+'P2-C6'!P282</f>
        <v>0</v>
      </c>
      <c r="Q259" s="48">
        <f>+'P2-C1'!Q279+'P2-C2'!Q279+'P2-C3'!Q279+'P2-C4'!Q264+'P2-C5'!Q282+'P2-C6'!Q282</f>
        <v>0</v>
      </c>
      <c r="R259" s="66">
        <f t="shared" si="5"/>
        <v>0</v>
      </c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2"/>
      <c r="CO259" s="62"/>
      <c r="CP259" s="62"/>
      <c r="CQ259" s="62"/>
      <c r="CR259" s="62"/>
      <c r="CS259" s="62"/>
      <c r="CT259" s="62"/>
      <c r="CU259" s="62"/>
      <c r="CV259" s="62"/>
      <c r="CW259" s="62"/>
      <c r="CX259" s="62"/>
      <c r="CY259" s="62"/>
      <c r="CZ259" s="62"/>
      <c r="DA259" s="62"/>
      <c r="DB259" s="62"/>
      <c r="DC259" s="62"/>
      <c r="DD259" s="62"/>
      <c r="DE259" s="62"/>
      <c r="DF259" s="62"/>
      <c r="DG259" s="62"/>
      <c r="DH259" s="62"/>
      <c r="DI259" s="62"/>
      <c r="DJ259" s="62"/>
      <c r="DK259" s="62"/>
      <c r="DL259" s="62"/>
      <c r="DM259" s="62"/>
      <c r="DN259" s="62"/>
      <c r="DO259" s="62"/>
      <c r="DP259" s="62"/>
      <c r="DQ259" s="62"/>
      <c r="DR259" s="62"/>
      <c r="DS259" s="62"/>
    </row>
    <row r="260" spans="1:123" s="49" customFormat="1" x14ac:dyDescent="0.25">
      <c r="A260" s="43">
        <v>3000</v>
      </c>
      <c r="B260" s="44"/>
      <c r="C260" s="45">
        <v>3971</v>
      </c>
      <c r="D260" s="46" t="s">
        <v>489</v>
      </c>
      <c r="E260" s="56" t="s">
        <v>229</v>
      </c>
      <c r="F260" s="48">
        <f>+'P2-C1'!F280+'P2-C2'!F280+'P2-C3'!F280+'P2-C4'!F265+'P2-C5'!F283+'P2-C6'!F283</f>
        <v>0</v>
      </c>
      <c r="G260" s="48">
        <f>+'P2-C1'!G280+'P2-C2'!G280+'P2-C3'!G280+'P2-C4'!G265+'P2-C5'!G283+'P2-C6'!G283</f>
        <v>0</v>
      </c>
      <c r="H260" s="48">
        <f>+'P2-C1'!H280+'P2-C2'!H280+'P2-C3'!H280+'P2-C4'!H265+'P2-C5'!H283+'P2-C6'!H283</f>
        <v>0</v>
      </c>
      <c r="I260" s="48">
        <f>+'P2-C1'!I280+'P2-C2'!I280+'P2-C3'!I280+'P2-C4'!I265+'P2-C5'!I283+'P2-C6'!I283</f>
        <v>0</v>
      </c>
      <c r="J260" s="48">
        <f>+'P2-C1'!J280+'P2-C2'!J280+'P2-C3'!J280+'P2-C4'!J265+'P2-C5'!J283+'P2-C6'!J283</f>
        <v>0</v>
      </c>
      <c r="K260" s="48">
        <f>+'P2-C1'!K280+'P2-C2'!K280+'P2-C3'!K280+'P2-C4'!K265+'P2-C5'!K283+'P2-C6'!K283</f>
        <v>0</v>
      </c>
      <c r="L260" s="48">
        <f>+'P2-C1'!L280+'P2-C2'!L280+'P2-C3'!L280+'P2-C4'!L265+'P2-C5'!L283+'P2-C6'!L283</f>
        <v>0</v>
      </c>
      <c r="M260" s="48">
        <f>+'P2-C1'!M280+'P2-C2'!M280+'P2-C3'!M280+'P2-C4'!M265+'P2-C5'!M283+'P2-C6'!M283</f>
        <v>0</v>
      </c>
      <c r="N260" s="48">
        <f>+'P2-C1'!N280+'P2-C2'!N280+'P2-C3'!N280+'P2-C4'!N265+'P2-C5'!N283+'P2-C6'!N283</f>
        <v>0</v>
      </c>
      <c r="O260" s="48">
        <f>+'P2-C1'!O280+'P2-C2'!O280+'P2-C3'!O280+'P2-C4'!O265+'P2-C5'!O283+'P2-C6'!O283</f>
        <v>0</v>
      </c>
      <c r="P260" s="48">
        <f>+'P2-C1'!P280+'P2-C2'!P280+'P2-C3'!P280+'P2-C4'!P265+'P2-C5'!P283+'P2-C6'!P283</f>
        <v>0</v>
      </c>
      <c r="Q260" s="48">
        <f>+'P2-C1'!Q280+'P2-C2'!Q280+'P2-C3'!Q280+'P2-C4'!Q265+'P2-C5'!Q283+'P2-C6'!Q283</f>
        <v>0</v>
      </c>
      <c r="R260" s="66">
        <f t="shared" si="5"/>
        <v>0</v>
      </c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2"/>
      <c r="DI260" s="62"/>
      <c r="DJ260" s="62"/>
      <c r="DK260" s="62"/>
      <c r="DL260" s="62"/>
      <c r="DM260" s="62"/>
      <c r="DN260" s="62"/>
      <c r="DO260" s="62"/>
      <c r="DP260" s="62"/>
      <c r="DQ260" s="62"/>
      <c r="DR260" s="62"/>
      <c r="DS260" s="62"/>
    </row>
    <row r="261" spans="1:123" s="49" customFormat="1" x14ac:dyDescent="0.25">
      <c r="A261" s="43">
        <v>3000</v>
      </c>
      <c r="B261" s="44"/>
      <c r="C261" s="45">
        <v>3981</v>
      </c>
      <c r="D261" s="46" t="s">
        <v>490</v>
      </c>
      <c r="E261" s="49" t="s">
        <v>981</v>
      </c>
      <c r="F261" s="48">
        <f>+'P2-C1'!F281+'P2-C1'!F282+'P2-C2'!F281+'P2-C2'!F282+'P2-C3'!F281+'P2-C3'!F282+'P2-C4'!F266+'P2-C5'!F284+'P2-C5'!F285+'P2-C6'!F284+'P2-C6'!F285</f>
        <v>11389.190000000002</v>
      </c>
      <c r="G261" s="48">
        <f>+'P2-C1'!G281+'P2-C1'!G282+'P2-C2'!G281+'P2-C2'!G282+'P2-C3'!G281+'P2-C3'!G282+'P2-C4'!G266+'P2-C5'!G284+'P2-C5'!G285+'P2-C6'!G284+'P2-C6'!G285</f>
        <v>10754.75</v>
      </c>
      <c r="H261" s="48">
        <f>+'P2-C1'!H281+'P2-C1'!H282+'P2-C2'!H281+'P2-C2'!H282+'P2-C3'!H281+'P2-C3'!H282+'P2-C4'!H266+'P2-C5'!H284+'P2-C5'!H285+'P2-C6'!H284+'P2-C6'!H285</f>
        <v>10732.050000000001</v>
      </c>
      <c r="I261" s="48">
        <f>+'P2-C1'!I281+'P2-C1'!I282+'P2-C2'!I281+'P2-C2'!I282+'P2-C3'!I281+'P2-C3'!I282+'P2-C4'!I266+'P2-C5'!I284+'P2-C5'!I285+'P2-C6'!I284+'P2-C6'!I285</f>
        <v>10713.460000000001</v>
      </c>
      <c r="J261" s="48">
        <f>+'P2-C1'!J281+'P2-C1'!J282+'P2-C2'!J281+'P2-C2'!J282+'P2-C3'!J281+'P2-C3'!J282+'P2-C4'!J266+'P2-C5'!J284+'P2-C5'!J285+'P2-C6'!J284+'P2-C6'!J285</f>
        <v>10890.539999999999</v>
      </c>
      <c r="K261" s="48">
        <f>+'P2-C1'!K281+'P2-C1'!K282+'P2-C2'!K281+'P2-C2'!K282+'P2-C3'!K281+'P2-C3'!K282+'P2-C4'!K266+'P2-C5'!K284+'P2-C5'!K285+'P2-C6'!K284+'P2-C6'!K285</f>
        <v>10705.28</v>
      </c>
      <c r="L261" s="48">
        <f>+'P2-C1'!L281+'P2-C1'!L282+'P2-C2'!L281+'P2-C2'!L282+'P2-C3'!L281+'P2-C3'!L282+'P2-C4'!L266+'P2-C5'!L284+'P2-C5'!L285+'P2-C6'!L284+'P2-C6'!L285</f>
        <v>11389.190000000002</v>
      </c>
      <c r="M261" s="48">
        <f>+'P2-C1'!M281+'P2-C1'!M282+'P2-C2'!M281+'P2-C2'!M282+'P2-C3'!M281+'P2-C3'!M282+'P2-C4'!M266+'P2-C5'!M284+'P2-C5'!M285+'P2-C6'!M284+'P2-C6'!M285</f>
        <v>10754.75</v>
      </c>
      <c r="N261" s="48">
        <f>+'P2-C1'!N281+'P2-C1'!N282+'P2-C2'!N281+'P2-C2'!N282+'P2-C3'!N281+'P2-C3'!N282+'P2-C4'!N266+'P2-C5'!N284+'P2-C5'!N285+'P2-C6'!N284+'P2-C6'!N285</f>
        <v>10732.050000000001</v>
      </c>
      <c r="O261" s="48">
        <f>+'P2-C1'!O281+'P2-C1'!O282+'P2-C2'!O281+'P2-C2'!O282+'P2-C3'!O281+'P2-C3'!O282+'P2-C4'!O266+'P2-C5'!O284+'P2-C5'!O285+'P2-C6'!O284+'P2-C6'!O285</f>
        <v>10713.460000000001</v>
      </c>
      <c r="P261" s="48">
        <f>+'P2-C1'!P281+'P2-C1'!P282+'P2-C2'!P281+'P2-C2'!P282+'P2-C3'!P281+'P2-C3'!P282+'P2-C4'!P266+'P2-C5'!P284+'P2-C5'!P285+'P2-C6'!P284+'P2-C6'!P285</f>
        <v>10890.539999999999</v>
      </c>
      <c r="Q261" s="48">
        <f>+'P2-C1'!Q281+'P2-C1'!Q282+'P2-C2'!Q281+'P2-C2'!Q282+'P2-C3'!Q281+'P2-C3'!Q282+'P2-C4'!Q266+'P2-C5'!Q284+'P2-C5'!Q285+'P2-C6'!Q284+'P2-C6'!Q285</f>
        <v>28608.379999999997</v>
      </c>
      <c r="R261" s="66">
        <f t="shared" si="5"/>
        <v>148273.64000000001</v>
      </c>
      <c r="S261" s="128">
        <v>146706.94666666666</v>
      </c>
      <c r="T261" s="129">
        <f>R261-S261</f>
        <v>1566.6933333333582</v>
      </c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  <c r="DL261" s="62"/>
      <c r="DM261" s="62"/>
      <c r="DN261" s="62"/>
      <c r="DO261" s="62"/>
      <c r="DP261" s="62"/>
      <c r="DQ261" s="62"/>
      <c r="DR261" s="62"/>
      <c r="DS261" s="62"/>
    </row>
    <row r="262" spans="1:123" s="49" customFormat="1" x14ac:dyDescent="0.25">
      <c r="A262" s="43">
        <v>3000</v>
      </c>
      <c r="B262" s="44"/>
      <c r="C262" s="45">
        <v>3982</v>
      </c>
      <c r="D262" s="46" t="s">
        <v>491</v>
      </c>
      <c r="E262" s="56" t="s">
        <v>229</v>
      </c>
      <c r="F262" s="48">
        <f>+'P2-C1'!F283+'P2-C2'!F283+'P2-C3'!F283+'P2-C4'!F267+'P2-C5'!F286+'P2-C6'!F286</f>
        <v>0</v>
      </c>
      <c r="G262" s="48">
        <f>+'P2-C1'!G283+'P2-C2'!G283+'P2-C3'!G283+'P2-C4'!G267+'P2-C5'!G286+'P2-C6'!G286</f>
        <v>0</v>
      </c>
      <c r="H262" s="48">
        <f>+'P2-C1'!H283+'P2-C2'!H283+'P2-C3'!H283+'P2-C4'!H267+'P2-C5'!H286+'P2-C6'!H286</f>
        <v>0</v>
      </c>
      <c r="I262" s="48">
        <f>+'P2-C1'!I283+'P2-C2'!I283+'P2-C3'!I283+'P2-C4'!I267+'P2-C5'!I286+'P2-C6'!I286</f>
        <v>0</v>
      </c>
      <c r="J262" s="48">
        <f>+'P2-C1'!J283+'P2-C2'!J283+'P2-C3'!J283+'P2-C4'!J267+'P2-C5'!J286+'P2-C6'!J286</f>
        <v>0</v>
      </c>
      <c r="K262" s="48">
        <f>+'P2-C1'!K283+'P2-C2'!K283+'P2-C3'!K283+'P2-C4'!K267+'P2-C5'!K286+'P2-C6'!K286</f>
        <v>0</v>
      </c>
      <c r="L262" s="48">
        <f>+'P2-C1'!L283+'P2-C2'!L283+'P2-C3'!L283+'P2-C4'!L267+'P2-C5'!L286+'P2-C6'!L286</f>
        <v>0</v>
      </c>
      <c r="M262" s="48">
        <f>+'P2-C1'!M283+'P2-C2'!M283+'P2-C3'!M283+'P2-C4'!M267+'P2-C5'!M286+'P2-C6'!M286</f>
        <v>0</v>
      </c>
      <c r="N262" s="48">
        <f>+'P2-C1'!N283+'P2-C2'!N283+'P2-C3'!N283+'P2-C4'!N267+'P2-C5'!N286+'P2-C6'!N286</f>
        <v>0</v>
      </c>
      <c r="O262" s="48">
        <f>+'P2-C1'!O283+'P2-C2'!O283+'P2-C3'!O283+'P2-C4'!O267+'P2-C5'!O286+'P2-C6'!O286</f>
        <v>0</v>
      </c>
      <c r="P262" s="48">
        <f>+'P2-C1'!P283+'P2-C2'!P283+'P2-C3'!P283+'P2-C4'!P267+'P2-C5'!P286+'P2-C6'!P286</f>
        <v>0</v>
      </c>
      <c r="Q262" s="48">
        <f>+'P2-C1'!Q283+'P2-C2'!Q283+'P2-C3'!Q283+'P2-C4'!Q267+'P2-C5'!Q286+'P2-C6'!Q286</f>
        <v>0</v>
      </c>
      <c r="R262" s="66">
        <f t="shared" si="5"/>
        <v>0</v>
      </c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2"/>
      <c r="CO262" s="62"/>
      <c r="CP262" s="62"/>
      <c r="CQ262" s="62"/>
      <c r="CR262" s="62"/>
      <c r="CS262" s="62"/>
      <c r="CT262" s="62"/>
      <c r="CU262" s="62"/>
      <c r="CV262" s="62"/>
      <c r="CW262" s="62"/>
      <c r="CX262" s="62"/>
      <c r="CY262" s="62"/>
      <c r="CZ262" s="62"/>
      <c r="DA262" s="62"/>
      <c r="DB262" s="62"/>
      <c r="DC262" s="62"/>
      <c r="DD262" s="62"/>
      <c r="DE262" s="62"/>
      <c r="DF262" s="62"/>
      <c r="DG262" s="62"/>
      <c r="DH262" s="62"/>
      <c r="DI262" s="62"/>
      <c r="DJ262" s="62"/>
      <c r="DK262" s="62"/>
      <c r="DL262" s="62"/>
      <c r="DM262" s="62"/>
      <c r="DN262" s="62"/>
      <c r="DO262" s="62"/>
      <c r="DP262" s="62"/>
      <c r="DQ262" s="62"/>
      <c r="DR262" s="62"/>
      <c r="DS262" s="62"/>
    </row>
    <row r="263" spans="1:123" s="49" customFormat="1" x14ac:dyDescent="0.25">
      <c r="A263" s="43">
        <v>3000</v>
      </c>
      <c r="B263" s="44"/>
      <c r="C263" s="45">
        <v>3991</v>
      </c>
      <c r="D263" s="46" t="s">
        <v>492</v>
      </c>
      <c r="E263" s="56" t="s">
        <v>229</v>
      </c>
      <c r="F263" s="48">
        <f>+'P2-C1'!F284+'P2-C2'!F284+'P2-C3'!F284+'P2-C4'!F268+'P2-C5'!F287+'P2-C6'!F287</f>
        <v>0</v>
      </c>
      <c r="G263" s="48">
        <f>+'P2-C1'!G284+'P2-C2'!G284+'P2-C3'!G284+'P2-C4'!G268+'P2-C5'!G287+'P2-C6'!G287</f>
        <v>0</v>
      </c>
      <c r="H263" s="48">
        <f>+'P2-C1'!H284+'P2-C2'!H284+'P2-C3'!H284+'P2-C4'!H268+'P2-C5'!H287+'P2-C6'!H287</f>
        <v>0</v>
      </c>
      <c r="I263" s="48">
        <f>+'P2-C1'!I284+'P2-C2'!I284+'P2-C3'!I284+'P2-C4'!I268+'P2-C5'!I287+'P2-C6'!I287</f>
        <v>0</v>
      </c>
      <c r="J263" s="48">
        <f>+'P2-C1'!J284+'P2-C2'!J284+'P2-C3'!J284+'P2-C4'!J268+'P2-C5'!J287+'P2-C6'!J287</f>
        <v>0</v>
      </c>
      <c r="K263" s="48">
        <f>+'P2-C1'!K284+'P2-C2'!K284+'P2-C3'!K284+'P2-C4'!K268+'P2-C5'!K287+'P2-C6'!K287</f>
        <v>0</v>
      </c>
      <c r="L263" s="48">
        <f>+'P2-C1'!L284+'P2-C2'!L284+'P2-C3'!L284+'P2-C4'!L268+'P2-C5'!L287+'P2-C6'!L287</f>
        <v>0</v>
      </c>
      <c r="M263" s="48">
        <f>+'P2-C1'!M284+'P2-C2'!M284+'P2-C3'!M284+'P2-C4'!M268+'P2-C5'!M287+'P2-C6'!M287</f>
        <v>0</v>
      </c>
      <c r="N263" s="48">
        <f>+'P2-C1'!N284+'P2-C2'!N284+'P2-C3'!N284+'P2-C4'!N268+'P2-C5'!N287+'P2-C6'!N287</f>
        <v>0</v>
      </c>
      <c r="O263" s="48">
        <f>+'P2-C1'!O284+'P2-C2'!O284+'P2-C3'!O284+'P2-C4'!O268+'P2-C5'!O287+'P2-C6'!O287</f>
        <v>0</v>
      </c>
      <c r="P263" s="48">
        <f>+'P2-C1'!P284+'P2-C2'!P284+'P2-C3'!P284+'P2-C4'!P268+'P2-C5'!P287+'P2-C6'!P287</f>
        <v>0</v>
      </c>
      <c r="Q263" s="48">
        <f>+'P2-C1'!Q284+'P2-C2'!Q284+'P2-C3'!Q284+'P2-C4'!Q268+'P2-C5'!Q287+'P2-C6'!Q287</f>
        <v>0</v>
      </c>
      <c r="R263" s="66">
        <f t="shared" si="5"/>
        <v>0</v>
      </c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  <c r="CF263" s="62"/>
      <c r="CG263" s="62"/>
      <c r="CH263" s="62"/>
      <c r="CI263" s="62"/>
      <c r="CJ263" s="62"/>
      <c r="CK263" s="62"/>
      <c r="CL263" s="62"/>
      <c r="CM263" s="62"/>
      <c r="CN263" s="62"/>
      <c r="CO263" s="62"/>
      <c r="CP263" s="62"/>
      <c r="CQ263" s="62"/>
      <c r="CR263" s="62"/>
      <c r="CS263" s="62"/>
      <c r="CT263" s="62"/>
      <c r="CU263" s="62"/>
      <c r="CV263" s="62"/>
      <c r="CW263" s="62"/>
      <c r="CX263" s="62"/>
      <c r="CY263" s="62"/>
      <c r="CZ263" s="62"/>
      <c r="DA263" s="62"/>
      <c r="DB263" s="62"/>
      <c r="DC263" s="62"/>
      <c r="DD263" s="62"/>
      <c r="DE263" s="62"/>
      <c r="DF263" s="62"/>
      <c r="DG263" s="62"/>
      <c r="DH263" s="62"/>
      <c r="DI263" s="62"/>
      <c r="DJ263" s="62"/>
      <c r="DK263" s="62"/>
      <c r="DL263" s="62"/>
      <c r="DM263" s="62"/>
      <c r="DN263" s="62"/>
      <c r="DO263" s="62"/>
      <c r="DP263" s="62"/>
      <c r="DQ263" s="62"/>
      <c r="DR263" s="62"/>
      <c r="DS263" s="62"/>
    </row>
    <row r="264" spans="1:123" s="49" customFormat="1" x14ac:dyDescent="0.25">
      <c r="A264" s="43">
        <v>3000</v>
      </c>
      <c r="B264" s="44"/>
      <c r="C264" s="45">
        <v>3992</v>
      </c>
      <c r="D264" s="46" t="s">
        <v>493</v>
      </c>
      <c r="E264" s="56" t="s">
        <v>229</v>
      </c>
      <c r="F264" s="48">
        <f>+'P2-C1'!F285+'P2-C2'!F285+'P2-C3'!F285+'P2-C4'!F269+'P2-C5'!F288+'P2-C6'!F288</f>
        <v>0</v>
      </c>
      <c r="G264" s="48">
        <f>+'P2-C1'!G285+'P2-C2'!G285+'P2-C3'!G285+'P2-C4'!G269+'P2-C5'!G288+'P2-C6'!G288</f>
        <v>0</v>
      </c>
      <c r="H264" s="48">
        <f>+'P2-C1'!H285+'P2-C2'!H285+'P2-C3'!H285+'P2-C4'!H269+'P2-C5'!H288+'P2-C6'!H288</f>
        <v>0</v>
      </c>
      <c r="I264" s="48">
        <f>+'P2-C1'!I285+'P2-C2'!I285+'P2-C3'!I285+'P2-C4'!I269+'P2-C5'!I288+'P2-C6'!I288</f>
        <v>0</v>
      </c>
      <c r="J264" s="48">
        <f>+'P2-C1'!J285+'P2-C2'!J285+'P2-C3'!J285+'P2-C4'!J269+'P2-C5'!J288+'P2-C6'!J288</f>
        <v>0</v>
      </c>
      <c r="K264" s="48">
        <f>+'P2-C1'!K285+'P2-C2'!K285+'P2-C3'!K285+'P2-C4'!K269+'P2-C5'!K288+'P2-C6'!K288</f>
        <v>0</v>
      </c>
      <c r="L264" s="48">
        <f>+'P2-C1'!L285+'P2-C2'!L285+'P2-C3'!L285+'P2-C4'!L269+'P2-C5'!L288+'P2-C6'!L288</f>
        <v>0</v>
      </c>
      <c r="M264" s="48">
        <f>+'P2-C1'!M285+'P2-C2'!M285+'P2-C3'!M285+'P2-C4'!M269+'P2-C5'!M288+'P2-C6'!M288</f>
        <v>0</v>
      </c>
      <c r="N264" s="48">
        <f>+'P2-C1'!N285+'P2-C2'!N285+'P2-C3'!N285+'P2-C4'!N269+'P2-C5'!N288+'P2-C6'!N288</f>
        <v>0</v>
      </c>
      <c r="O264" s="48">
        <f>+'P2-C1'!O285+'P2-C2'!O285+'P2-C3'!O285+'P2-C4'!O269+'P2-C5'!O288+'P2-C6'!O288</f>
        <v>0</v>
      </c>
      <c r="P264" s="48">
        <f>+'P2-C1'!P285+'P2-C2'!P285+'P2-C3'!P285+'P2-C4'!P269+'P2-C5'!P288+'P2-C6'!P288</f>
        <v>0</v>
      </c>
      <c r="Q264" s="48">
        <f>+'P2-C1'!Q285+'P2-C2'!Q285+'P2-C3'!Q285+'P2-C4'!Q269+'P2-C5'!Q288+'P2-C6'!Q288</f>
        <v>0</v>
      </c>
      <c r="R264" s="66">
        <f t="shared" si="5"/>
        <v>0</v>
      </c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  <c r="CF264" s="62"/>
      <c r="CG264" s="62"/>
      <c r="CH264" s="62"/>
      <c r="CI264" s="62"/>
      <c r="CJ264" s="62"/>
      <c r="CK264" s="62"/>
      <c r="CL264" s="62"/>
      <c r="CM264" s="62"/>
      <c r="CN264" s="62"/>
      <c r="CO264" s="62"/>
      <c r="CP264" s="62"/>
      <c r="CQ264" s="62"/>
      <c r="CR264" s="62"/>
      <c r="CS264" s="62"/>
      <c r="CT264" s="62"/>
      <c r="CU264" s="62"/>
      <c r="CV264" s="62"/>
      <c r="CW264" s="62"/>
      <c r="CX264" s="62"/>
      <c r="CY264" s="62"/>
      <c r="CZ264" s="62"/>
      <c r="DA264" s="62"/>
      <c r="DB264" s="62"/>
      <c r="DC264" s="62"/>
      <c r="DD264" s="62"/>
      <c r="DE264" s="62"/>
      <c r="DF264" s="62"/>
      <c r="DG264" s="62"/>
      <c r="DH264" s="62"/>
      <c r="DI264" s="62"/>
      <c r="DJ264" s="62"/>
      <c r="DK264" s="62"/>
      <c r="DL264" s="62"/>
      <c r="DM264" s="62"/>
      <c r="DN264" s="62"/>
      <c r="DO264" s="62"/>
      <c r="DP264" s="62"/>
      <c r="DQ264" s="62"/>
      <c r="DR264" s="62"/>
      <c r="DS264" s="62"/>
    </row>
    <row r="265" spans="1:123" s="49" customFormat="1" x14ac:dyDescent="0.25">
      <c r="A265" s="58" t="s">
        <v>190</v>
      </c>
      <c r="B265" s="58"/>
      <c r="C265" s="58"/>
      <c r="D265" s="58" t="s">
        <v>703</v>
      </c>
      <c r="E265" s="58"/>
      <c r="F265" s="48">
        <f>+'P2-C1'!F286+'P2-C2'!F286+'P2-C3'!F286+'P2-C4'!F270+'P2-C5'!F289+'P2-C6'!F289</f>
        <v>467621.57</v>
      </c>
      <c r="G265" s="48">
        <f>+'P2-C1'!G286+'P2-C2'!G286+'P2-C3'!G286+'P2-C4'!G270+'P2-C5'!G289+'P2-C6'!G289</f>
        <v>10754.75</v>
      </c>
      <c r="H265" s="48">
        <f>+'P2-C1'!H286+'P2-C2'!H286+'P2-C3'!H286+'P2-C4'!H270+'P2-C5'!H289+'P2-C6'!H289</f>
        <v>10732.050000000001</v>
      </c>
      <c r="I265" s="48">
        <f>+'P2-C1'!I286+'P2-C2'!I286+'P2-C3'!I286+'P2-C4'!I270+'P2-C5'!I289+'P2-C6'!I289</f>
        <v>10713.460000000001</v>
      </c>
      <c r="J265" s="48">
        <f>+'P2-C1'!J286+'P2-C2'!J286+'P2-C3'!J286+'P2-C4'!J270+'P2-C5'!J289+'P2-C6'!J289</f>
        <v>10890.539999999999</v>
      </c>
      <c r="K265" s="48">
        <f>+'P2-C1'!K286+'P2-C2'!K286+'P2-C3'!K286+'P2-C4'!K270+'P2-C5'!K289+'P2-C6'!K289</f>
        <v>10705.28</v>
      </c>
      <c r="L265" s="48">
        <f>+'P2-C1'!L286+'P2-C2'!L286+'P2-C3'!L286+'P2-C4'!L270+'P2-C5'!L289+'P2-C6'!L289</f>
        <v>11389.19</v>
      </c>
      <c r="M265" s="48">
        <f>+'P2-C1'!M286+'P2-C2'!M286+'P2-C3'!M286+'P2-C4'!M270+'P2-C5'!M289+'P2-C6'!M289</f>
        <v>10754.75</v>
      </c>
      <c r="N265" s="48">
        <f>+'P2-C1'!N286+'P2-C2'!N286+'P2-C3'!N286+'P2-C4'!N270+'P2-C5'!N289+'P2-C6'!N289</f>
        <v>10732.050000000001</v>
      </c>
      <c r="O265" s="48">
        <f>+'P2-C1'!O286+'P2-C2'!O286+'P2-C3'!O286+'P2-C4'!O270+'P2-C5'!O289+'P2-C6'!O289</f>
        <v>10713.460000000001</v>
      </c>
      <c r="P265" s="48">
        <f>+'P2-C1'!P286+'P2-C2'!P286+'P2-C3'!P286+'P2-C4'!P270+'P2-C5'!P289+'P2-C6'!P289</f>
        <v>10890.539999999999</v>
      </c>
      <c r="Q265" s="48">
        <f>+'P2-C1'!Q286+'P2-C2'!Q286+'P2-C3'!Q286+'P2-C4'!Q270+'P2-C5'!Q289+'P2-C6'!Q289</f>
        <v>28608.38</v>
      </c>
      <c r="R265" s="64">
        <f>SUM(R158:R264)</f>
        <v>604506.02</v>
      </c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2"/>
      <c r="CO265" s="62"/>
      <c r="CP265" s="62"/>
      <c r="CQ265" s="62"/>
      <c r="CR265" s="62"/>
      <c r="CS265" s="62"/>
      <c r="CT265" s="62"/>
      <c r="CU265" s="62"/>
      <c r="CV265" s="62"/>
      <c r="CW265" s="62"/>
      <c r="CX265" s="62"/>
      <c r="CY265" s="62"/>
      <c r="CZ265" s="62"/>
      <c r="DA265" s="62"/>
      <c r="DB265" s="62"/>
      <c r="DC265" s="62"/>
      <c r="DD265" s="62"/>
      <c r="DE265" s="62"/>
      <c r="DF265" s="62"/>
      <c r="DG265" s="62"/>
      <c r="DH265" s="62"/>
      <c r="DI265" s="62"/>
      <c r="DJ265" s="62"/>
      <c r="DK265" s="62"/>
      <c r="DL265" s="62"/>
      <c r="DM265" s="62"/>
      <c r="DN265" s="62"/>
      <c r="DO265" s="62"/>
      <c r="DP265" s="62"/>
      <c r="DQ265" s="62"/>
      <c r="DR265" s="62"/>
      <c r="DS265" s="62"/>
    </row>
    <row r="266" spans="1:123" s="49" customFormat="1" x14ac:dyDescent="0.25">
      <c r="A266" s="53"/>
      <c r="B266" s="53"/>
      <c r="C266" s="53"/>
      <c r="D266" s="53"/>
      <c r="E266" s="53"/>
      <c r="F266" s="48">
        <f>+'P2-C1'!F287+'P2-C2'!F287+'P2-C3'!F287+'P2-C4'!F271+'P2-C5'!F290+'P2-C6'!F290</f>
        <v>0</v>
      </c>
      <c r="G266" s="48">
        <f>+'P2-C1'!G287+'P2-C2'!G287+'P2-C3'!G287+'P2-C4'!G271+'P2-C5'!G290+'P2-C6'!G290</f>
        <v>0</v>
      </c>
      <c r="H266" s="48">
        <f>+'P2-C1'!H287+'P2-C2'!H287+'P2-C3'!H287+'P2-C4'!H271+'P2-C5'!H290+'P2-C6'!H290</f>
        <v>0</v>
      </c>
      <c r="I266" s="48">
        <f>+'P2-C1'!I287+'P2-C2'!I287+'P2-C3'!I287+'P2-C4'!I271+'P2-C5'!I290+'P2-C6'!I290</f>
        <v>0</v>
      </c>
      <c r="J266" s="48">
        <f>+'P2-C1'!J287+'P2-C2'!J287+'P2-C3'!J287+'P2-C4'!J271+'P2-C5'!J290+'P2-C6'!J290</f>
        <v>0</v>
      </c>
      <c r="K266" s="48">
        <f>+'P2-C1'!K287+'P2-C2'!K287+'P2-C3'!K287+'P2-C4'!K271+'P2-C5'!K290+'P2-C6'!K290</f>
        <v>0</v>
      </c>
      <c r="L266" s="48">
        <f>+'P2-C1'!L287+'P2-C2'!L287+'P2-C3'!L287+'P2-C4'!L271+'P2-C5'!L290+'P2-C6'!L290</f>
        <v>0</v>
      </c>
      <c r="M266" s="48">
        <f>+'P2-C1'!M287+'P2-C2'!M287+'P2-C3'!M287+'P2-C4'!M271+'P2-C5'!M290+'P2-C6'!M290</f>
        <v>0</v>
      </c>
      <c r="N266" s="48">
        <f>+'P2-C1'!N287+'P2-C2'!N287+'P2-C3'!N287+'P2-C4'!N271+'P2-C5'!N290+'P2-C6'!N290</f>
        <v>0</v>
      </c>
      <c r="O266" s="48">
        <f>+'P2-C1'!O287+'P2-C2'!O287+'P2-C3'!O287+'P2-C4'!O271+'P2-C5'!O290+'P2-C6'!O290</f>
        <v>0</v>
      </c>
      <c r="P266" s="48">
        <f>+'P2-C1'!P287+'P2-C2'!P287+'P2-C3'!P287+'P2-C4'!P271+'P2-C5'!P290+'P2-C6'!P290</f>
        <v>0</v>
      </c>
      <c r="Q266" s="48">
        <f>+'P2-C1'!Q287+'P2-C2'!Q287+'P2-C3'!Q287+'P2-C4'!Q271+'P2-C5'!Q290+'P2-C6'!Q290</f>
        <v>0</v>
      </c>
      <c r="R266" s="63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2"/>
      <c r="CO266" s="62"/>
      <c r="CP266" s="62"/>
      <c r="CQ266" s="62"/>
      <c r="CR266" s="62"/>
      <c r="CS266" s="62"/>
      <c r="CT266" s="62"/>
      <c r="CU266" s="62"/>
      <c r="CV266" s="62"/>
      <c r="CW266" s="62"/>
      <c r="CX266" s="62"/>
      <c r="CY266" s="62"/>
      <c r="CZ266" s="62"/>
      <c r="DA266" s="62"/>
      <c r="DB266" s="62"/>
      <c r="DC266" s="62"/>
      <c r="DD266" s="62"/>
      <c r="DE266" s="62"/>
      <c r="DF266" s="62"/>
      <c r="DG266" s="62"/>
      <c r="DH266" s="62"/>
      <c r="DI266" s="62"/>
      <c r="DJ266" s="62"/>
      <c r="DK266" s="62"/>
      <c r="DL266" s="62"/>
      <c r="DM266" s="62"/>
      <c r="DN266" s="62"/>
      <c r="DO266" s="62"/>
      <c r="DP266" s="62"/>
      <c r="DQ266" s="62"/>
      <c r="DR266" s="62"/>
      <c r="DS266" s="62"/>
    </row>
    <row r="267" spans="1:123" s="49" customFormat="1" x14ac:dyDescent="0.25">
      <c r="A267" s="43">
        <v>4000</v>
      </c>
      <c r="B267" s="44"/>
      <c r="C267" s="45">
        <v>4111</v>
      </c>
      <c r="D267" s="46" t="s">
        <v>494</v>
      </c>
      <c r="E267" s="56" t="s">
        <v>229</v>
      </c>
      <c r="F267" s="48">
        <f>+'P2-C1'!F288+'P2-C2'!F288+'P2-C3'!F288+'P2-C4'!F272+'P2-C5'!F291+'P2-C6'!F291</f>
        <v>0</v>
      </c>
      <c r="G267" s="48">
        <f>+'P2-C1'!G288+'P2-C2'!G288+'P2-C3'!G288+'P2-C4'!G272+'P2-C5'!G291+'P2-C6'!G291</f>
        <v>0</v>
      </c>
      <c r="H267" s="48">
        <f>+'P2-C1'!H288+'P2-C2'!H288+'P2-C3'!H288+'P2-C4'!H272+'P2-C5'!H291+'P2-C6'!H291</f>
        <v>0</v>
      </c>
      <c r="I267" s="48">
        <f>+'P2-C1'!I288+'P2-C2'!I288+'P2-C3'!I288+'P2-C4'!I272+'P2-C5'!I291+'P2-C6'!I291</f>
        <v>0</v>
      </c>
      <c r="J267" s="48">
        <f>+'P2-C1'!J288+'P2-C2'!J288+'P2-C3'!J288+'P2-C4'!J272+'P2-C5'!J291+'P2-C6'!J291</f>
        <v>0</v>
      </c>
      <c r="K267" s="48">
        <f>+'P2-C1'!K288+'P2-C2'!K288+'P2-C3'!K288+'P2-C4'!K272+'P2-C5'!K291+'P2-C6'!K291</f>
        <v>0</v>
      </c>
      <c r="L267" s="48">
        <f>+'P2-C1'!L288+'P2-C2'!L288+'P2-C3'!L288+'P2-C4'!L272+'P2-C5'!L291+'P2-C6'!L291</f>
        <v>0</v>
      </c>
      <c r="M267" s="48">
        <f>+'P2-C1'!M288+'P2-C2'!M288+'P2-C3'!M288+'P2-C4'!M272+'P2-C5'!M291+'P2-C6'!M291</f>
        <v>0</v>
      </c>
      <c r="N267" s="48">
        <f>+'P2-C1'!N288+'P2-C2'!N288+'P2-C3'!N288+'P2-C4'!N272+'P2-C5'!N291+'P2-C6'!N291</f>
        <v>0</v>
      </c>
      <c r="O267" s="48">
        <f>+'P2-C1'!O288+'P2-C2'!O288+'P2-C3'!O288+'P2-C4'!O272+'P2-C5'!O291+'P2-C6'!O291</f>
        <v>0</v>
      </c>
      <c r="P267" s="48">
        <f>+'P2-C1'!P288+'P2-C2'!P288+'P2-C3'!P288+'P2-C4'!P272+'P2-C5'!P291+'P2-C6'!P291</f>
        <v>0</v>
      </c>
      <c r="Q267" s="48">
        <f>+'P2-C1'!Q288+'P2-C2'!Q288+'P2-C3'!Q288+'P2-C4'!Q272+'P2-C5'!Q291+'P2-C6'!Q291</f>
        <v>0</v>
      </c>
      <c r="R267" s="66">
        <f t="shared" ref="R267:R322" si="6">SUM(F267:Q267)</f>
        <v>0</v>
      </c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2"/>
      <c r="CO267" s="62"/>
      <c r="CP267" s="62"/>
      <c r="CQ267" s="62"/>
      <c r="CR267" s="62"/>
      <c r="CS267" s="62"/>
      <c r="CT267" s="62"/>
      <c r="CU267" s="62"/>
      <c r="CV267" s="62"/>
      <c r="CW267" s="62"/>
      <c r="CX267" s="62"/>
      <c r="CY267" s="62"/>
      <c r="CZ267" s="62"/>
      <c r="DA267" s="62"/>
      <c r="DB267" s="62"/>
      <c r="DC267" s="62"/>
      <c r="DD267" s="62"/>
      <c r="DE267" s="62"/>
      <c r="DF267" s="62"/>
      <c r="DG267" s="62"/>
      <c r="DH267" s="62"/>
      <c r="DI267" s="62"/>
      <c r="DJ267" s="62"/>
      <c r="DK267" s="62"/>
      <c r="DL267" s="62"/>
      <c r="DM267" s="62"/>
      <c r="DN267" s="62"/>
      <c r="DO267" s="62"/>
      <c r="DP267" s="62"/>
      <c r="DQ267" s="62"/>
      <c r="DR267" s="62"/>
      <c r="DS267" s="62"/>
    </row>
    <row r="268" spans="1:123" s="49" customFormat="1" x14ac:dyDescent="0.25">
      <c r="A268" s="43">
        <v>4000</v>
      </c>
      <c r="B268" s="44"/>
      <c r="C268" s="45">
        <v>4121</v>
      </c>
      <c r="D268" s="46" t="s">
        <v>495</v>
      </c>
      <c r="E268" s="56" t="s">
        <v>229</v>
      </c>
      <c r="F268" s="48">
        <f>+'P2-C1'!F289+'P2-C2'!F289+'P2-C3'!F289+'P2-C4'!F273+'P2-C5'!F292+'P2-C6'!F292</f>
        <v>0</v>
      </c>
      <c r="G268" s="48">
        <f>+'P2-C1'!G289+'P2-C2'!G289+'P2-C3'!G289+'P2-C4'!G273+'P2-C5'!G292+'P2-C6'!G292</f>
        <v>0</v>
      </c>
      <c r="H268" s="48">
        <f>+'P2-C1'!H289+'P2-C2'!H289+'P2-C3'!H289+'P2-C4'!H273+'P2-C5'!H292+'P2-C6'!H292</f>
        <v>0</v>
      </c>
      <c r="I268" s="48">
        <f>+'P2-C1'!I289+'P2-C2'!I289+'P2-C3'!I289+'P2-C4'!I273+'P2-C5'!I292+'P2-C6'!I292</f>
        <v>0</v>
      </c>
      <c r="J268" s="48">
        <f>+'P2-C1'!J289+'P2-C2'!J289+'P2-C3'!J289+'P2-C4'!J273+'P2-C5'!J292+'P2-C6'!J292</f>
        <v>0</v>
      </c>
      <c r="K268" s="48">
        <f>+'P2-C1'!K289+'P2-C2'!K289+'P2-C3'!K289+'P2-C4'!K273+'P2-C5'!K292+'P2-C6'!K292</f>
        <v>0</v>
      </c>
      <c r="L268" s="48">
        <f>+'P2-C1'!L289+'P2-C2'!L289+'P2-C3'!L289+'P2-C4'!L273+'P2-C5'!L292+'P2-C6'!L292</f>
        <v>0</v>
      </c>
      <c r="M268" s="48">
        <f>+'P2-C1'!M289+'P2-C2'!M289+'P2-C3'!M289+'P2-C4'!M273+'P2-C5'!M292+'P2-C6'!M292</f>
        <v>0</v>
      </c>
      <c r="N268" s="48">
        <f>+'P2-C1'!N289+'P2-C2'!N289+'P2-C3'!N289+'P2-C4'!N273+'P2-C5'!N292+'P2-C6'!N292</f>
        <v>0</v>
      </c>
      <c r="O268" s="48">
        <f>+'P2-C1'!O289+'P2-C2'!O289+'P2-C3'!O289+'P2-C4'!O273+'P2-C5'!O292+'P2-C6'!O292</f>
        <v>0</v>
      </c>
      <c r="P268" s="48">
        <f>+'P2-C1'!P289+'P2-C2'!P289+'P2-C3'!P289+'P2-C4'!P273+'P2-C5'!P292+'P2-C6'!P292</f>
        <v>0</v>
      </c>
      <c r="Q268" s="48">
        <f>+'P2-C1'!Q289+'P2-C2'!Q289+'P2-C3'!Q289+'P2-C4'!Q273+'P2-C5'!Q292+'P2-C6'!Q292</f>
        <v>0</v>
      </c>
      <c r="R268" s="66">
        <f t="shared" si="6"/>
        <v>0</v>
      </c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2"/>
      <c r="CO268" s="62"/>
      <c r="CP268" s="62"/>
      <c r="CQ268" s="62"/>
      <c r="CR268" s="62"/>
      <c r="CS268" s="62"/>
      <c r="CT268" s="62"/>
      <c r="CU268" s="62"/>
      <c r="CV268" s="62"/>
      <c r="CW268" s="62"/>
      <c r="CX268" s="62"/>
      <c r="CY268" s="62"/>
      <c r="CZ268" s="62"/>
      <c r="DA268" s="62"/>
      <c r="DB268" s="62"/>
      <c r="DC268" s="62"/>
      <c r="DD268" s="62"/>
      <c r="DE268" s="62"/>
      <c r="DF268" s="62"/>
      <c r="DG268" s="62"/>
      <c r="DH268" s="62"/>
      <c r="DI268" s="62"/>
      <c r="DJ268" s="62"/>
      <c r="DK268" s="62"/>
      <c r="DL268" s="62"/>
      <c r="DM268" s="62"/>
      <c r="DN268" s="62"/>
      <c r="DO268" s="62"/>
      <c r="DP268" s="62"/>
      <c r="DQ268" s="62"/>
      <c r="DR268" s="62"/>
      <c r="DS268" s="62"/>
    </row>
    <row r="269" spans="1:123" s="49" customFormat="1" x14ac:dyDescent="0.25">
      <c r="A269" s="43">
        <v>4000</v>
      </c>
      <c r="B269" s="44"/>
      <c r="C269" s="45">
        <v>4131</v>
      </c>
      <c r="D269" s="46" t="s">
        <v>496</v>
      </c>
      <c r="E269" s="56" t="s">
        <v>229</v>
      </c>
      <c r="F269" s="48">
        <f>+'P2-C1'!F290+'P2-C2'!F290+'P2-C3'!F290+'P2-C4'!F274+'P2-C5'!F293+'P2-C6'!F293</f>
        <v>0</v>
      </c>
      <c r="G269" s="48">
        <f>+'P2-C1'!G290+'P2-C2'!G290+'P2-C3'!G290+'P2-C4'!G274+'P2-C5'!G293+'P2-C6'!G293</f>
        <v>0</v>
      </c>
      <c r="H269" s="48">
        <f>+'P2-C1'!H290+'P2-C2'!H290+'P2-C3'!H290+'P2-C4'!H274+'P2-C5'!H293+'P2-C6'!H293</f>
        <v>0</v>
      </c>
      <c r="I269" s="48">
        <f>+'P2-C1'!I290+'P2-C2'!I290+'P2-C3'!I290+'P2-C4'!I274+'P2-C5'!I293+'P2-C6'!I293</f>
        <v>0</v>
      </c>
      <c r="J269" s="48">
        <f>+'P2-C1'!J290+'P2-C2'!J290+'P2-C3'!J290+'P2-C4'!J274+'P2-C5'!J293+'P2-C6'!J293</f>
        <v>0</v>
      </c>
      <c r="K269" s="48">
        <f>+'P2-C1'!K290+'P2-C2'!K290+'P2-C3'!K290+'P2-C4'!K274+'P2-C5'!K293+'P2-C6'!K293</f>
        <v>0</v>
      </c>
      <c r="L269" s="48">
        <f>+'P2-C1'!L290+'P2-C2'!L290+'P2-C3'!L290+'P2-C4'!L274+'P2-C5'!L293+'P2-C6'!L293</f>
        <v>0</v>
      </c>
      <c r="M269" s="48">
        <f>+'P2-C1'!M290+'P2-C2'!M290+'P2-C3'!M290+'P2-C4'!M274+'P2-C5'!M293+'P2-C6'!M293</f>
        <v>0</v>
      </c>
      <c r="N269" s="48">
        <f>+'P2-C1'!N290+'P2-C2'!N290+'P2-C3'!N290+'P2-C4'!N274+'P2-C5'!N293+'P2-C6'!N293</f>
        <v>0</v>
      </c>
      <c r="O269" s="48">
        <f>+'P2-C1'!O290+'P2-C2'!O290+'P2-C3'!O290+'P2-C4'!O274+'P2-C5'!O293+'P2-C6'!O293</f>
        <v>0</v>
      </c>
      <c r="P269" s="48">
        <f>+'P2-C1'!P290+'P2-C2'!P290+'P2-C3'!P290+'P2-C4'!P274+'P2-C5'!P293+'P2-C6'!P293</f>
        <v>0</v>
      </c>
      <c r="Q269" s="48">
        <f>+'P2-C1'!Q290+'P2-C2'!Q290+'P2-C3'!Q290+'P2-C4'!Q274+'P2-C5'!Q293+'P2-C6'!Q293</f>
        <v>0</v>
      </c>
      <c r="R269" s="66">
        <f t="shared" si="6"/>
        <v>0</v>
      </c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62"/>
      <c r="CE269" s="62"/>
      <c r="CF269" s="62"/>
      <c r="CG269" s="62"/>
      <c r="CH269" s="62"/>
      <c r="CI269" s="62"/>
      <c r="CJ269" s="62"/>
      <c r="CK269" s="62"/>
      <c r="CL269" s="62"/>
      <c r="CM269" s="62"/>
      <c r="CN269" s="62"/>
      <c r="CO269" s="62"/>
      <c r="CP269" s="62"/>
      <c r="CQ269" s="62"/>
      <c r="CR269" s="62"/>
      <c r="CS269" s="62"/>
      <c r="CT269" s="62"/>
      <c r="CU269" s="62"/>
      <c r="CV269" s="62"/>
      <c r="CW269" s="62"/>
      <c r="CX269" s="62"/>
      <c r="CY269" s="62"/>
      <c r="CZ269" s="62"/>
      <c r="DA269" s="62"/>
      <c r="DB269" s="62"/>
      <c r="DC269" s="62"/>
      <c r="DD269" s="62"/>
      <c r="DE269" s="62"/>
      <c r="DF269" s="62"/>
      <c r="DG269" s="62"/>
      <c r="DH269" s="62"/>
      <c r="DI269" s="62"/>
      <c r="DJ269" s="62"/>
      <c r="DK269" s="62"/>
      <c r="DL269" s="62"/>
      <c r="DM269" s="62"/>
      <c r="DN269" s="62"/>
      <c r="DO269" s="62"/>
      <c r="DP269" s="62"/>
      <c r="DQ269" s="62"/>
      <c r="DR269" s="62"/>
      <c r="DS269" s="62"/>
    </row>
    <row r="270" spans="1:123" s="49" customFormat="1" x14ac:dyDescent="0.25">
      <c r="A270" s="43">
        <v>4000</v>
      </c>
      <c r="B270" s="44"/>
      <c r="C270" s="45">
        <v>4141</v>
      </c>
      <c r="D270" s="46" t="s">
        <v>497</v>
      </c>
      <c r="E270" s="56" t="s">
        <v>229</v>
      </c>
      <c r="F270" s="48">
        <f>+'P2-C1'!F291+'P2-C2'!F291+'P2-C3'!F291+'P2-C4'!F275+'P2-C5'!F294+'P2-C6'!F294</f>
        <v>0</v>
      </c>
      <c r="G270" s="48">
        <f>+'P2-C1'!G291+'P2-C2'!G291+'P2-C3'!G291+'P2-C4'!G275+'P2-C5'!G294+'P2-C6'!G294</f>
        <v>0</v>
      </c>
      <c r="H270" s="48">
        <f>+'P2-C1'!H291+'P2-C2'!H291+'P2-C3'!H291+'P2-C4'!H275+'P2-C5'!H294+'P2-C6'!H294</f>
        <v>0</v>
      </c>
      <c r="I270" s="48">
        <f>+'P2-C1'!I291+'P2-C2'!I291+'P2-C3'!I291+'P2-C4'!I275+'P2-C5'!I294+'P2-C6'!I294</f>
        <v>0</v>
      </c>
      <c r="J270" s="48">
        <f>+'P2-C1'!J291+'P2-C2'!J291+'P2-C3'!J291+'P2-C4'!J275+'P2-C5'!J294+'P2-C6'!J294</f>
        <v>0</v>
      </c>
      <c r="K270" s="48">
        <f>+'P2-C1'!K291+'P2-C2'!K291+'P2-C3'!K291+'P2-C4'!K275+'P2-C5'!K294+'P2-C6'!K294</f>
        <v>0</v>
      </c>
      <c r="L270" s="48">
        <f>+'P2-C1'!L291+'P2-C2'!L291+'P2-C3'!L291+'P2-C4'!L275+'P2-C5'!L294+'P2-C6'!L294</f>
        <v>0</v>
      </c>
      <c r="M270" s="48">
        <f>+'P2-C1'!M291+'P2-C2'!M291+'P2-C3'!M291+'P2-C4'!M275+'P2-C5'!M294+'P2-C6'!M294</f>
        <v>0</v>
      </c>
      <c r="N270" s="48">
        <f>+'P2-C1'!N291+'P2-C2'!N291+'P2-C3'!N291+'P2-C4'!N275+'P2-C5'!N294+'P2-C6'!N294</f>
        <v>0</v>
      </c>
      <c r="O270" s="48">
        <f>+'P2-C1'!O291+'P2-C2'!O291+'P2-C3'!O291+'P2-C4'!O275+'P2-C5'!O294+'P2-C6'!O294</f>
        <v>0</v>
      </c>
      <c r="P270" s="48">
        <f>+'P2-C1'!P291+'P2-C2'!P291+'P2-C3'!P291+'P2-C4'!P275+'P2-C5'!P294+'P2-C6'!P294</f>
        <v>0</v>
      </c>
      <c r="Q270" s="48">
        <f>+'P2-C1'!Q291+'P2-C2'!Q291+'P2-C3'!Q291+'P2-C4'!Q275+'P2-C5'!Q294+'P2-C6'!Q294</f>
        <v>0</v>
      </c>
      <c r="R270" s="66">
        <f t="shared" si="6"/>
        <v>0</v>
      </c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2"/>
      <c r="CO270" s="62"/>
      <c r="CP270" s="62"/>
      <c r="CQ270" s="62"/>
      <c r="CR270" s="62"/>
      <c r="CS270" s="62"/>
      <c r="CT270" s="62"/>
      <c r="CU270" s="62"/>
      <c r="CV270" s="62"/>
      <c r="CW270" s="62"/>
      <c r="CX270" s="62"/>
      <c r="CY270" s="62"/>
      <c r="CZ270" s="62"/>
      <c r="DA270" s="62"/>
      <c r="DB270" s="62"/>
      <c r="DC270" s="62"/>
      <c r="DD270" s="62"/>
      <c r="DE270" s="62"/>
      <c r="DF270" s="62"/>
      <c r="DG270" s="62"/>
      <c r="DH270" s="62"/>
      <c r="DI270" s="62"/>
      <c r="DJ270" s="62"/>
      <c r="DK270" s="62"/>
      <c r="DL270" s="62"/>
      <c r="DM270" s="62"/>
      <c r="DN270" s="62"/>
      <c r="DO270" s="62"/>
      <c r="DP270" s="62"/>
      <c r="DQ270" s="62"/>
      <c r="DR270" s="62"/>
      <c r="DS270" s="62"/>
    </row>
    <row r="271" spans="1:123" s="49" customFormat="1" x14ac:dyDescent="0.25">
      <c r="A271" s="43">
        <v>4000</v>
      </c>
      <c r="B271" s="44"/>
      <c r="C271" s="45">
        <v>4151</v>
      </c>
      <c r="D271" s="46" t="s">
        <v>498</v>
      </c>
      <c r="E271" s="56" t="s">
        <v>229</v>
      </c>
      <c r="F271" s="48">
        <f>+'P2-C1'!F292+'P2-C2'!F292+'P2-C3'!F292+'P2-C4'!F276+'P2-C5'!F295+'P2-C6'!F295</f>
        <v>0</v>
      </c>
      <c r="G271" s="48">
        <f>+'P2-C1'!G292+'P2-C2'!G292+'P2-C3'!G292+'P2-C4'!G276+'P2-C5'!G295+'P2-C6'!G295</f>
        <v>0</v>
      </c>
      <c r="H271" s="48">
        <f>+'P2-C1'!H292+'P2-C2'!H292+'P2-C3'!H292+'P2-C4'!H276+'P2-C5'!H295+'P2-C6'!H295</f>
        <v>0</v>
      </c>
      <c r="I271" s="48">
        <f>+'P2-C1'!I292+'P2-C2'!I292+'P2-C3'!I292+'P2-C4'!I276+'P2-C5'!I295+'P2-C6'!I295</f>
        <v>0</v>
      </c>
      <c r="J271" s="48">
        <f>+'P2-C1'!J292+'P2-C2'!J292+'P2-C3'!J292+'P2-C4'!J276+'P2-C5'!J295+'P2-C6'!J295</f>
        <v>0</v>
      </c>
      <c r="K271" s="48">
        <f>+'P2-C1'!K292+'P2-C2'!K292+'P2-C3'!K292+'P2-C4'!K276+'P2-C5'!K295+'P2-C6'!K295</f>
        <v>0</v>
      </c>
      <c r="L271" s="48">
        <f>+'P2-C1'!L292+'P2-C2'!L292+'P2-C3'!L292+'P2-C4'!L276+'P2-C5'!L295+'P2-C6'!L295</f>
        <v>0</v>
      </c>
      <c r="M271" s="48">
        <f>+'P2-C1'!M292+'P2-C2'!M292+'P2-C3'!M292+'P2-C4'!M276+'P2-C5'!M295+'P2-C6'!M295</f>
        <v>0</v>
      </c>
      <c r="N271" s="48">
        <f>+'P2-C1'!N292+'P2-C2'!N292+'P2-C3'!N292+'P2-C4'!N276+'P2-C5'!N295+'P2-C6'!N295</f>
        <v>0</v>
      </c>
      <c r="O271" s="48">
        <f>+'P2-C1'!O292+'P2-C2'!O292+'P2-C3'!O292+'P2-C4'!O276+'P2-C5'!O295+'P2-C6'!O295</f>
        <v>0</v>
      </c>
      <c r="P271" s="48">
        <f>+'P2-C1'!P292+'P2-C2'!P292+'P2-C3'!P292+'P2-C4'!P276+'P2-C5'!P295+'P2-C6'!P295</f>
        <v>0</v>
      </c>
      <c r="Q271" s="48">
        <f>+'P2-C1'!Q292+'P2-C2'!Q292+'P2-C3'!Q292+'P2-C4'!Q276+'P2-C5'!Q295+'P2-C6'!Q295</f>
        <v>0</v>
      </c>
      <c r="R271" s="66">
        <f t="shared" si="6"/>
        <v>0</v>
      </c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62"/>
      <c r="CE271" s="62"/>
      <c r="CF271" s="62"/>
      <c r="CG271" s="62"/>
      <c r="CH271" s="62"/>
      <c r="CI271" s="62"/>
      <c r="CJ271" s="62"/>
      <c r="CK271" s="62"/>
      <c r="CL271" s="62"/>
      <c r="CM271" s="62"/>
      <c r="CN271" s="62"/>
      <c r="CO271" s="62"/>
      <c r="CP271" s="62"/>
      <c r="CQ271" s="62"/>
      <c r="CR271" s="62"/>
      <c r="CS271" s="62"/>
      <c r="CT271" s="62"/>
      <c r="CU271" s="62"/>
      <c r="CV271" s="62"/>
      <c r="CW271" s="62"/>
      <c r="CX271" s="62"/>
      <c r="CY271" s="62"/>
      <c r="CZ271" s="62"/>
      <c r="DA271" s="62"/>
      <c r="DB271" s="62"/>
      <c r="DC271" s="62"/>
      <c r="DD271" s="62"/>
      <c r="DE271" s="62"/>
      <c r="DF271" s="62"/>
      <c r="DG271" s="62"/>
      <c r="DH271" s="62"/>
      <c r="DI271" s="62"/>
      <c r="DJ271" s="62"/>
      <c r="DK271" s="62"/>
      <c r="DL271" s="62"/>
      <c r="DM271" s="62"/>
      <c r="DN271" s="62"/>
      <c r="DO271" s="62"/>
      <c r="DP271" s="62"/>
      <c r="DQ271" s="62"/>
      <c r="DR271" s="62"/>
      <c r="DS271" s="62"/>
    </row>
    <row r="272" spans="1:123" s="49" customFormat="1" x14ac:dyDescent="0.25">
      <c r="A272" s="43">
        <v>4000</v>
      </c>
      <c r="B272" s="44"/>
      <c r="C272" s="45">
        <v>4161</v>
      </c>
      <c r="D272" s="46" t="s">
        <v>499</v>
      </c>
      <c r="E272" s="56" t="s">
        <v>229</v>
      </c>
      <c r="F272" s="48">
        <f>+'P2-C1'!F293+'P2-C2'!F293+'P2-C3'!F293+'P2-C4'!F277+'P2-C5'!F296+'P2-C6'!F296</f>
        <v>0</v>
      </c>
      <c r="G272" s="48">
        <f>+'P2-C1'!G293+'P2-C2'!G293+'P2-C3'!G293+'P2-C4'!G277+'P2-C5'!G296+'P2-C6'!G296</f>
        <v>0</v>
      </c>
      <c r="H272" s="48">
        <f>+'P2-C1'!H293+'P2-C2'!H293+'P2-C3'!H293+'P2-C4'!H277+'P2-C5'!H296+'P2-C6'!H296</f>
        <v>0</v>
      </c>
      <c r="I272" s="48">
        <f>+'P2-C1'!I293+'P2-C2'!I293+'P2-C3'!I293+'P2-C4'!I277+'P2-C5'!I296+'P2-C6'!I296</f>
        <v>0</v>
      </c>
      <c r="J272" s="48">
        <f>+'P2-C1'!J293+'P2-C2'!J293+'P2-C3'!J293+'P2-C4'!J277+'P2-C5'!J296+'P2-C6'!J296</f>
        <v>0</v>
      </c>
      <c r="K272" s="48">
        <f>+'P2-C1'!K293+'P2-C2'!K293+'P2-C3'!K293+'P2-C4'!K277+'P2-C5'!K296+'P2-C6'!K296</f>
        <v>0</v>
      </c>
      <c r="L272" s="48">
        <f>+'P2-C1'!L293+'P2-C2'!L293+'P2-C3'!L293+'P2-C4'!L277+'P2-C5'!L296+'P2-C6'!L296</f>
        <v>0</v>
      </c>
      <c r="M272" s="48">
        <f>+'P2-C1'!M293+'P2-C2'!M293+'P2-C3'!M293+'P2-C4'!M277+'P2-C5'!M296+'P2-C6'!M296</f>
        <v>0</v>
      </c>
      <c r="N272" s="48">
        <f>+'P2-C1'!N293+'P2-C2'!N293+'P2-C3'!N293+'P2-C4'!N277+'P2-C5'!N296+'P2-C6'!N296</f>
        <v>0</v>
      </c>
      <c r="O272" s="48">
        <f>+'P2-C1'!O293+'P2-C2'!O293+'P2-C3'!O293+'P2-C4'!O277+'P2-C5'!O296+'P2-C6'!O296</f>
        <v>0</v>
      </c>
      <c r="P272" s="48">
        <f>+'P2-C1'!P293+'P2-C2'!P293+'P2-C3'!P293+'P2-C4'!P277+'P2-C5'!P296+'P2-C6'!P296</f>
        <v>0</v>
      </c>
      <c r="Q272" s="48">
        <f>+'P2-C1'!Q293+'P2-C2'!Q293+'P2-C3'!Q293+'P2-C4'!Q277+'P2-C5'!Q296+'P2-C6'!Q296</f>
        <v>0</v>
      </c>
      <c r="R272" s="66">
        <f t="shared" si="6"/>
        <v>0</v>
      </c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  <c r="CF272" s="62"/>
      <c r="CG272" s="62"/>
      <c r="CH272" s="62"/>
      <c r="CI272" s="62"/>
      <c r="CJ272" s="62"/>
      <c r="CK272" s="62"/>
      <c r="CL272" s="62"/>
      <c r="CM272" s="62"/>
      <c r="CN272" s="62"/>
      <c r="CO272" s="62"/>
      <c r="CP272" s="62"/>
      <c r="CQ272" s="62"/>
      <c r="CR272" s="62"/>
      <c r="CS272" s="62"/>
      <c r="CT272" s="62"/>
      <c r="CU272" s="62"/>
      <c r="CV272" s="62"/>
      <c r="CW272" s="62"/>
      <c r="CX272" s="62"/>
      <c r="CY272" s="62"/>
      <c r="CZ272" s="62"/>
      <c r="DA272" s="62"/>
      <c r="DB272" s="62"/>
      <c r="DC272" s="62"/>
      <c r="DD272" s="62"/>
      <c r="DE272" s="62"/>
      <c r="DF272" s="62"/>
      <c r="DG272" s="62"/>
      <c r="DH272" s="62"/>
      <c r="DI272" s="62"/>
      <c r="DJ272" s="62"/>
      <c r="DK272" s="62"/>
      <c r="DL272" s="62"/>
      <c r="DM272" s="62"/>
      <c r="DN272" s="62"/>
      <c r="DO272" s="62"/>
      <c r="DP272" s="62"/>
      <c r="DQ272" s="62"/>
      <c r="DR272" s="62"/>
      <c r="DS272" s="62"/>
    </row>
    <row r="273" spans="1:123" s="49" customFormat="1" x14ac:dyDescent="0.25">
      <c r="A273" s="43">
        <v>4000</v>
      </c>
      <c r="B273" s="44"/>
      <c r="C273" s="45">
        <v>4171</v>
      </c>
      <c r="D273" s="46" t="s">
        <v>500</v>
      </c>
      <c r="E273" s="56" t="s">
        <v>229</v>
      </c>
      <c r="F273" s="48">
        <f>+'P2-C1'!F294+'P2-C2'!F294+'P2-C3'!F294+'P2-C4'!F278+'P2-C5'!F297+'P2-C6'!F297</f>
        <v>0</v>
      </c>
      <c r="G273" s="48">
        <f>+'P2-C1'!G294+'P2-C2'!G294+'P2-C3'!G294+'P2-C4'!G278+'P2-C5'!G297+'P2-C6'!G297</f>
        <v>0</v>
      </c>
      <c r="H273" s="48">
        <f>+'P2-C1'!H294+'P2-C2'!H294+'P2-C3'!H294+'P2-C4'!H278+'P2-C5'!H297+'P2-C6'!H297</f>
        <v>0</v>
      </c>
      <c r="I273" s="48">
        <f>+'P2-C1'!I294+'P2-C2'!I294+'P2-C3'!I294+'P2-C4'!I278+'P2-C5'!I297+'P2-C6'!I297</f>
        <v>0</v>
      </c>
      <c r="J273" s="48">
        <f>+'P2-C1'!J294+'P2-C2'!J294+'P2-C3'!J294+'P2-C4'!J278+'P2-C5'!J297+'P2-C6'!J297</f>
        <v>0</v>
      </c>
      <c r="K273" s="48">
        <f>+'P2-C1'!K294+'P2-C2'!K294+'P2-C3'!K294+'P2-C4'!K278+'P2-C5'!K297+'P2-C6'!K297</f>
        <v>0</v>
      </c>
      <c r="L273" s="48">
        <f>+'P2-C1'!L294+'P2-C2'!L294+'P2-C3'!L294+'P2-C4'!L278+'P2-C5'!L297+'P2-C6'!L297</f>
        <v>0</v>
      </c>
      <c r="M273" s="48">
        <f>+'P2-C1'!M294+'P2-C2'!M294+'P2-C3'!M294+'P2-C4'!M278+'P2-C5'!M297+'P2-C6'!M297</f>
        <v>0</v>
      </c>
      <c r="N273" s="48">
        <f>+'P2-C1'!N294+'P2-C2'!N294+'P2-C3'!N294+'P2-C4'!N278+'P2-C5'!N297+'P2-C6'!N297</f>
        <v>0</v>
      </c>
      <c r="O273" s="48">
        <f>+'P2-C1'!O294+'P2-C2'!O294+'P2-C3'!O294+'P2-C4'!O278+'P2-C5'!O297+'P2-C6'!O297</f>
        <v>0</v>
      </c>
      <c r="P273" s="48">
        <f>+'P2-C1'!P294+'P2-C2'!P294+'P2-C3'!P294+'P2-C4'!P278+'P2-C5'!P297+'P2-C6'!P297</f>
        <v>0</v>
      </c>
      <c r="Q273" s="48">
        <f>+'P2-C1'!Q294+'P2-C2'!Q294+'P2-C3'!Q294+'P2-C4'!Q278+'P2-C5'!Q297+'P2-C6'!Q297</f>
        <v>0</v>
      </c>
      <c r="R273" s="66">
        <f t="shared" si="6"/>
        <v>0</v>
      </c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2"/>
      <c r="CO273" s="62"/>
      <c r="CP273" s="62"/>
      <c r="CQ273" s="62"/>
      <c r="CR273" s="62"/>
      <c r="CS273" s="62"/>
      <c r="CT273" s="62"/>
      <c r="CU273" s="62"/>
      <c r="CV273" s="62"/>
      <c r="CW273" s="62"/>
      <c r="CX273" s="62"/>
      <c r="CY273" s="62"/>
      <c r="CZ273" s="62"/>
      <c r="DA273" s="62"/>
      <c r="DB273" s="62"/>
      <c r="DC273" s="62"/>
      <c r="DD273" s="62"/>
      <c r="DE273" s="62"/>
      <c r="DF273" s="62"/>
      <c r="DG273" s="62"/>
      <c r="DH273" s="62"/>
      <c r="DI273" s="62"/>
      <c r="DJ273" s="62"/>
      <c r="DK273" s="62"/>
      <c r="DL273" s="62"/>
      <c r="DM273" s="62"/>
      <c r="DN273" s="62"/>
      <c r="DO273" s="62"/>
      <c r="DP273" s="62"/>
      <c r="DQ273" s="62"/>
      <c r="DR273" s="62"/>
      <c r="DS273" s="62"/>
    </row>
    <row r="274" spans="1:123" s="49" customFormat="1" x14ac:dyDescent="0.25">
      <c r="A274" s="43">
        <v>4000</v>
      </c>
      <c r="B274" s="44"/>
      <c r="C274" s="45">
        <v>4181</v>
      </c>
      <c r="D274" s="46" t="s">
        <v>501</v>
      </c>
      <c r="E274" s="56" t="s">
        <v>229</v>
      </c>
      <c r="F274" s="48">
        <f>+'P2-C1'!F295+'P2-C2'!F295+'P2-C3'!F295+'P2-C4'!F279+'P2-C5'!F298+'P2-C6'!F298</f>
        <v>0</v>
      </c>
      <c r="G274" s="48">
        <f>+'P2-C1'!G295+'P2-C2'!G295+'P2-C3'!G295+'P2-C4'!G279+'P2-C5'!G298+'P2-C6'!G298</f>
        <v>0</v>
      </c>
      <c r="H274" s="48">
        <f>+'P2-C1'!H295+'P2-C2'!H295+'P2-C3'!H295+'P2-C4'!H279+'P2-C5'!H298+'P2-C6'!H298</f>
        <v>0</v>
      </c>
      <c r="I274" s="48">
        <f>+'P2-C1'!I295+'P2-C2'!I295+'P2-C3'!I295+'P2-C4'!I279+'P2-C5'!I298+'P2-C6'!I298</f>
        <v>0</v>
      </c>
      <c r="J274" s="48">
        <f>+'P2-C1'!J295+'P2-C2'!J295+'P2-C3'!J295+'P2-C4'!J279+'P2-C5'!J298+'P2-C6'!J298</f>
        <v>0</v>
      </c>
      <c r="K274" s="48">
        <f>+'P2-C1'!K295+'P2-C2'!K295+'P2-C3'!K295+'P2-C4'!K279+'P2-C5'!K298+'P2-C6'!K298</f>
        <v>0</v>
      </c>
      <c r="L274" s="48">
        <f>+'P2-C1'!L295+'P2-C2'!L295+'P2-C3'!L295+'P2-C4'!L279+'P2-C5'!L298+'P2-C6'!L298</f>
        <v>0</v>
      </c>
      <c r="M274" s="48">
        <f>+'P2-C1'!M295+'P2-C2'!M295+'P2-C3'!M295+'P2-C4'!M279+'P2-C5'!M298+'P2-C6'!M298</f>
        <v>0</v>
      </c>
      <c r="N274" s="48">
        <f>+'P2-C1'!N295+'P2-C2'!N295+'P2-C3'!N295+'P2-C4'!N279+'P2-C5'!N298+'P2-C6'!N298</f>
        <v>0</v>
      </c>
      <c r="O274" s="48">
        <f>+'P2-C1'!O295+'P2-C2'!O295+'P2-C3'!O295+'P2-C4'!O279+'P2-C5'!O298+'P2-C6'!O298</f>
        <v>0</v>
      </c>
      <c r="P274" s="48">
        <f>+'P2-C1'!P295+'P2-C2'!P295+'P2-C3'!P295+'P2-C4'!P279+'P2-C5'!P298+'P2-C6'!P298</f>
        <v>0</v>
      </c>
      <c r="Q274" s="48">
        <f>+'P2-C1'!Q295+'P2-C2'!Q295+'P2-C3'!Q295+'P2-C4'!Q279+'P2-C5'!Q298+'P2-C6'!Q298</f>
        <v>0</v>
      </c>
      <c r="R274" s="66">
        <f t="shared" si="6"/>
        <v>0</v>
      </c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2"/>
      <c r="CO274" s="62"/>
      <c r="CP274" s="62"/>
      <c r="CQ274" s="62"/>
      <c r="CR274" s="62"/>
      <c r="CS274" s="62"/>
      <c r="CT274" s="62"/>
      <c r="CU274" s="62"/>
      <c r="CV274" s="62"/>
      <c r="CW274" s="62"/>
      <c r="CX274" s="62"/>
      <c r="CY274" s="62"/>
      <c r="CZ274" s="62"/>
      <c r="DA274" s="62"/>
      <c r="DB274" s="62"/>
      <c r="DC274" s="62"/>
      <c r="DD274" s="62"/>
      <c r="DE274" s="62"/>
      <c r="DF274" s="62"/>
      <c r="DG274" s="62"/>
      <c r="DH274" s="62"/>
      <c r="DI274" s="62"/>
      <c r="DJ274" s="62"/>
      <c r="DK274" s="62"/>
      <c r="DL274" s="62"/>
      <c r="DM274" s="62"/>
      <c r="DN274" s="62"/>
      <c r="DO274" s="62"/>
      <c r="DP274" s="62"/>
      <c r="DQ274" s="62"/>
      <c r="DR274" s="62"/>
      <c r="DS274" s="62"/>
    </row>
    <row r="275" spans="1:123" s="49" customFormat="1" x14ac:dyDescent="0.25">
      <c r="A275" s="43">
        <v>4000</v>
      </c>
      <c r="B275" s="44"/>
      <c r="C275" s="45">
        <v>4191</v>
      </c>
      <c r="D275" s="46" t="s">
        <v>502</v>
      </c>
      <c r="E275" s="56" t="s">
        <v>229</v>
      </c>
      <c r="F275" s="48">
        <f>+'P2-C1'!F296+'P2-C2'!F296+'P2-C3'!F296+'P2-C4'!F280+'P2-C5'!F299+'P2-C6'!F299</f>
        <v>0</v>
      </c>
      <c r="G275" s="48">
        <f>+'P2-C1'!G296+'P2-C2'!G296+'P2-C3'!G296+'P2-C4'!G280+'P2-C5'!G299+'P2-C6'!G299</f>
        <v>0</v>
      </c>
      <c r="H275" s="48">
        <f>+'P2-C1'!H296+'P2-C2'!H296+'P2-C3'!H296+'P2-C4'!H280+'P2-C5'!H299+'P2-C6'!H299</f>
        <v>0</v>
      </c>
      <c r="I275" s="48">
        <f>+'P2-C1'!I296+'P2-C2'!I296+'P2-C3'!I296+'P2-C4'!I280+'P2-C5'!I299+'P2-C6'!I299</f>
        <v>0</v>
      </c>
      <c r="J275" s="48">
        <f>+'P2-C1'!J296+'P2-C2'!J296+'P2-C3'!J296+'P2-C4'!J280+'P2-C5'!J299+'P2-C6'!J299</f>
        <v>0</v>
      </c>
      <c r="K275" s="48">
        <f>+'P2-C1'!K296+'P2-C2'!K296+'P2-C3'!K296+'P2-C4'!K280+'P2-C5'!K299+'P2-C6'!K299</f>
        <v>0</v>
      </c>
      <c r="L275" s="48">
        <f>+'P2-C1'!L296+'P2-C2'!L296+'P2-C3'!L296+'P2-C4'!L280+'P2-C5'!L299+'P2-C6'!L299</f>
        <v>0</v>
      </c>
      <c r="M275" s="48">
        <f>+'P2-C1'!M296+'P2-C2'!M296+'P2-C3'!M296+'P2-C4'!M280+'P2-C5'!M299+'P2-C6'!M299</f>
        <v>0</v>
      </c>
      <c r="N275" s="48">
        <f>+'P2-C1'!N296+'P2-C2'!N296+'P2-C3'!N296+'P2-C4'!N280+'P2-C5'!N299+'P2-C6'!N299</f>
        <v>0</v>
      </c>
      <c r="O275" s="48">
        <f>+'P2-C1'!O296+'P2-C2'!O296+'P2-C3'!O296+'P2-C4'!O280+'P2-C5'!O299+'P2-C6'!O299</f>
        <v>0</v>
      </c>
      <c r="P275" s="48">
        <f>+'P2-C1'!P296+'P2-C2'!P296+'P2-C3'!P296+'P2-C4'!P280+'P2-C5'!P299+'P2-C6'!P299</f>
        <v>0</v>
      </c>
      <c r="Q275" s="48">
        <f>+'P2-C1'!Q296+'P2-C2'!Q296+'P2-C3'!Q296+'P2-C4'!Q280+'P2-C5'!Q299+'P2-C6'!Q299</f>
        <v>0</v>
      </c>
      <c r="R275" s="66">
        <f t="shared" si="6"/>
        <v>0</v>
      </c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2"/>
      <c r="CG275" s="62"/>
      <c r="CH275" s="62"/>
      <c r="CI275" s="62"/>
      <c r="CJ275" s="62"/>
      <c r="CK275" s="62"/>
      <c r="CL275" s="62"/>
      <c r="CM275" s="62"/>
      <c r="CN275" s="62"/>
      <c r="CO275" s="62"/>
      <c r="CP275" s="62"/>
      <c r="CQ275" s="62"/>
      <c r="CR275" s="62"/>
      <c r="CS275" s="62"/>
      <c r="CT275" s="62"/>
      <c r="CU275" s="62"/>
      <c r="CV275" s="62"/>
      <c r="CW275" s="62"/>
      <c r="CX275" s="62"/>
      <c r="CY275" s="62"/>
      <c r="CZ275" s="62"/>
      <c r="DA275" s="62"/>
      <c r="DB275" s="62"/>
      <c r="DC275" s="62"/>
      <c r="DD275" s="62"/>
      <c r="DE275" s="62"/>
      <c r="DF275" s="62"/>
      <c r="DG275" s="62"/>
      <c r="DH275" s="62"/>
      <c r="DI275" s="62"/>
      <c r="DJ275" s="62"/>
      <c r="DK275" s="62"/>
      <c r="DL275" s="62"/>
      <c r="DM275" s="62"/>
      <c r="DN275" s="62"/>
      <c r="DO275" s="62"/>
      <c r="DP275" s="62"/>
      <c r="DQ275" s="62"/>
      <c r="DR275" s="62"/>
      <c r="DS275" s="62"/>
    </row>
    <row r="276" spans="1:123" s="49" customFormat="1" x14ac:dyDescent="0.25">
      <c r="A276" s="43">
        <v>4000</v>
      </c>
      <c r="B276" s="44"/>
      <c r="C276" s="45">
        <v>4211</v>
      </c>
      <c r="D276" s="46" t="s">
        <v>503</v>
      </c>
      <c r="E276" s="56" t="s">
        <v>229</v>
      </c>
      <c r="F276" s="48">
        <f>+'P2-C1'!F297+'P2-C2'!F297+'P2-C3'!F297+'P2-C4'!F281+'P2-C5'!F300+'P2-C6'!F300</f>
        <v>0</v>
      </c>
      <c r="G276" s="48">
        <f>+'P2-C1'!G297+'P2-C2'!G297+'P2-C3'!G297+'P2-C4'!G281+'P2-C5'!G300+'P2-C6'!G300</f>
        <v>0</v>
      </c>
      <c r="H276" s="48">
        <f>+'P2-C1'!H297+'P2-C2'!H297+'P2-C3'!H297+'P2-C4'!H281+'P2-C5'!H300+'P2-C6'!H300</f>
        <v>0</v>
      </c>
      <c r="I276" s="48">
        <f>+'P2-C1'!I297+'P2-C2'!I297+'P2-C3'!I297+'P2-C4'!I281+'P2-C5'!I300+'P2-C6'!I300</f>
        <v>0</v>
      </c>
      <c r="J276" s="48">
        <f>+'P2-C1'!J297+'P2-C2'!J297+'P2-C3'!J297+'P2-C4'!J281+'P2-C5'!J300+'P2-C6'!J300</f>
        <v>0</v>
      </c>
      <c r="K276" s="48">
        <f>+'P2-C1'!K297+'P2-C2'!K297+'P2-C3'!K297+'P2-C4'!K281+'P2-C5'!K300+'P2-C6'!K300</f>
        <v>0</v>
      </c>
      <c r="L276" s="48">
        <f>+'P2-C1'!L297+'P2-C2'!L297+'P2-C3'!L297+'P2-C4'!L281+'P2-C5'!L300+'P2-C6'!L300</f>
        <v>0</v>
      </c>
      <c r="M276" s="48">
        <f>+'P2-C1'!M297+'P2-C2'!M297+'P2-C3'!M297+'P2-C4'!M281+'P2-C5'!M300+'P2-C6'!M300</f>
        <v>0</v>
      </c>
      <c r="N276" s="48">
        <f>+'P2-C1'!N297+'P2-C2'!N297+'P2-C3'!N297+'P2-C4'!N281+'P2-C5'!N300+'P2-C6'!N300</f>
        <v>0</v>
      </c>
      <c r="O276" s="48">
        <f>+'P2-C1'!O297+'P2-C2'!O297+'P2-C3'!O297+'P2-C4'!O281+'P2-C5'!O300+'P2-C6'!O300</f>
        <v>0</v>
      </c>
      <c r="P276" s="48">
        <f>+'P2-C1'!P297+'P2-C2'!P297+'P2-C3'!P297+'P2-C4'!P281+'P2-C5'!P300+'P2-C6'!P300</f>
        <v>0</v>
      </c>
      <c r="Q276" s="48">
        <f>+'P2-C1'!Q297+'P2-C2'!Q297+'P2-C3'!Q297+'P2-C4'!Q281+'P2-C5'!Q300+'P2-C6'!Q300</f>
        <v>0</v>
      </c>
      <c r="R276" s="66">
        <f t="shared" si="6"/>
        <v>0</v>
      </c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2"/>
      <c r="CO276" s="62"/>
      <c r="CP276" s="62"/>
      <c r="CQ276" s="62"/>
      <c r="CR276" s="62"/>
      <c r="CS276" s="62"/>
      <c r="CT276" s="62"/>
      <c r="CU276" s="62"/>
      <c r="CV276" s="62"/>
      <c r="CW276" s="62"/>
      <c r="CX276" s="62"/>
      <c r="CY276" s="62"/>
      <c r="CZ276" s="62"/>
      <c r="DA276" s="62"/>
      <c r="DB276" s="62"/>
      <c r="DC276" s="62"/>
      <c r="DD276" s="62"/>
      <c r="DE276" s="62"/>
      <c r="DF276" s="62"/>
      <c r="DG276" s="62"/>
      <c r="DH276" s="62"/>
      <c r="DI276" s="62"/>
      <c r="DJ276" s="62"/>
      <c r="DK276" s="62"/>
      <c r="DL276" s="62"/>
      <c r="DM276" s="62"/>
      <c r="DN276" s="62"/>
      <c r="DO276" s="62"/>
      <c r="DP276" s="62"/>
      <c r="DQ276" s="62"/>
      <c r="DR276" s="62"/>
      <c r="DS276" s="62"/>
    </row>
    <row r="277" spans="1:123" s="49" customFormat="1" x14ac:dyDescent="0.25">
      <c r="A277" s="43">
        <v>4000</v>
      </c>
      <c r="B277" s="44"/>
      <c r="C277" s="45">
        <v>4212</v>
      </c>
      <c r="D277" s="46" t="s">
        <v>504</v>
      </c>
      <c r="E277" s="56" t="s">
        <v>229</v>
      </c>
      <c r="F277" s="48">
        <f>+'P2-C1'!F298+'P2-C2'!F298+'P2-C3'!F298+'P2-C4'!F282+'P2-C5'!F301+'P2-C6'!F301</f>
        <v>0</v>
      </c>
      <c r="G277" s="48">
        <f>+'P2-C1'!G298+'P2-C2'!G298+'P2-C3'!G298+'P2-C4'!G282+'P2-C5'!G301+'P2-C6'!G301</f>
        <v>0</v>
      </c>
      <c r="H277" s="48">
        <f>+'P2-C1'!H298+'P2-C2'!H298+'P2-C3'!H298+'P2-C4'!H282+'P2-C5'!H301+'P2-C6'!H301</f>
        <v>0</v>
      </c>
      <c r="I277" s="48">
        <f>+'P2-C1'!I298+'P2-C2'!I298+'P2-C3'!I298+'P2-C4'!I282+'P2-C5'!I301+'P2-C6'!I301</f>
        <v>0</v>
      </c>
      <c r="J277" s="48">
        <f>+'P2-C1'!J298+'P2-C2'!J298+'P2-C3'!J298+'P2-C4'!J282+'P2-C5'!J301+'P2-C6'!J301</f>
        <v>0</v>
      </c>
      <c r="K277" s="48">
        <f>+'P2-C1'!K298+'P2-C2'!K298+'P2-C3'!K298+'P2-C4'!K282+'P2-C5'!K301+'P2-C6'!K301</f>
        <v>0</v>
      </c>
      <c r="L277" s="48">
        <f>+'P2-C1'!L298+'P2-C2'!L298+'P2-C3'!L298+'P2-C4'!L282+'P2-C5'!L301+'P2-C6'!L301</f>
        <v>0</v>
      </c>
      <c r="M277" s="48">
        <f>+'P2-C1'!M298+'P2-C2'!M298+'P2-C3'!M298+'P2-C4'!M282+'P2-C5'!M301+'P2-C6'!M301</f>
        <v>0</v>
      </c>
      <c r="N277" s="48">
        <f>+'P2-C1'!N298+'P2-C2'!N298+'P2-C3'!N298+'P2-C4'!N282+'P2-C5'!N301+'P2-C6'!N301</f>
        <v>0</v>
      </c>
      <c r="O277" s="48">
        <f>+'P2-C1'!O298+'P2-C2'!O298+'P2-C3'!O298+'P2-C4'!O282+'P2-C5'!O301+'P2-C6'!O301</f>
        <v>0</v>
      </c>
      <c r="P277" s="48">
        <f>+'P2-C1'!P298+'P2-C2'!P298+'P2-C3'!P298+'P2-C4'!P282+'P2-C5'!P301+'P2-C6'!P301</f>
        <v>0</v>
      </c>
      <c r="Q277" s="48">
        <f>+'P2-C1'!Q298+'P2-C2'!Q298+'P2-C3'!Q298+'P2-C4'!Q282+'P2-C5'!Q301+'P2-C6'!Q301</f>
        <v>0</v>
      </c>
      <c r="R277" s="66">
        <f t="shared" si="6"/>
        <v>0</v>
      </c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  <c r="CF277" s="62"/>
      <c r="CG277" s="62"/>
      <c r="CH277" s="62"/>
      <c r="CI277" s="62"/>
      <c r="CJ277" s="62"/>
      <c r="CK277" s="62"/>
      <c r="CL277" s="62"/>
      <c r="CM277" s="62"/>
      <c r="CN277" s="62"/>
      <c r="CO277" s="62"/>
      <c r="CP277" s="62"/>
      <c r="CQ277" s="62"/>
      <c r="CR277" s="62"/>
      <c r="CS277" s="62"/>
      <c r="CT277" s="62"/>
      <c r="CU277" s="62"/>
      <c r="CV277" s="62"/>
      <c r="CW277" s="62"/>
      <c r="CX277" s="62"/>
      <c r="CY277" s="62"/>
      <c r="CZ277" s="62"/>
      <c r="DA277" s="62"/>
      <c r="DB277" s="62"/>
      <c r="DC277" s="62"/>
      <c r="DD277" s="62"/>
      <c r="DE277" s="62"/>
      <c r="DF277" s="62"/>
      <c r="DG277" s="62"/>
      <c r="DH277" s="62"/>
      <c r="DI277" s="62"/>
      <c r="DJ277" s="62"/>
      <c r="DK277" s="62"/>
      <c r="DL277" s="62"/>
      <c r="DM277" s="62"/>
      <c r="DN277" s="62"/>
      <c r="DO277" s="62"/>
      <c r="DP277" s="62"/>
      <c r="DQ277" s="62"/>
      <c r="DR277" s="62"/>
      <c r="DS277" s="62"/>
    </row>
    <row r="278" spans="1:123" s="49" customFormat="1" x14ac:dyDescent="0.25">
      <c r="A278" s="43">
        <v>4000</v>
      </c>
      <c r="B278" s="44"/>
      <c r="C278" s="45">
        <v>4213</v>
      </c>
      <c r="D278" s="46" t="s">
        <v>505</v>
      </c>
      <c r="E278" s="56" t="s">
        <v>229</v>
      </c>
      <c r="F278" s="48">
        <f>+'P2-C1'!F299+'P2-C2'!F299+'P2-C3'!F299+'P2-C4'!F283+'P2-C5'!F302+'P2-C6'!F302</f>
        <v>0</v>
      </c>
      <c r="G278" s="48">
        <f>+'P2-C1'!G299+'P2-C2'!G299+'P2-C3'!G299+'P2-C4'!G283+'P2-C5'!G302+'P2-C6'!G302</f>
        <v>0</v>
      </c>
      <c r="H278" s="48">
        <f>+'P2-C1'!H299+'P2-C2'!H299+'P2-C3'!H299+'P2-C4'!H283+'P2-C5'!H302+'P2-C6'!H302</f>
        <v>0</v>
      </c>
      <c r="I278" s="48">
        <f>+'P2-C1'!I299+'P2-C2'!I299+'P2-C3'!I299+'P2-C4'!I283+'P2-C5'!I302+'P2-C6'!I302</f>
        <v>0</v>
      </c>
      <c r="J278" s="48">
        <f>+'P2-C1'!J299+'P2-C2'!J299+'P2-C3'!J299+'P2-C4'!J283+'P2-C5'!J302+'P2-C6'!J302</f>
        <v>0</v>
      </c>
      <c r="K278" s="48">
        <f>+'P2-C1'!K299+'P2-C2'!K299+'P2-C3'!K299+'P2-C4'!K283+'P2-C5'!K302+'P2-C6'!K302</f>
        <v>0</v>
      </c>
      <c r="L278" s="48">
        <f>+'P2-C1'!L299+'P2-C2'!L299+'P2-C3'!L299+'P2-C4'!L283+'P2-C5'!L302+'P2-C6'!L302</f>
        <v>0</v>
      </c>
      <c r="M278" s="48">
        <f>+'P2-C1'!M299+'P2-C2'!M299+'P2-C3'!M299+'P2-C4'!M283+'P2-C5'!M302+'P2-C6'!M302</f>
        <v>0</v>
      </c>
      <c r="N278" s="48">
        <f>+'P2-C1'!N299+'P2-C2'!N299+'P2-C3'!N299+'P2-C4'!N283+'P2-C5'!N302+'P2-C6'!N302</f>
        <v>0</v>
      </c>
      <c r="O278" s="48">
        <f>+'P2-C1'!O299+'P2-C2'!O299+'P2-C3'!O299+'P2-C4'!O283+'P2-C5'!O302+'P2-C6'!O302</f>
        <v>0</v>
      </c>
      <c r="P278" s="48">
        <f>+'P2-C1'!P299+'P2-C2'!P299+'P2-C3'!P299+'P2-C4'!P283+'P2-C5'!P302+'P2-C6'!P302</f>
        <v>0</v>
      </c>
      <c r="Q278" s="48">
        <f>+'P2-C1'!Q299+'P2-C2'!Q299+'P2-C3'!Q299+'P2-C4'!Q283+'P2-C5'!Q302+'P2-C6'!Q302</f>
        <v>0</v>
      </c>
      <c r="R278" s="66">
        <f t="shared" si="6"/>
        <v>0</v>
      </c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  <c r="CF278" s="62"/>
      <c r="CG278" s="62"/>
      <c r="CH278" s="62"/>
      <c r="CI278" s="62"/>
      <c r="CJ278" s="62"/>
      <c r="CK278" s="62"/>
      <c r="CL278" s="62"/>
      <c r="CM278" s="62"/>
      <c r="CN278" s="62"/>
      <c r="CO278" s="62"/>
      <c r="CP278" s="62"/>
      <c r="CQ278" s="62"/>
      <c r="CR278" s="62"/>
      <c r="CS278" s="62"/>
      <c r="CT278" s="62"/>
      <c r="CU278" s="62"/>
      <c r="CV278" s="62"/>
      <c r="CW278" s="62"/>
      <c r="CX278" s="62"/>
      <c r="CY278" s="62"/>
      <c r="CZ278" s="62"/>
      <c r="DA278" s="62"/>
      <c r="DB278" s="62"/>
      <c r="DC278" s="62"/>
      <c r="DD278" s="62"/>
      <c r="DE278" s="62"/>
      <c r="DF278" s="62"/>
      <c r="DG278" s="62"/>
      <c r="DH278" s="62"/>
      <c r="DI278" s="62"/>
      <c r="DJ278" s="62"/>
      <c r="DK278" s="62"/>
      <c r="DL278" s="62"/>
      <c r="DM278" s="62"/>
      <c r="DN278" s="62"/>
      <c r="DO278" s="62"/>
      <c r="DP278" s="62"/>
      <c r="DQ278" s="62"/>
      <c r="DR278" s="62"/>
      <c r="DS278" s="62"/>
    </row>
    <row r="279" spans="1:123" s="49" customFormat="1" x14ac:dyDescent="0.25">
      <c r="A279" s="43">
        <v>4000</v>
      </c>
      <c r="B279" s="44"/>
      <c r="C279" s="45">
        <v>4214</v>
      </c>
      <c r="D279" s="46" t="s">
        <v>506</v>
      </c>
      <c r="E279" s="56" t="s">
        <v>229</v>
      </c>
      <c r="F279" s="48">
        <f>+'P2-C1'!F300+'P2-C2'!F300+'P2-C3'!F300+'P2-C4'!F284+'P2-C5'!F303+'P2-C6'!F303</f>
        <v>0</v>
      </c>
      <c r="G279" s="48">
        <f>+'P2-C1'!G300+'P2-C2'!G300+'P2-C3'!G300+'P2-C4'!G284+'P2-C5'!G303+'P2-C6'!G303</f>
        <v>0</v>
      </c>
      <c r="H279" s="48">
        <f>+'P2-C1'!H300+'P2-C2'!H300+'P2-C3'!H300+'P2-C4'!H284+'P2-C5'!H303+'P2-C6'!H303</f>
        <v>0</v>
      </c>
      <c r="I279" s="48">
        <f>+'P2-C1'!I300+'P2-C2'!I300+'P2-C3'!I300+'P2-C4'!I284+'P2-C5'!I303+'P2-C6'!I303</f>
        <v>0</v>
      </c>
      <c r="J279" s="48">
        <f>+'P2-C1'!J300+'P2-C2'!J300+'P2-C3'!J300+'P2-C4'!J284+'P2-C5'!J303+'P2-C6'!J303</f>
        <v>0</v>
      </c>
      <c r="K279" s="48">
        <f>+'P2-C1'!K300+'P2-C2'!K300+'P2-C3'!K300+'P2-C4'!K284+'P2-C5'!K303+'P2-C6'!K303</f>
        <v>0</v>
      </c>
      <c r="L279" s="48">
        <f>+'P2-C1'!L300+'P2-C2'!L300+'P2-C3'!L300+'P2-C4'!L284+'P2-C5'!L303+'P2-C6'!L303</f>
        <v>0</v>
      </c>
      <c r="M279" s="48">
        <f>+'P2-C1'!M300+'P2-C2'!M300+'P2-C3'!M300+'P2-C4'!M284+'P2-C5'!M303+'P2-C6'!M303</f>
        <v>0</v>
      </c>
      <c r="N279" s="48">
        <f>+'P2-C1'!N300+'P2-C2'!N300+'P2-C3'!N300+'P2-C4'!N284+'P2-C5'!N303+'P2-C6'!N303</f>
        <v>0</v>
      </c>
      <c r="O279" s="48">
        <f>+'P2-C1'!O300+'P2-C2'!O300+'P2-C3'!O300+'P2-C4'!O284+'P2-C5'!O303+'P2-C6'!O303</f>
        <v>0</v>
      </c>
      <c r="P279" s="48">
        <f>+'P2-C1'!P300+'P2-C2'!P300+'P2-C3'!P300+'P2-C4'!P284+'P2-C5'!P303+'P2-C6'!P303</f>
        <v>0</v>
      </c>
      <c r="Q279" s="48">
        <f>+'P2-C1'!Q300+'P2-C2'!Q300+'P2-C3'!Q300+'P2-C4'!Q284+'P2-C5'!Q303+'P2-C6'!Q303</f>
        <v>0</v>
      </c>
      <c r="R279" s="66">
        <f t="shared" si="6"/>
        <v>0</v>
      </c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  <c r="CF279" s="62"/>
      <c r="CG279" s="62"/>
      <c r="CH279" s="62"/>
      <c r="CI279" s="62"/>
      <c r="CJ279" s="62"/>
      <c r="CK279" s="62"/>
      <c r="CL279" s="62"/>
      <c r="CM279" s="62"/>
      <c r="CN279" s="62"/>
      <c r="CO279" s="62"/>
      <c r="CP279" s="62"/>
      <c r="CQ279" s="62"/>
      <c r="CR279" s="62"/>
      <c r="CS279" s="62"/>
      <c r="CT279" s="62"/>
      <c r="CU279" s="62"/>
      <c r="CV279" s="62"/>
      <c r="CW279" s="62"/>
      <c r="CX279" s="62"/>
      <c r="CY279" s="62"/>
      <c r="CZ279" s="62"/>
      <c r="DA279" s="62"/>
      <c r="DB279" s="62"/>
      <c r="DC279" s="62"/>
      <c r="DD279" s="62"/>
      <c r="DE279" s="62"/>
      <c r="DF279" s="62"/>
      <c r="DG279" s="62"/>
      <c r="DH279" s="62"/>
      <c r="DI279" s="62"/>
      <c r="DJ279" s="62"/>
      <c r="DK279" s="62"/>
      <c r="DL279" s="62"/>
      <c r="DM279" s="62"/>
      <c r="DN279" s="62"/>
      <c r="DO279" s="62"/>
      <c r="DP279" s="62"/>
      <c r="DQ279" s="62"/>
      <c r="DR279" s="62"/>
      <c r="DS279" s="62"/>
    </row>
    <row r="280" spans="1:123" s="49" customFormat="1" x14ac:dyDescent="0.25">
      <c r="A280" s="43">
        <v>4000</v>
      </c>
      <c r="B280" s="44"/>
      <c r="C280" s="45">
        <v>4221</v>
      </c>
      <c r="D280" s="46" t="s">
        <v>507</v>
      </c>
      <c r="E280" s="56" t="s">
        <v>229</v>
      </c>
      <c r="F280" s="48">
        <f>+'P2-C1'!F301+'P2-C2'!F301+'P2-C3'!F301+'P2-C4'!F285+'P2-C5'!F304+'P2-C6'!F304</f>
        <v>0</v>
      </c>
      <c r="G280" s="48">
        <f>+'P2-C1'!G301+'P2-C2'!G301+'P2-C3'!G301+'P2-C4'!G285+'P2-C5'!G304+'P2-C6'!G304</f>
        <v>0</v>
      </c>
      <c r="H280" s="48">
        <f>+'P2-C1'!H301+'P2-C2'!H301+'P2-C3'!H301+'P2-C4'!H285+'P2-C5'!H304+'P2-C6'!H304</f>
        <v>0</v>
      </c>
      <c r="I280" s="48">
        <f>+'P2-C1'!I301+'P2-C2'!I301+'P2-C3'!I301+'P2-C4'!I285+'P2-C5'!I304+'P2-C6'!I304</f>
        <v>0</v>
      </c>
      <c r="J280" s="48">
        <f>+'P2-C1'!J301+'P2-C2'!J301+'P2-C3'!J301+'P2-C4'!J285+'P2-C5'!J304+'P2-C6'!J304</f>
        <v>0</v>
      </c>
      <c r="K280" s="48">
        <f>+'P2-C1'!K301+'P2-C2'!K301+'P2-C3'!K301+'P2-C4'!K285+'P2-C5'!K304+'P2-C6'!K304</f>
        <v>0</v>
      </c>
      <c r="L280" s="48">
        <f>+'P2-C1'!L301+'P2-C2'!L301+'P2-C3'!L301+'P2-C4'!L285+'P2-C5'!L304+'P2-C6'!L304</f>
        <v>0</v>
      </c>
      <c r="M280" s="48">
        <f>+'P2-C1'!M301+'P2-C2'!M301+'P2-C3'!M301+'P2-C4'!M285+'P2-C5'!M304+'P2-C6'!M304</f>
        <v>0</v>
      </c>
      <c r="N280" s="48">
        <f>+'P2-C1'!N301+'P2-C2'!N301+'P2-C3'!N301+'P2-C4'!N285+'P2-C5'!N304+'P2-C6'!N304</f>
        <v>0</v>
      </c>
      <c r="O280" s="48">
        <f>+'P2-C1'!O301+'P2-C2'!O301+'P2-C3'!O301+'P2-C4'!O285+'P2-C5'!O304+'P2-C6'!O304</f>
        <v>0</v>
      </c>
      <c r="P280" s="48">
        <f>+'P2-C1'!P301+'P2-C2'!P301+'P2-C3'!P301+'P2-C4'!P285+'P2-C5'!P304+'P2-C6'!P304</f>
        <v>0</v>
      </c>
      <c r="Q280" s="48">
        <f>+'P2-C1'!Q301+'P2-C2'!Q301+'P2-C3'!Q301+'P2-C4'!Q285+'P2-C5'!Q304+'P2-C6'!Q304</f>
        <v>0</v>
      </c>
      <c r="R280" s="66">
        <f t="shared" si="6"/>
        <v>0</v>
      </c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  <c r="CF280" s="62"/>
      <c r="CG280" s="62"/>
      <c r="CH280" s="62"/>
      <c r="CI280" s="62"/>
      <c r="CJ280" s="62"/>
      <c r="CK280" s="62"/>
      <c r="CL280" s="62"/>
      <c r="CM280" s="62"/>
      <c r="CN280" s="62"/>
      <c r="CO280" s="62"/>
      <c r="CP280" s="62"/>
      <c r="CQ280" s="62"/>
      <c r="CR280" s="62"/>
      <c r="CS280" s="62"/>
      <c r="CT280" s="62"/>
      <c r="CU280" s="62"/>
      <c r="CV280" s="62"/>
      <c r="CW280" s="62"/>
      <c r="CX280" s="62"/>
      <c r="CY280" s="62"/>
      <c r="CZ280" s="62"/>
      <c r="DA280" s="62"/>
      <c r="DB280" s="62"/>
      <c r="DC280" s="62"/>
      <c r="DD280" s="62"/>
      <c r="DE280" s="62"/>
      <c r="DF280" s="62"/>
      <c r="DG280" s="62"/>
      <c r="DH280" s="62"/>
      <c r="DI280" s="62"/>
      <c r="DJ280" s="62"/>
      <c r="DK280" s="62"/>
      <c r="DL280" s="62"/>
      <c r="DM280" s="62"/>
      <c r="DN280" s="62"/>
      <c r="DO280" s="62"/>
      <c r="DP280" s="62"/>
      <c r="DQ280" s="62"/>
      <c r="DR280" s="62"/>
      <c r="DS280" s="62"/>
    </row>
    <row r="281" spans="1:123" s="49" customFormat="1" x14ac:dyDescent="0.25">
      <c r="A281" s="43">
        <v>4000</v>
      </c>
      <c r="B281" s="44"/>
      <c r="C281" s="45">
        <v>4231</v>
      </c>
      <c r="D281" s="46" t="s">
        <v>508</v>
      </c>
      <c r="E281" s="56" t="s">
        <v>229</v>
      </c>
      <c r="F281" s="48">
        <f>+'P2-C1'!F302+'P2-C2'!F302+'P2-C3'!F302+'P2-C4'!F286+'P2-C5'!F305+'P2-C6'!F305</f>
        <v>0</v>
      </c>
      <c r="G281" s="48">
        <f>+'P2-C1'!G302+'P2-C2'!G302+'P2-C3'!G302+'P2-C4'!G286+'P2-C5'!G305+'P2-C6'!G305</f>
        <v>0</v>
      </c>
      <c r="H281" s="48">
        <f>+'P2-C1'!H302+'P2-C2'!H302+'P2-C3'!H302+'P2-C4'!H286+'P2-C5'!H305+'P2-C6'!H305</f>
        <v>0</v>
      </c>
      <c r="I281" s="48">
        <f>+'P2-C1'!I302+'P2-C2'!I302+'P2-C3'!I302+'P2-C4'!I286+'P2-C5'!I305+'P2-C6'!I305</f>
        <v>0</v>
      </c>
      <c r="J281" s="48">
        <f>+'P2-C1'!J302+'P2-C2'!J302+'P2-C3'!J302+'P2-C4'!J286+'P2-C5'!J305+'P2-C6'!J305</f>
        <v>0</v>
      </c>
      <c r="K281" s="48">
        <f>+'P2-C1'!K302+'P2-C2'!K302+'P2-C3'!K302+'P2-C4'!K286+'P2-C5'!K305+'P2-C6'!K305</f>
        <v>0</v>
      </c>
      <c r="L281" s="48">
        <f>+'P2-C1'!L302+'P2-C2'!L302+'P2-C3'!L302+'P2-C4'!L286+'P2-C5'!L305+'P2-C6'!L305</f>
        <v>0</v>
      </c>
      <c r="M281" s="48">
        <f>+'P2-C1'!M302+'P2-C2'!M302+'P2-C3'!M302+'P2-C4'!M286+'P2-C5'!M305+'P2-C6'!M305</f>
        <v>0</v>
      </c>
      <c r="N281" s="48">
        <f>+'P2-C1'!N302+'P2-C2'!N302+'P2-C3'!N302+'P2-C4'!N286+'P2-C5'!N305+'P2-C6'!N305</f>
        <v>0</v>
      </c>
      <c r="O281" s="48">
        <f>+'P2-C1'!O302+'P2-C2'!O302+'P2-C3'!O302+'P2-C4'!O286+'P2-C5'!O305+'P2-C6'!O305</f>
        <v>0</v>
      </c>
      <c r="P281" s="48">
        <f>+'P2-C1'!P302+'P2-C2'!P302+'P2-C3'!P302+'P2-C4'!P286+'P2-C5'!P305+'P2-C6'!P305</f>
        <v>0</v>
      </c>
      <c r="Q281" s="48">
        <f>+'P2-C1'!Q302+'P2-C2'!Q302+'P2-C3'!Q302+'P2-C4'!Q286+'P2-C5'!Q305+'P2-C6'!Q305</f>
        <v>0</v>
      </c>
      <c r="R281" s="66">
        <f t="shared" si="6"/>
        <v>0</v>
      </c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  <c r="CF281" s="62"/>
      <c r="CG281" s="62"/>
      <c r="CH281" s="62"/>
      <c r="CI281" s="62"/>
      <c r="CJ281" s="62"/>
      <c r="CK281" s="62"/>
      <c r="CL281" s="62"/>
      <c r="CM281" s="62"/>
      <c r="CN281" s="62"/>
      <c r="CO281" s="62"/>
      <c r="CP281" s="62"/>
      <c r="CQ281" s="62"/>
      <c r="CR281" s="62"/>
      <c r="CS281" s="62"/>
      <c r="CT281" s="62"/>
      <c r="CU281" s="62"/>
      <c r="CV281" s="62"/>
      <c r="CW281" s="62"/>
      <c r="CX281" s="62"/>
      <c r="CY281" s="62"/>
      <c r="CZ281" s="62"/>
      <c r="DA281" s="62"/>
      <c r="DB281" s="62"/>
      <c r="DC281" s="62"/>
      <c r="DD281" s="62"/>
      <c r="DE281" s="62"/>
      <c r="DF281" s="62"/>
      <c r="DG281" s="62"/>
      <c r="DH281" s="62"/>
      <c r="DI281" s="62"/>
      <c r="DJ281" s="62"/>
      <c r="DK281" s="62"/>
      <c r="DL281" s="62"/>
      <c r="DM281" s="62"/>
      <c r="DN281" s="62"/>
      <c r="DO281" s="62"/>
      <c r="DP281" s="62"/>
      <c r="DQ281" s="62"/>
      <c r="DR281" s="62"/>
      <c r="DS281" s="62"/>
    </row>
    <row r="282" spans="1:123" s="49" customFormat="1" x14ac:dyDescent="0.25">
      <c r="A282" s="43">
        <v>4000</v>
      </c>
      <c r="B282" s="44"/>
      <c r="C282" s="45">
        <v>4241</v>
      </c>
      <c r="D282" s="46" t="s">
        <v>509</v>
      </c>
      <c r="E282" s="56" t="s">
        <v>229</v>
      </c>
      <c r="F282" s="48">
        <f>+'P2-C1'!F303+'P2-C2'!F303+'P2-C3'!F303+'P2-C4'!F287+'P2-C5'!F306+'P2-C6'!F306</f>
        <v>0</v>
      </c>
      <c r="G282" s="48">
        <f>+'P2-C1'!G303+'P2-C2'!G303+'P2-C3'!G303+'P2-C4'!G287+'P2-C5'!G306+'P2-C6'!G306</f>
        <v>0</v>
      </c>
      <c r="H282" s="48">
        <f>+'P2-C1'!H303+'P2-C2'!H303+'P2-C3'!H303+'P2-C4'!H287+'P2-C5'!H306+'P2-C6'!H306</f>
        <v>0</v>
      </c>
      <c r="I282" s="48">
        <f>+'P2-C1'!I303+'P2-C2'!I303+'P2-C3'!I303+'P2-C4'!I287+'P2-C5'!I306+'P2-C6'!I306</f>
        <v>0</v>
      </c>
      <c r="J282" s="48">
        <f>+'P2-C1'!J303+'P2-C2'!J303+'P2-C3'!J303+'P2-C4'!J287+'P2-C5'!J306+'P2-C6'!J306</f>
        <v>0</v>
      </c>
      <c r="K282" s="48">
        <f>+'P2-C1'!K303+'P2-C2'!K303+'P2-C3'!K303+'P2-C4'!K287+'P2-C5'!K306+'P2-C6'!K306</f>
        <v>0</v>
      </c>
      <c r="L282" s="48">
        <f>+'P2-C1'!L303+'P2-C2'!L303+'P2-C3'!L303+'P2-C4'!L287+'P2-C5'!L306+'P2-C6'!L306</f>
        <v>0</v>
      </c>
      <c r="M282" s="48">
        <f>+'P2-C1'!M303+'P2-C2'!M303+'P2-C3'!M303+'P2-C4'!M287+'P2-C5'!M306+'P2-C6'!M306</f>
        <v>0</v>
      </c>
      <c r="N282" s="48">
        <f>+'P2-C1'!N303+'P2-C2'!N303+'P2-C3'!N303+'P2-C4'!N287+'P2-C5'!N306+'P2-C6'!N306</f>
        <v>0</v>
      </c>
      <c r="O282" s="48">
        <f>+'P2-C1'!O303+'P2-C2'!O303+'P2-C3'!O303+'P2-C4'!O287+'P2-C5'!O306+'P2-C6'!O306</f>
        <v>0</v>
      </c>
      <c r="P282" s="48">
        <f>+'P2-C1'!P303+'P2-C2'!P303+'P2-C3'!P303+'P2-C4'!P287+'P2-C5'!P306+'P2-C6'!P306</f>
        <v>0</v>
      </c>
      <c r="Q282" s="48">
        <f>+'P2-C1'!Q303+'P2-C2'!Q303+'P2-C3'!Q303+'P2-C4'!Q287+'P2-C5'!Q306+'P2-C6'!Q306</f>
        <v>0</v>
      </c>
      <c r="R282" s="66">
        <f t="shared" si="6"/>
        <v>0</v>
      </c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62"/>
      <c r="BP282" s="62"/>
      <c r="BQ282" s="62"/>
      <c r="BR282" s="62"/>
      <c r="BS282" s="62"/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62"/>
      <c r="CE282" s="62"/>
      <c r="CF282" s="62"/>
      <c r="CG282" s="62"/>
      <c r="CH282" s="62"/>
      <c r="CI282" s="62"/>
      <c r="CJ282" s="62"/>
      <c r="CK282" s="62"/>
      <c r="CL282" s="62"/>
      <c r="CM282" s="62"/>
      <c r="CN282" s="62"/>
      <c r="CO282" s="62"/>
      <c r="CP282" s="62"/>
      <c r="CQ282" s="62"/>
      <c r="CR282" s="62"/>
      <c r="CS282" s="62"/>
      <c r="CT282" s="62"/>
      <c r="CU282" s="62"/>
      <c r="CV282" s="62"/>
      <c r="CW282" s="62"/>
      <c r="CX282" s="62"/>
      <c r="CY282" s="62"/>
      <c r="CZ282" s="62"/>
      <c r="DA282" s="62"/>
      <c r="DB282" s="62"/>
      <c r="DC282" s="62"/>
      <c r="DD282" s="62"/>
      <c r="DE282" s="62"/>
      <c r="DF282" s="62"/>
      <c r="DG282" s="62"/>
      <c r="DH282" s="62"/>
      <c r="DI282" s="62"/>
      <c r="DJ282" s="62"/>
      <c r="DK282" s="62"/>
      <c r="DL282" s="62"/>
      <c r="DM282" s="62"/>
      <c r="DN282" s="62"/>
      <c r="DO282" s="62"/>
      <c r="DP282" s="62"/>
      <c r="DQ282" s="62"/>
      <c r="DR282" s="62"/>
      <c r="DS282" s="62"/>
    </row>
    <row r="283" spans="1:123" s="49" customFormat="1" x14ac:dyDescent="0.25">
      <c r="A283" s="43">
        <v>4000</v>
      </c>
      <c r="B283" s="44"/>
      <c r="C283" s="45">
        <v>4251</v>
      </c>
      <c r="D283" s="46" t="s">
        <v>510</v>
      </c>
      <c r="E283" s="56" t="s">
        <v>229</v>
      </c>
      <c r="F283" s="48">
        <f>+'P2-C1'!F304+'P2-C2'!F304+'P2-C3'!F304+'P2-C4'!F288+'P2-C5'!F307+'P2-C6'!F307</f>
        <v>0</v>
      </c>
      <c r="G283" s="48">
        <f>+'P2-C1'!G304+'P2-C2'!G304+'P2-C3'!G304+'P2-C4'!G288+'P2-C5'!G307+'P2-C6'!G307</f>
        <v>0</v>
      </c>
      <c r="H283" s="48">
        <f>+'P2-C1'!H304+'P2-C2'!H304+'P2-C3'!H304+'P2-C4'!H288+'P2-C5'!H307+'P2-C6'!H307</f>
        <v>0</v>
      </c>
      <c r="I283" s="48">
        <f>+'P2-C1'!I304+'P2-C2'!I304+'P2-C3'!I304+'P2-C4'!I288+'P2-C5'!I307+'P2-C6'!I307</f>
        <v>0</v>
      </c>
      <c r="J283" s="48">
        <f>+'P2-C1'!J304+'P2-C2'!J304+'P2-C3'!J304+'P2-C4'!J288+'P2-C5'!J307+'P2-C6'!J307</f>
        <v>0</v>
      </c>
      <c r="K283" s="48">
        <f>+'P2-C1'!K304+'P2-C2'!K304+'P2-C3'!K304+'P2-C4'!K288+'P2-C5'!K307+'P2-C6'!K307</f>
        <v>0</v>
      </c>
      <c r="L283" s="48">
        <f>+'P2-C1'!L304+'P2-C2'!L304+'P2-C3'!L304+'P2-C4'!L288+'P2-C5'!L307+'P2-C6'!L307</f>
        <v>0</v>
      </c>
      <c r="M283" s="48">
        <f>+'P2-C1'!M304+'P2-C2'!M304+'P2-C3'!M304+'P2-C4'!M288+'P2-C5'!M307+'P2-C6'!M307</f>
        <v>0</v>
      </c>
      <c r="N283" s="48">
        <f>+'P2-C1'!N304+'P2-C2'!N304+'P2-C3'!N304+'P2-C4'!N288+'P2-C5'!N307+'P2-C6'!N307</f>
        <v>0</v>
      </c>
      <c r="O283" s="48">
        <f>+'P2-C1'!O304+'P2-C2'!O304+'P2-C3'!O304+'P2-C4'!O288+'P2-C5'!O307+'P2-C6'!O307</f>
        <v>0</v>
      </c>
      <c r="P283" s="48">
        <f>+'P2-C1'!P304+'P2-C2'!P304+'P2-C3'!P304+'P2-C4'!P288+'P2-C5'!P307+'P2-C6'!P307</f>
        <v>0</v>
      </c>
      <c r="Q283" s="48">
        <f>+'P2-C1'!Q304+'P2-C2'!Q304+'P2-C3'!Q304+'P2-C4'!Q288+'P2-C5'!Q307+'P2-C6'!Q307</f>
        <v>0</v>
      </c>
      <c r="R283" s="66">
        <f t="shared" si="6"/>
        <v>0</v>
      </c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62"/>
      <c r="CE283" s="62"/>
      <c r="CF283" s="62"/>
      <c r="CG283" s="62"/>
      <c r="CH283" s="62"/>
      <c r="CI283" s="62"/>
      <c r="CJ283" s="62"/>
      <c r="CK283" s="62"/>
      <c r="CL283" s="62"/>
      <c r="CM283" s="62"/>
      <c r="CN283" s="62"/>
      <c r="CO283" s="62"/>
      <c r="CP283" s="62"/>
      <c r="CQ283" s="62"/>
      <c r="CR283" s="62"/>
      <c r="CS283" s="62"/>
      <c r="CT283" s="62"/>
      <c r="CU283" s="62"/>
      <c r="CV283" s="62"/>
      <c r="CW283" s="62"/>
      <c r="CX283" s="62"/>
      <c r="CY283" s="62"/>
      <c r="CZ283" s="62"/>
      <c r="DA283" s="62"/>
      <c r="DB283" s="62"/>
      <c r="DC283" s="62"/>
      <c r="DD283" s="62"/>
      <c r="DE283" s="62"/>
      <c r="DF283" s="62"/>
      <c r="DG283" s="62"/>
      <c r="DH283" s="62"/>
      <c r="DI283" s="62"/>
      <c r="DJ283" s="62"/>
      <c r="DK283" s="62"/>
      <c r="DL283" s="62"/>
      <c r="DM283" s="62"/>
      <c r="DN283" s="62"/>
      <c r="DO283" s="62"/>
      <c r="DP283" s="62"/>
      <c r="DQ283" s="62"/>
      <c r="DR283" s="62"/>
      <c r="DS283" s="62"/>
    </row>
    <row r="284" spans="1:123" s="49" customFormat="1" x14ac:dyDescent="0.25">
      <c r="A284" s="43">
        <v>4000</v>
      </c>
      <c r="B284" s="44"/>
      <c r="C284" s="45">
        <v>4311</v>
      </c>
      <c r="D284" s="46" t="s">
        <v>511</v>
      </c>
      <c r="E284" s="56" t="s">
        <v>229</v>
      </c>
      <c r="F284" s="48">
        <f>+'P2-C1'!F305+'P2-C2'!F305+'P2-C3'!F305+'P2-C4'!F289+'P2-C5'!F308+'P2-C6'!F308</f>
        <v>0</v>
      </c>
      <c r="G284" s="48">
        <f>+'P2-C1'!G305+'P2-C2'!G305+'P2-C3'!G305+'P2-C4'!G289+'P2-C5'!G308+'P2-C6'!G308</f>
        <v>0</v>
      </c>
      <c r="H284" s="48">
        <f>+'P2-C1'!H305+'P2-C2'!H305+'P2-C3'!H305+'P2-C4'!H289+'P2-C5'!H308+'P2-C6'!H308</f>
        <v>0</v>
      </c>
      <c r="I284" s="48">
        <f>+'P2-C1'!I305+'P2-C2'!I305+'P2-C3'!I305+'P2-C4'!I289+'P2-C5'!I308+'P2-C6'!I308</f>
        <v>0</v>
      </c>
      <c r="J284" s="48">
        <f>+'P2-C1'!J305+'P2-C2'!J305+'P2-C3'!J305+'P2-C4'!J289+'P2-C5'!J308+'P2-C6'!J308</f>
        <v>0</v>
      </c>
      <c r="K284" s="48">
        <f>+'P2-C1'!K305+'P2-C2'!K305+'P2-C3'!K305+'P2-C4'!K289+'P2-C5'!K308+'P2-C6'!K308</f>
        <v>0</v>
      </c>
      <c r="L284" s="48">
        <f>+'P2-C1'!L305+'P2-C2'!L305+'P2-C3'!L305+'P2-C4'!L289+'P2-C5'!L308+'P2-C6'!L308</f>
        <v>0</v>
      </c>
      <c r="M284" s="48">
        <f>+'P2-C1'!M305+'P2-C2'!M305+'P2-C3'!M305+'P2-C4'!M289+'P2-C5'!M308+'P2-C6'!M308</f>
        <v>0</v>
      </c>
      <c r="N284" s="48">
        <f>+'P2-C1'!N305+'P2-C2'!N305+'P2-C3'!N305+'P2-C4'!N289+'P2-C5'!N308+'P2-C6'!N308</f>
        <v>0</v>
      </c>
      <c r="O284" s="48">
        <f>+'P2-C1'!O305+'P2-C2'!O305+'P2-C3'!O305+'P2-C4'!O289+'P2-C5'!O308+'P2-C6'!O308</f>
        <v>0</v>
      </c>
      <c r="P284" s="48">
        <f>+'P2-C1'!P305+'P2-C2'!P305+'P2-C3'!P305+'P2-C4'!P289+'P2-C5'!P308+'P2-C6'!P308</f>
        <v>0</v>
      </c>
      <c r="Q284" s="48">
        <f>+'P2-C1'!Q305+'P2-C2'!Q305+'P2-C3'!Q305+'P2-C4'!Q289+'P2-C5'!Q308+'P2-C6'!Q308</f>
        <v>0</v>
      </c>
      <c r="R284" s="66">
        <f t="shared" si="6"/>
        <v>0</v>
      </c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  <c r="CF284" s="62"/>
      <c r="CG284" s="62"/>
      <c r="CH284" s="62"/>
      <c r="CI284" s="62"/>
      <c r="CJ284" s="62"/>
      <c r="CK284" s="62"/>
      <c r="CL284" s="62"/>
      <c r="CM284" s="62"/>
      <c r="CN284" s="62"/>
      <c r="CO284" s="62"/>
      <c r="CP284" s="62"/>
      <c r="CQ284" s="62"/>
      <c r="CR284" s="62"/>
      <c r="CS284" s="62"/>
      <c r="CT284" s="62"/>
      <c r="CU284" s="62"/>
      <c r="CV284" s="62"/>
      <c r="CW284" s="62"/>
      <c r="CX284" s="62"/>
      <c r="CY284" s="62"/>
      <c r="CZ284" s="62"/>
      <c r="DA284" s="62"/>
      <c r="DB284" s="62"/>
      <c r="DC284" s="62"/>
      <c r="DD284" s="62"/>
      <c r="DE284" s="62"/>
      <c r="DF284" s="62"/>
      <c r="DG284" s="62"/>
      <c r="DH284" s="62"/>
      <c r="DI284" s="62"/>
      <c r="DJ284" s="62"/>
      <c r="DK284" s="62"/>
      <c r="DL284" s="62"/>
      <c r="DM284" s="62"/>
      <c r="DN284" s="62"/>
      <c r="DO284" s="62"/>
      <c r="DP284" s="62"/>
      <c r="DQ284" s="62"/>
      <c r="DR284" s="62"/>
      <c r="DS284" s="62"/>
    </row>
    <row r="285" spans="1:123" s="49" customFormat="1" x14ac:dyDescent="0.25">
      <c r="A285" s="43">
        <v>4000</v>
      </c>
      <c r="B285" s="44"/>
      <c r="C285" s="45">
        <v>4321</v>
      </c>
      <c r="D285" s="46" t="s">
        <v>512</v>
      </c>
      <c r="E285" s="56" t="s">
        <v>229</v>
      </c>
      <c r="F285" s="48">
        <f>+'P2-C1'!F306+'P2-C2'!F306+'P2-C3'!F306+'P2-C4'!F290+'P2-C5'!F309+'P2-C6'!F309</f>
        <v>0</v>
      </c>
      <c r="G285" s="48">
        <f>+'P2-C1'!G306+'P2-C2'!G306+'P2-C3'!G306+'P2-C4'!G290+'P2-C5'!G309+'P2-C6'!G309</f>
        <v>0</v>
      </c>
      <c r="H285" s="48">
        <f>+'P2-C1'!H306+'P2-C2'!H306+'P2-C3'!H306+'P2-C4'!H290+'P2-C5'!H309+'P2-C6'!H309</f>
        <v>0</v>
      </c>
      <c r="I285" s="48">
        <f>+'P2-C1'!I306+'P2-C2'!I306+'P2-C3'!I306+'P2-C4'!I290+'P2-C5'!I309+'P2-C6'!I309</f>
        <v>0</v>
      </c>
      <c r="J285" s="48">
        <f>+'P2-C1'!J306+'P2-C2'!J306+'P2-C3'!J306+'P2-C4'!J290+'P2-C5'!J309+'P2-C6'!J309</f>
        <v>0</v>
      </c>
      <c r="K285" s="48">
        <f>+'P2-C1'!K306+'P2-C2'!K306+'P2-C3'!K306+'P2-C4'!K290+'P2-C5'!K309+'P2-C6'!K309</f>
        <v>0</v>
      </c>
      <c r="L285" s="48">
        <f>+'P2-C1'!L306+'P2-C2'!L306+'P2-C3'!L306+'P2-C4'!L290+'P2-C5'!L309+'P2-C6'!L309</f>
        <v>0</v>
      </c>
      <c r="M285" s="48">
        <f>+'P2-C1'!M306+'P2-C2'!M306+'P2-C3'!M306+'P2-C4'!M290+'P2-C5'!M309+'P2-C6'!M309</f>
        <v>0</v>
      </c>
      <c r="N285" s="48">
        <f>+'P2-C1'!N306+'P2-C2'!N306+'P2-C3'!N306+'P2-C4'!N290+'P2-C5'!N309+'P2-C6'!N309</f>
        <v>0</v>
      </c>
      <c r="O285" s="48">
        <f>+'P2-C1'!O306+'P2-C2'!O306+'P2-C3'!O306+'P2-C4'!O290+'P2-C5'!O309+'P2-C6'!O309</f>
        <v>0</v>
      </c>
      <c r="P285" s="48">
        <f>+'P2-C1'!P306+'P2-C2'!P306+'P2-C3'!P306+'P2-C4'!P290+'P2-C5'!P309+'P2-C6'!P309</f>
        <v>0</v>
      </c>
      <c r="Q285" s="48">
        <f>+'P2-C1'!Q306+'P2-C2'!Q306+'P2-C3'!Q306+'P2-C4'!Q290+'P2-C5'!Q309+'P2-C6'!Q309</f>
        <v>0</v>
      </c>
      <c r="R285" s="66">
        <f t="shared" si="6"/>
        <v>0</v>
      </c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  <c r="CF285" s="62"/>
      <c r="CG285" s="62"/>
      <c r="CH285" s="62"/>
      <c r="CI285" s="62"/>
      <c r="CJ285" s="62"/>
      <c r="CK285" s="62"/>
      <c r="CL285" s="62"/>
      <c r="CM285" s="62"/>
      <c r="CN285" s="62"/>
      <c r="CO285" s="62"/>
      <c r="CP285" s="62"/>
      <c r="CQ285" s="62"/>
      <c r="CR285" s="62"/>
      <c r="CS285" s="62"/>
      <c r="CT285" s="62"/>
      <c r="CU285" s="62"/>
      <c r="CV285" s="62"/>
      <c r="CW285" s="62"/>
      <c r="CX285" s="62"/>
      <c r="CY285" s="62"/>
      <c r="CZ285" s="62"/>
      <c r="DA285" s="62"/>
      <c r="DB285" s="62"/>
      <c r="DC285" s="62"/>
      <c r="DD285" s="62"/>
      <c r="DE285" s="62"/>
      <c r="DF285" s="62"/>
      <c r="DG285" s="62"/>
      <c r="DH285" s="62"/>
      <c r="DI285" s="62"/>
      <c r="DJ285" s="62"/>
      <c r="DK285" s="62"/>
      <c r="DL285" s="62"/>
      <c r="DM285" s="62"/>
      <c r="DN285" s="62"/>
      <c r="DO285" s="62"/>
      <c r="DP285" s="62"/>
      <c r="DQ285" s="62"/>
      <c r="DR285" s="62"/>
      <c r="DS285" s="62"/>
    </row>
    <row r="286" spans="1:123" s="49" customFormat="1" x14ac:dyDescent="0.25">
      <c r="A286" s="43">
        <v>4000</v>
      </c>
      <c r="B286" s="44"/>
      <c r="C286" s="45">
        <v>4331</v>
      </c>
      <c r="D286" s="46" t="s">
        <v>513</v>
      </c>
      <c r="E286" s="56" t="s">
        <v>229</v>
      </c>
      <c r="F286" s="48">
        <f>+'P2-C1'!F307+'P2-C2'!F307+'P2-C3'!F307+'P2-C4'!F291+'P2-C5'!F310+'P2-C6'!F310</f>
        <v>0</v>
      </c>
      <c r="G286" s="48">
        <f>+'P2-C1'!G307+'P2-C2'!G307+'P2-C3'!G307+'P2-C4'!G291+'P2-C5'!G310+'P2-C6'!G310</f>
        <v>0</v>
      </c>
      <c r="H286" s="48">
        <f>+'P2-C1'!H307+'P2-C2'!H307+'P2-C3'!H307+'P2-C4'!H291+'P2-C5'!H310+'P2-C6'!H310</f>
        <v>0</v>
      </c>
      <c r="I286" s="48">
        <f>+'P2-C1'!I307+'P2-C2'!I307+'P2-C3'!I307+'P2-C4'!I291+'P2-C5'!I310+'P2-C6'!I310</f>
        <v>0</v>
      </c>
      <c r="J286" s="48">
        <f>+'P2-C1'!J307+'P2-C2'!J307+'P2-C3'!J307+'P2-C4'!J291+'P2-C5'!J310+'P2-C6'!J310</f>
        <v>0</v>
      </c>
      <c r="K286" s="48">
        <f>+'P2-C1'!K307+'P2-C2'!K307+'P2-C3'!K307+'P2-C4'!K291+'P2-C5'!K310+'P2-C6'!K310</f>
        <v>0</v>
      </c>
      <c r="L286" s="48">
        <f>+'P2-C1'!L307+'P2-C2'!L307+'P2-C3'!L307+'P2-C4'!L291+'P2-C5'!L310+'P2-C6'!L310</f>
        <v>0</v>
      </c>
      <c r="M286" s="48">
        <f>+'P2-C1'!M307+'P2-C2'!M307+'P2-C3'!M307+'P2-C4'!M291+'P2-C5'!M310+'P2-C6'!M310</f>
        <v>0</v>
      </c>
      <c r="N286" s="48">
        <f>+'P2-C1'!N307+'P2-C2'!N307+'P2-C3'!N307+'P2-C4'!N291+'P2-C5'!N310+'P2-C6'!N310</f>
        <v>0</v>
      </c>
      <c r="O286" s="48">
        <f>+'P2-C1'!O307+'P2-C2'!O307+'P2-C3'!O307+'P2-C4'!O291+'P2-C5'!O310+'P2-C6'!O310</f>
        <v>0</v>
      </c>
      <c r="P286" s="48">
        <f>+'P2-C1'!P307+'P2-C2'!P307+'P2-C3'!P307+'P2-C4'!P291+'P2-C5'!P310+'P2-C6'!P310</f>
        <v>0</v>
      </c>
      <c r="Q286" s="48">
        <f>+'P2-C1'!Q307+'P2-C2'!Q307+'P2-C3'!Q307+'P2-C4'!Q291+'P2-C5'!Q310+'P2-C6'!Q310</f>
        <v>0</v>
      </c>
      <c r="R286" s="66">
        <f t="shared" si="6"/>
        <v>0</v>
      </c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  <c r="CF286" s="62"/>
      <c r="CG286" s="62"/>
      <c r="CH286" s="62"/>
      <c r="CI286" s="62"/>
      <c r="CJ286" s="62"/>
      <c r="CK286" s="62"/>
      <c r="CL286" s="62"/>
      <c r="CM286" s="62"/>
      <c r="CN286" s="62"/>
      <c r="CO286" s="62"/>
      <c r="CP286" s="62"/>
      <c r="CQ286" s="62"/>
      <c r="CR286" s="62"/>
      <c r="CS286" s="62"/>
      <c r="CT286" s="62"/>
      <c r="CU286" s="62"/>
      <c r="CV286" s="62"/>
      <c r="CW286" s="62"/>
      <c r="CX286" s="62"/>
      <c r="CY286" s="62"/>
      <c r="CZ286" s="62"/>
      <c r="DA286" s="62"/>
      <c r="DB286" s="62"/>
      <c r="DC286" s="62"/>
      <c r="DD286" s="62"/>
      <c r="DE286" s="62"/>
      <c r="DF286" s="62"/>
      <c r="DG286" s="62"/>
      <c r="DH286" s="62"/>
      <c r="DI286" s="62"/>
      <c r="DJ286" s="62"/>
      <c r="DK286" s="62"/>
      <c r="DL286" s="62"/>
      <c r="DM286" s="62"/>
      <c r="DN286" s="62"/>
      <c r="DO286" s="62"/>
      <c r="DP286" s="62"/>
      <c r="DQ286" s="62"/>
      <c r="DR286" s="62"/>
      <c r="DS286" s="62"/>
    </row>
    <row r="287" spans="1:123" s="49" customFormat="1" x14ac:dyDescent="0.25">
      <c r="A287" s="43">
        <v>4000</v>
      </c>
      <c r="B287" s="44"/>
      <c r="C287" s="45">
        <v>4341</v>
      </c>
      <c r="D287" s="46" t="s">
        <v>514</v>
      </c>
      <c r="E287" s="56" t="s">
        <v>229</v>
      </c>
      <c r="F287" s="48">
        <f>+'P2-C1'!F308+'P2-C2'!F308+'P2-C3'!F308+'P2-C4'!F292+'P2-C5'!F311+'P2-C6'!F311</f>
        <v>0</v>
      </c>
      <c r="G287" s="48">
        <f>+'P2-C1'!G308+'P2-C2'!G308+'P2-C3'!G308+'P2-C4'!G292+'P2-C5'!G311+'P2-C6'!G311</f>
        <v>0</v>
      </c>
      <c r="H287" s="48">
        <f>+'P2-C1'!H308+'P2-C2'!H308+'P2-C3'!H308+'P2-C4'!H292+'P2-C5'!H311+'P2-C6'!H311</f>
        <v>0</v>
      </c>
      <c r="I287" s="48">
        <f>+'P2-C1'!I308+'P2-C2'!I308+'P2-C3'!I308+'P2-C4'!I292+'P2-C5'!I311+'P2-C6'!I311</f>
        <v>0</v>
      </c>
      <c r="J287" s="48">
        <f>+'P2-C1'!J308+'P2-C2'!J308+'P2-C3'!J308+'P2-C4'!J292+'P2-C5'!J311+'P2-C6'!J311</f>
        <v>0</v>
      </c>
      <c r="K287" s="48">
        <f>+'P2-C1'!K308+'P2-C2'!K308+'P2-C3'!K308+'P2-C4'!K292+'P2-C5'!K311+'P2-C6'!K311</f>
        <v>0</v>
      </c>
      <c r="L287" s="48">
        <f>+'P2-C1'!L308+'P2-C2'!L308+'P2-C3'!L308+'P2-C4'!L292+'P2-C5'!L311+'P2-C6'!L311</f>
        <v>0</v>
      </c>
      <c r="M287" s="48">
        <f>+'P2-C1'!M308+'P2-C2'!M308+'P2-C3'!M308+'P2-C4'!M292+'P2-C5'!M311+'P2-C6'!M311</f>
        <v>0</v>
      </c>
      <c r="N287" s="48">
        <f>+'P2-C1'!N308+'P2-C2'!N308+'P2-C3'!N308+'P2-C4'!N292+'P2-C5'!N311+'P2-C6'!N311</f>
        <v>0</v>
      </c>
      <c r="O287" s="48">
        <f>+'P2-C1'!O308+'P2-C2'!O308+'P2-C3'!O308+'P2-C4'!O292+'P2-C5'!O311+'P2-C6'!O311</f>
        <v>0</v>
      </c>
      <c r="P287" s="48">
        <f>+'P2-C1'!P308+'P2-C2'!P308+'P2-C3'!P308+'P2-C4'!P292+'P2-C5'!P311+'P2-C6'!P311</f>
        <v>0</v>
      </c>
      <c r="Q287" s="48">
        <f>+'P2-C1'!Q308+'P2-C2'!Q308+'P2-C3'!Q308+'P2-C4'!Q292+'P2-C5'!Q311+'P2-C6'!Q311</f>
        <v>0</v>
      </c>
      <c r="R287" s="66">
        <f t="shared" si="6"/>
        <v>0</v>
      </c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  <c r="CF287" s="62"/>
      <c r="CG287" s="62"/>
      <c r="CH287" s="62"/>
      <c r="CI287" s="62"/>
      <c r="CJ287" s="62"/>
      <c r="CK287" s="62"/>
      <c r="CL287" s="62"/>
      <c r="CM287" s="62"/>
      <c r="CN287" s="62"/>
      <c r="CO287" s="62"/>
      <c r="CP287" s="62"/>
      <c r="CQ287" s="62"/>
      <c r="CR287" s="62"/>
      <c r="CS287" s="62"/>
      <c r="CT287" s="62"/>
      <c r="CU287" s="62"/>
      <c r="CV287" s="62"/>
      <c r="CW287" s="62"/>
      <c r="CX287" s="62"/>
      <c r="CY287" s="62"/>
      <c r="CZ287" s="62"/>
      <c r="DA287" s="62"/>
      <c r="DB287" s="62"/>
      <c r="DC287" s="62"/>
      <c r="DD287" s="62"/>
      <c r="DE287" s="62"/>
      <c r="DF287" s="62"/>
      <c r="DG287" s="62"/>
      <c r="DH287" s="62"/>
      <c r="DI287" s="62"/>
      <c r="DJ287" s="62"/>
      <c r="DK287" s="62"/>
      <c r="DL287" s="62"/>
      <c r="DM287" s="62"/>
      <c r="DN287" s="62"/>
      <c r="DO287" s="62"/>
      <c r="DP287" s="62"/>
      <c r="DQ287" s="62"/>
      <c r="DR287" s="62"/>
      <c r="DS287" s="62"/>
    </row>
    <row r="288" spans="1:123" s="49" customFormat="1" x14ac:dyDescent="0.25">
      <c r="A288" s="43">
        <v>4000</v>
      </c>
      <c r="B288" s="44"/>
      <c r="C288" s="45">
        <v>4351</v>
      </c>
      <c r="D288" s="46" t="s">
        <v>515</v>
      </c>
      <c r="E288" s="56" t="s">
        <v>229</v>
      </c>
      <c r="F288" s="48">
        <f>+'P2-C1'!F309+'P2-C2'!F309+'P2-C3'!F309+'P2-C4'!F293+'P2-C5'!F312+'P2-C6'!F312</f>
        <v>0</v>
      </c>
      <c r="G288" s="48">
        <f>+'P2-C1'!G309+'P2-C2'!G309+'P2-C3'!G309+'P2-C4'!G293+'P2-C5'!G312+'P2-C6'!G312</f>
        <v>0</v>
      </c>
      <c r="H288" s="48">
        <f>+'P2-C1'!H309+'P2-C2'!H309+'P2-C3'!H309+'P2-C4'!H293+'P2-C5'!H312+'P2-C6'!H312</f>
        <v>0</v>
      </c>
      <c r="I288" s="48">
        <f>+'P2-C1'!I309+'P2-C2'!I309+'P2-C3'!I309+'P2-C4'!I293+'P2-C5'!I312+'P2-C6'!I312</f>
        <v>0</v>
      </c>
      <c r="J288" s="48">
        <f>+'P2-C1'!J309+'P2-C2'!J309+'P2-C3'!J309+'P2-C4'!J293+'P2-C5'!J312+'P2-C6'!J312</f>
        <v>0</v>
      </c>
      <c r="K288" s="48">
        <f>+'P2-C1'!K309+'P2-C2'!K309+'P2-C3'!K309+'P2-C4'!K293+'P2-C5'!K312+'P2-C6'!K312</f>
        <v>0</v>
      </c>
      <c r="L288" s="48">
        <f>+'P2-C1'!L309+'P2-C2'!L309+'P2-C3'!L309+'P2-C4'!L293+'P2-C5'!L312+'P2-C6'!L312</f>
        <v>0</v>
      </c>
      <c r="M288" s="48">
        <f>+'P2-C1'!M309+'P2-C2'!M309+'P2-C3'!M309+'P2-C4'!M293+'P2-C5'!M312+'P2-C6'!M312</f>
        <v>0</v>
      </c>
      <c r="N288" s="48">
        <f>+'P2-C1'!N309+'P2-C2'!N309+'P2-C3'!N309+'P2-C4'!N293+'P2-C5'!N312+'P2-C6'!N312</f>
        <v>0</v>
      </c>
      <c r="O288" s="48">
        <f>+'P2-C1'!O309+'P2-C2'!O309+'P2-C3'!O309+'P2-C4'!O293+'P2-C5'!O312+'P2-C6'!O312</f>
        <v>0</v>
      </c>
      <c r="P288" s="48">
        <f>+'P2-C1'!P309+'P2-C2'!P309+'P2-C3'!P309+'P2-C4'!P293+'P2-C5'!P312+'P2-C6'!P312</f>
        <v>0</v>
      </c>
      <c r="Q288" s="48">
        <f>+'P2-C1'!Q309+'P2-C2'!Q309+'P2-C3'!Q309+'P2-C4'!Q293+'P2-C5'!Q312+'P2-C6'!Q312</f>
        <v>0</v>
      </c>
      <c r="R288" s="66">
        <f t="shared" si="6"/>
        <v>0</v>
      </c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  <c r="CF288" s="62"/>
      <c r="CG288" s="62"/>
      <c r="CH288" s="62"/>
      <c r="CI288" s="62"/>
      <c r="CJ288" s="62"/>
      <c r="CK288" s="62"/>
      <c r="CL288" s="62"/>
      <c r="CM288" s="62"/>
      <c r="CN288" s="62"/>
      <c r="CO288" s="62"/>
      <c r="CP288" s="62"/>
      <c r="CQ288" s="62"/>
      <c r="CR288" s="62"/>
      <c r="CS288" s="62"/>
      <c r="CT288" s="62"/>
      <c r="CU288" s="62"/>
      <c r="CV288" s="62"/>
      <c r="CW288" s="62"/>
      <c r="CX288" s="62"/>
      <c r="CY288" s="62"/>
      <c r="CZ288" s="62"/>
      <c r="DA288" s="62"/>
      <c r="DB288" s="62"/>
      <c r="DC288" s="62"/>
      <c r="DD288" s="62"/>
      <c r="DE288" s="62"/>
      <c r="DF288" s="62"/>
      <c r="DG288" s="62"/>
      <c r="DH288" s="62"/>
      <c r="DI288" s="62"/>
      <c r="DJ288" s="62"/>
      <c r="DK288" s="62"/>
      <c r="DL288" s="62"/>
      <c r="DM288" s="62"/>
      <c r="DN288" s="62"/>
      <c r="DO288" s="62"/>
      <c r="DP288" s="62"/>
      <c r="DQ288" s="62"/>
      <c r="DR288" s="62"/>
      <c r="DS288" s="62"/>
    </row>
    <row r="289" spans="1:123" s="49" customFormat="1" x14ac:dyDescent="0.25">
      <c r="A289" s="43">
        <v>4000</v>
      </c>
      <c r="B289" s="44"/>
      <c r="C289" s="45">
        <v>4361</v>
      </c>
      <c r="D289" s="46" t="s">
        <v>516</v>
      </c>
      <c r="E289" s="56" t="s">
        <v>229</v>
      </c>
      <c r="F289" s="48">
        <f>+'P2-C1'!F310+'P2-C2'!F310+'P2-C3'!F310+'P2-C4'!F294+'P2-C5'!F313+'P2-C6'!F313</f>
        <v>0</v>
      </c>
      <c r="G289" s="48">
        <f>+'P2-C1'!G310+'P2-C2'!G310+'P2-C3'!G310+'P2-C4'!G294+'P2-C5'!G313+'P2-C6'!G313</f>
        <v>0</v>
      </c>
      <c r="H289" s="48">
        <f>+'P2-C1'!H310+'P2-C2'!H310+'P2-C3'!H310+'P2-C4'!H294+'P2-C5'!H313+'P2-C6'!H313</f>
        <v>0</v>
      </c>
      <c r="I289" s="48">
        <f>+'P2-C1'!I310+'P2-C2'!I310+'P2-C3'!I310+'P2-C4'!I294+'P2-C5'!I313+'P2-C6'!I313</f>
        <v>0</v>
      </c>
      <c r="J289" s="48">
        <f>+'P2-C1'!J310+'P2-C2'!J310+'P2-C3'!J310+'P2-C4'!J294+'P2-C5'!J313+'P2-C6'!J313</f>
        <v>0</v>
      </c>
      <c r="K289" s="48">
        <f>+'P2-C1'!K310+'P2-C2'!K310+'P2-C3'!K310+'P2-C4'!K294+'P2-C5'!K313+'P2-C6'!K313</f>
        <v>0</v>
      </c>
      <c r="L289" s="48">
        <f>+'P2-C1'!L310+'P2-C2'!L310+'P2-C3'!L310+'P2-C4'!L294+'P2-C5'!L313+'P2-C6'!L313</f>
        <v>0</v>
      </c>
      <c r="M289" s="48">
        <f>+'P2-C1'!M310+'P2-C2'!M310+'P2-C3'!M310+'P2-C4'!M294+'P2-C5'!M313+'P2-C6'!M313</f>
        <v>0</v>
      </c>
      <c r="N289" s="48">
        <f>+'P2-C1'!N310+'P2-C2'!N310+'P2-C3'!N310+'P2-C4'!N294+'P2-C5'!N313+'P2-C6'!N313</f>
        <v>0</v>
      </c>
      <c r="O289" s="48">
        <f>+'P2-C1'!O310+'P2-C2'!O310+'P2-C3'!O310+'P2-C4'!O294+'P2-C5'!O313+'P2-C6'!O313</f>
        <v>0</v>
      </c>
      <c r="P289" s="48">
        <f>+'P2-C1'!P310+'P2-C2'!P310+'P2-C3'!P310+'P2-C4'!P294+'P2-C5'!P313+'P2-C6'!P313</f>
        <v>0</v>
      </c>
      <c r="Q289" s="48">
        <f>+'P2-C1'!Q310+'P2-C2'!Q310+'P2-C3'!Q310+'P2-C4'!Q294+'P2-C5'!Q313+'P2-C6'!Q313</f>
        <v>0</v>
      </c>
      <c r="R289" s="66">
        <f t="shared" si="6"/>
        <v>0</v>
      </c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  <c r="CF289" s="62"/>
      <c r="CG289" s="62"/>
      <c r="CH289" s="62"/>
      <c r="CI289" s="62"/>
      <c r="CJ289" s="62"/>
      <c r="CK289" s="62"/>
      <c r="CL289" s="62"/>
      <c r="CM289" s="62"/>
      <c r="CN289" s="62"/>
      <c r="CO289" s="62"/>
      <c r="CP289" s="62"/>
      <c r="CQ289" s="62"/>
      <c r="CR289" s="62"/>
      <c r="CS289" s="62"/>
      <c r="CT289" s="62"/>
      <c r="CU289" s="62"/>
      <c r="CV289" s="62"/>
      <c r="CW289" s="62"/>
      <c r="CX289" s="62"/>
      <c r="CY289" s="62"/>
      <c r="CZ289" s="62"/>
      <c r="DA289" s="62"/>
      <c r="DB289" s="62"/>
      <c r="DC289" s="62"/>
      <c r="DD289" s="62"/>
      <c r="DE289" s="62"/>
      <c r="DF289" s="62"/>
      <c r="DG289" s="62"/>
      <c r="DH289" s="62"/>
      <c r="DI289" s="62"/>
      <c r="DJ289" s="62"/>
      <c r="DK289" s="62"/>
      <c r="DL289" s="62"/>
      <c r="DM289" s="62"/>
      <c r="DN289" s="62"/>
      <c r="DO289" s="62"/>
      <c r="DP289" s="62"/>
      <c r="DQ289" s="62"/>
      <c r="DR289" s="62"/>
      <c r="DS289" s="62"/>
    </row>
    <row r="290" spans="1:123" s="49" customFormat="1" x14ac:dyDescent="0.25">
      <c r="A290" s="43">
        <v>4000</v>
      </c>
      <c r="B290" s="44"/>
      <c r="C290" s="45">
        <v>4371</v>
      </c>
      <c r="D290" s="46" t="s">
        <v>517</v>
      </c>
      <c r="E290" s="56" t="s">
        <v>229</v>
      </c>
      <c r="F290" s="48">
        <f>+'P2-C1'!F311+'P2-C2'!F311+'P2-C3'!F311+'P2-C4'!F295+'P2-C5'!F314+'P2-C6'!F314</f>
        <v>0</v>
      </c>
      <c r="G290" s="48">
        <f>+'P2-C1'!G311+'P2-C2'!G311+'P2-C3'!G311+'P2-C4'!G295+'P2-C5'!G314+'P2-C6'!G314</f>
        <v>0</v>
      </c>
      <c r="H290" s="48">
        <f>+'P2-C1'!H311+'P2-C2'!H311+'P2-C3'!H311+'P2-C4'!H295+'P2-C5'!H314+'P2-C6'!H314</f>
        <v>0</v>
      </c>
      <c r="I290" s="48">
        <f>+'P2-C1'!I311+'P2-C2'!I311+'P2-C3'!I311+'P2-C4'!I295+'P2-C5'!I314+'P2-C6'!I314</f>
        <v>0</v>
      </c>
      <c r="J290" s="48">
        <f>+'P2-C1'!J311+'P2-C2'!J311+'P2-C3'!J311+'P2-C4'!J295+'P2-C5'!J314+'P2-C6'!J314</f>
        <v>0</v>
      </c>
      <c r="K290" s="48">
        <f>+'P2-C1'!K311+'P2-C2'!K311+'P2-C3'!K311+'P2-C4'!K295+'P2-C5'!K314+'P2-C6'!K314</f>
        <v>0</v>
      </c>
      <c r="L290" s="48">
        <f>+'P2-C1'!L311+'P2-C2'!L311+'P2-C3'!L311+'P2-C4'!L295+'P2-C5'!L314+'P2-C6'!L314</f>
        <v>0</v>
      </c>
      <c r="M290" s="48">
        <f>+'P2-C1'!M311+'P2-C2'!M311+'P2-C3'!M311+'P2-C4'!M295+'P2-C5'!M314+'P2-C6'!M314</f>
        <v>0</v>
      </c>
      <c r="N290" s="48">
        <f>+'P2-C1'!N311+'P2-C2'!N311+'P2-C3'!N311+'P2-C4'!N295+'P2-C5'!N314+'P2-C6'!N314</f>
        <v>0</v>
      </c>
      <c r="O290" s="48">
        <f>+'P2-C1'!O311+'P2-C2'!O311+'P2-C3'!O311+'P2-C4'!O295+'P2-C5'!O314+'P2-C6'!O314</f>
        <v>0</v>
      </c>
      <c r="P290" s="48">
        <f>+'P2-C1'!P311+'P2-C2'!P311+'P2-C3'!P311+'P2-C4'!P295+'P2-C5'!P314+'P2-C6'!P314</f>
        <v>0</v>
      </c>
      <c r="Q290" s="48">
        <f>+'P2-C1'!Q311+'P2-C2'!Q311+'P2-C3'!Q311+'P2-C4'!Q295+'P2-C5'!Q314+'P2-C6'!Q314</f>
        <v>0</v>
      </c>
      <c r="R290" s="66">
        <f t="shared" si="6"/>
        <v>0</v>
      </c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  <c r="CF290" s="62"/>
      <c r="CG290" s="62"/>
      <c r="CH290" s="62"/>
      <c r="CI290" s="62"/>
      <c r="CJ290" s="62"/>
      <c r="CK290" s="62"/>
      <c r="CL290" s="62"/>
      <c r="CM290" s="62"/>
      <c r="CN290" s="62"/>
      <c r="CO290" s="62"/>
      <c r="CP290" s="62"/>
      <c r="CQ290" s="62"/>
      <c r="CR290" s="62"/>
      <c r="CS290" s="62"/>
      <c r="CT290" s="62"/>
      <c r="CU290" s="62"/>
      <c r="CV290" s="62"/>
      <c r="CW290" s="62"/>
      <c r="CX290" s="62"/>
      <c r="CY290" s="62"/>
      <c r="CZ290" s="62"/>
      <c r="DA290" s="62"/>
      <c r="DB290" s="62"/>
      <c r="DC290" s="62"/>
      <c r="DD290" s="62"/>
      <c r="DE290" s="62"/>
      <c r="DF290" s="62"/>
      <c r="DG290" s="62"/>
      <c r="DH290" s="62"/>
      <c r="DI290" s="62"/>
      <c r="DJ290" s="62"/>
      <c r="DK290" s="62"/>
      <c r="DL290" s="62"/>
      <c r="DM290" s="62"/>
      <c r="DN290" s="62"/>
      <c r="DO290" s="62"/>
      <c r="DP290" s="62"/>
      <c r="DQ290" s="62"/>
      <c r="DR290" s="62"/>
      <c r="DS290" s="62"/>
    </row>
    <row r="291" spans="1:123" s="49" customFormat="1" x14ac:dyDescent="0.25">
      <c r="A291" s="43">
        <v>4000</v>
      </c>
      <c r="B291" s="44"/>
      <c r="C291" s="45">
        <v>4381</v>
      </c>
      <c r="D291" s="46" t="s">
        <v>518</v>
      </c>
      <c r="E291" s="56" t="s">
        <v>229</v>
      </c>
      <c r="F291" s="48">
        <f>+'P2-C1'!F312+'P2-C2'!F312+'P2-C3'!F312+'P2-C4'!F296+'P2-C5'!F315+'P2-C6'!F315</f>
        <v>0</v>
      </c>
      <c r="G291" s="48">
        <f>+'P2-C1'!G312+'P2-C2'!G312+'P2-C3'!G312+'P2-C4'!G296+'P2-C5'!G315+'P2-C6'!G315</f>
        <v>0</v>
      </c>
      <c r="H291" s="48">
        <f>+'P2-C1'!H312+'P2-C2'!H312+'P2-C3'!H312+'P2-C4'!H296+'P2-C5'!H315+'P2-C6'!H315</f>
        <v>0</v>
      </c>
      <c r="I291" s="48">
        <f>+'P2-C1'!I312+'P2-C2'!I312+'P2-C3'!I312+'P2-C4'!I296+'P2-C5'!I315+'P2-C6'!I315</f>
        <v>0</v>
      </c>
      <c r="J291" s="48">
        <f>+'P2-C1'!J312+'P2-C2'!J312+'P2-C3'!J312+'P2-C4'!J296+'P2-C5'!J315+'P2-C6'!J315</f>
        <v>0</v>
      </c>
      <c r="K291" s="48">
        <f>+'P2-C1'!K312+'P2-C2'!K312+'P2-C3'!K312+'P2-C4'!K296+'P2-C5'!K315+'P2-C6'!K315</f>
        <v>0</v>
      </c>
      <c r="L291" s="48">
        <f>+'P2-C1'!L312+'P2-C2'!L312+'P2-C3'!L312+'P2-C4'!L296+'P2-C5'!L315+'P2-C6'!L315</f>
        <v>0</v>
      </c>
      <c r="M291" s="48">
        <f>+'P2-C1'!M312+'P2-C2'!M312+'P2-C3'!M312+'P2-C4'!M296+'P2-C5'!M315+'P2-C6'!M315</f>
        <v>0</v>
      </c>
      <c r="N291" s="48">
        <f>+'P2-C1'!N312+'P2-C2'!N312+'P2-C3'!N312+'P2-C4'!N296+'P2-C5'!N315+'P2-C6'!N315</f>
        <v>0</v>
      </c>
      <c r="O291" s="48">
        <f>+'P2-C1'!O312+'P2-C2'!O312+'P2-C3'!O312+'P2-C4'!O296+'P2-C5'!O315+'P2-C6'!O315</f>
        <v>0</v>
      </c>
      <c r="P291" s="48">
        <f>+'P2-C1'!P312+'P2-C2'!P312+'P2-C3'!P312+'P2-C4'!P296+'P2-C5'!P315+'P2-C6'!P315</f>
        <v>0</v>
      </c>
      <c r="Q291" s="48">
        <f>+'P2-C1'!Q312+'P2-C2'!Q312+'P2-C3'!Q312+'P2-C4'!Q296+'P2-C5'!Q315+'P2-C6'!Q315</f>
        <v>0</v>
      </c>
      <c r="R291" s="66">
        <f t="shared" si="6"/>
        <v>0</v>
      </c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62"/>
      <c r="CQ291" s="62"/>
      <c r="CR291" s="62"/>
      <c r="CS291" s="62"/>
      <c r="CT291" s="62"/>
      <c r="CU291" s="62"/>
      <c r="CV291" s="62"/>
      <c r="CW291" s="62"/>
      <c r="CX291" s="62"/>
      <c r="CY291" s="62"/>
      <c r="CZ291" s="62"/>
      <c r="DA291" s="62"/>
      <c r="DB291" s="62"/>
      <c r="DC291" s="62"/>
      <c r="DD291" s="62"/>
      <c r="DE291" s="62"/>
      <c r="DF291" s="62"/>
      <c r="DG291" s="62"/>
      <c r="DH291" s="62"/>
      <c r="DI291" s="62"/>
      <c r="DJ291" s="62"/>
      <c r="DK291" s="62"/>
      <c r="DL291" s="62"/>
      <c r="DM291" s="62"/>
      <c r="DN291" s="62"/>
      <c r="DO291" s="62"/>
      <c r="DP291" s="62"/>
      <c r="DQ291" s="62"/>
      <c r="DR291" s="62"/>
      <c r="DS291" s="62"/>
    </row>
    <row r="292" spans="1:123" s="49" customFormat="1" x14ac:dyDescent="0.25">
      <c r="A292" s="43">
        <v>4000</v>
      </c>
      <c r="B292" s="44"/>
      <c r="C292" s="45">
        <v>4391</v>
      </c>
      <c r="D292" s="46" t="s">
        <v>519</v>
      </c>
      <c r="E292" s="56" t="s">
        <v>229</v>
      </c>
      <c r="F292" s="48">
        <f>+'P2-C1'!F313+'P2-C2'!F313+'P2-C3'!F313+'P2-C4'!F297+'P2-C5'!F316+'P2-C6'!F316</f>
        <v>0</v>
      </c>
      <c r="G292" s="48">
        <f>+'P2-C1'!G313+'P2-C2'!G313+'P2-C3'!G313+'P2-C4'!G297+'P2-C5'!G316+'P2-C6'!G316</f>
        <v>0</v>
      </c>
      <c r="H292" s="48">
        <f>+'P2-C1'!H313+'P2-C2'!H313+'P2-C3'!H313+'P2-C4'!H297+'P2-C5'!H316+'P2-C6'!H316</f>
        <v>0</v>
      </c>
      <c r="I292" s="48">
        <f>+'P2-C1'!I313+'P2-C2'!I313+'P2-C3'!I313+'P2-C4'!I297+'P2-C5'!I316+'P2-C6'!I316</f>
        <v>0</v>
      </c>
      <c r="J292" s="48">
        <f>+'P2-C1'!J313+'P2-C2'!J313+'P2-C3'!J313+'P2-C4'!J297+'P2-C5'!J316+'P2-C6'!J316</f>
        <v>0</v>
      </c>
      <c r="K292" s="48">
        <f>+'P2-C1'!K313+'P2-C2'!K313+'P2-C3'!K313+'P2-C4'!K297+'P2-C5'!K316+'P2-C6'!K316</f>
        <v>0</v>
      </c>
      <c r="L292" s="48">
        <f>+'P2-C1'!L313+'P2-C2'!L313+'P2-C3'!L313+'P2-C4'!L297+'P2-C5'!L316+'P2-C6'!L316</f>
        <v>0</v>
      </c>
      <c r="M292" s="48">
        <f>+'P2-C1'!M313+'P2-C2'!M313+'P2-C3'!M313+'P2-C4'!M297+'P2-C5'!M316+'P2-C6'!M316</f>
        <v>0</v>
      </c>
      <c r="N292" s="48">
        <f>+'P2-C1'!N313+'P2-C2'!N313+'P2-C3'!N313+'P2-C4'!N297+'P2-C5'!N316+'P2-C6'!N316</f>
        <v>0</v>
      </c>
      <c r="O292" s="48">
        <f>+'P2-C1'!O313+'P2-C2'!O313+'P2-C3'!O313+'P2-C4'!O297+'P2-C5'!O316+'P2-C6'!O316</f>
        <v>0</v>
      </c>
      <c r="P292" s="48">
        <f>+'P2-C1'!P313+'P2-C2'!P313+'P2-C3'!P313+'P2-C4'!P297+'P2-C5'!P316+'P2-C6'!P316</f>
        <v>0</v>
      </c>
      <c r="Q292" s="48">
        <f>+'P2-C1'!Q313+'P2-C2'!Q313+'P2-C3'!Q313+'P2-C4'!Q297+'P2-C5'!Q316+'P2-C6'!Q316</f>
        <v>0</v>
      </c>
      <c r="R292" s="66">
        <f t="shared" si="6"/>
        <v>0</v>
      </c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  <c r="CF292" s="62"/>
      <c r="CG292" s="62"/>
      <c r="CH292" s="62"/>
      <c r="CI292" s="62"/>
      <c r="CJ292" s="62"/>
      <c r="CK292" s="62"/>
      <c r="CL292" s="62"/>
      <c r="CM292" s="62"/>
      <c r="CN292" s="62"/>
      <c r="CO292" s="62"/>
      <c r="CP292" s="62"/>
      <c r="CQ292" s="62"/>
      <c r="CR292" s="62"/>
      <c r="CS292" s="62"/>
      <c r="CT292" s="62"/>
      <c r="CU292" s="62"/>
      <c r="CV292" s="62"/>
      <c r="CW292" s="62"/>
      <c r="CX292" s="62"/>
      <c r="CY292" s="62"/>
      <c r="CZ292" s="62"/>
      <c r="DA292" s="62"/>
      <c r="DB292" s="62"/>
      <c r="DC292" s="62"/>
      <c r="DD292" s="62"/>
      <c r="DE292" s="62"/>
      <c r="DF292" s="62"/>
      <c r="DG292" s="62"/>
      <c r="DH292" s="62"/>
      <c r="DI292" s="62"/>
      <c r="DJ292" s="62"/>
      <c r="DK292" s="62"/>
      <c r="DL292" s="62"/>
      <c r="DM292" s="62"/>
      <c r="DN292" s="62"/>
      <c r="DO292" s="62"/>
      <c r="DP292" s="62"/>
      <c r="DQ292" s="62"/>
      <c r="DR292" s="62"/>
      <c r="DS292" s="62"/>
    </row>
    <row r="293" spans="1:123" s="49" customFormat="1" x14ac:dyDescent="0.25">
      <c r="A293" s="43">
        <v>4000</v>
      </c>
      <c r="B293" s="44"/>
      <c r="C293" s="45">
        <v>4392</v>
      </c>
      <c r="D293" s="46" t="s">
        <v>520</v>
      </c>
      <c r="E293" s="56" t="s">
        <v>229</v>
      </c>
      <c r="F293" s="48">
        <f>+'P2-C1'!F314+'P2-C2'!F314+'P2-C3'!F314+'P2-C4'!F298+'P2-C5'!F317+'P2-C6'!F317</f>
        <v>0</v>
      </c>
      <c r="G293" s="48">
        <f>+'P2-C1'!G314+'P2-C2'!G314+'P2-C3'!G314+'P2-C4'!G298+'P2-C5'!G317+'P2-C6'!G317</f>
        <v>0</v>
      </c>
      <c r="H293" s="48">
        <f>+'P2-C1'!H314+'P2-C2'!H314+'P2-C3'!H314+'P2-C4'!H298+'P2-C5'!H317+'P2-C6'!H317</f>
        <v>0</v>
      </c>
      <c r="I293" s="48">
        <f>+'P2-C1'!I314+'P2-C2'!I314+'P2-C3'!I314+'P2-C4'!I298+'P2-C5'!I317+'P2-C6'!I317</f>
        <v>0</v>
      </c>
      <c r="J293" s="48">
        <f>+'P2-C1'!J314+'P2-C2'!J314+'P2-C3'!J314+'P2-C4'!J298+'P2-C5'!J317+'P2-C6'!J317</f>
        <v>0</v>
      </c>
      <c r="K293" s="48">
        <f>+'P2-C1'!K314+'P2-C2'!K314+'P2-C3'!K314+'P2-C4'!K298+'P2-C5'!K317+'P2-C6'!K317</f>
        <v>0</v>
      </c>
      <c r="L293" s="48">
        <f>+'P2-C1'!L314+'P2-C2'!L314+'P2-C3'!L314+'P2-C4'!L298+'P2-C5'!L317+'P2-C6'!L317</f>
        <v>0</v>
      </c>
      <c r="M293" s="48">
        <f>+'P2-C1'!M314+'P2-C2'!M314+'P2-C3'!M314+'P2-C4'!M298+'P2-C5'!M317+'P2-C6'!M317</f>
        <v>0</v>
      </c>
      <c r="N293" s="48">
        <f>+'P2-C1'!N314+'P2-C2'!N314+'P2-C3'!N314+'P2-C4'!N298+'P2-C5'!N317+'P2-C6'!N317</f>
        <v>0</v>
      </c>
      <c r="O293" s="48">
        <f>+'P2-C1'!O314+'P2-C2'!O314+'P2-C3'!O314+'P2-C4'!O298+'P2-C5'!O317+'P2-C6'!O317</f>
        <v>0</v>
      </c>
      <c r="P293" s="48">
        <f>+'P2-C1'!P314+'P2-C2'!P314+'P2-C3'!P314+'P2-C4'!P298+'P2-C5'!P317+'P2-C6'!P317</f>
        <v>0</v>
      </c>
      <c r="Q293" s="48">
        <f>+'P2-C1'!Q314+'P2-C2'!Q314+'P2-C3'!Q314+'P2-C4'!Q298+'P2-C5'!Q317+'P2-C6'!Q317</f>
        <v>0</v>
      </c>
      <c r="R293" s="66">
        <f t="shared" si="6"/>
        <v>0</v>
      </c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  <c r="CR293" s="62"/>
      <c r="CS293" s="62"/>
      <c r="CT293" s="62"/>
      <c r="CU293" s="62"/>
      <c r="CV293" s="62"/>
      <c r="CW293" s="62"/>
      <c r="CX293" s="62"/>
      <c r="CY293" s="62"/>
      <c r="CZ293" s="62"/>
      <c r="DA293" s="62"/>
      <c r="DB293" s="62"/>
      <c r="DC293" s="62"/>
      <c r="DD293" s="62"/>
      <c r="DE293" s="62"/>
      <c r="DF293" s="62"/>
      <c r="DG293" s="62"/>
      <c r="DH293" s="62"/>
      <c r="DI293" s="62"/>
      <c r="DJ293" s="62"/>
      <c r="DK293" s="62"/>
      <c r="DL293" s="62"/>
      <c r="DM293" s="62"/>
      <c r="DN293" s="62"/>
      <c r="DO293" s="62"/>
      <c r="DP293" s="62"/>
      <c r="DQ293" s="62"/>
      <c r="DR293" s="62"/>
      <c r="DS293" s="62"/>
    </row>
    <row r="294" spans="1:123" s="49" customFormat="1" x14ac:dyDescent="0.25">
      <c r="A294" s="43">
        <v>4000</v>
      </c>
      <c r="B294" s="44"/>
      <c r="C294" s="45">
        <v>4393</v>
      </c>
      <c r="D294" s="46" t="s">
        <v>521</v>
      </c>
      <c r="E294" s="56" t="s">
        <v>229</v>
      </c>
      <c r="F294" s="48">
        <f>+'P2-C1'!F315+'P2-C2'!F315+'P2-C3'!F315+'P2-C4'!F299+'P2-C5'!F318+'P2-C6'!F318</f>
        <v>0</v>
      </c>
      <c r="G294" s="48">
        <f>+'P2-C1'!G315+'P2-C2'!G315+'P2-C3'!G315+'P2-C4'!G299+'P2-C5'!G318+'P2-C6'!G318</f>
        <v>0</v>
      </c>
      <c r="H294" s="48">
        <f>+'P2-C1'!H315+'P2-C2'!H315+'P2-C3'!H315+'P2-C4'!H299+'P2-C5'!H318+'P2-C6'!H318</f>
        <v>0</v>
      </c>
      <c r="I294" s="48">
        <f>+'P2-C1'!I315+'P2-C2'!I315+'P2-C3'!I315+'P2-C4'!I299+'P2-C5'!I318+'P2-C6'!I318</f>
        <v>0</v>
      </c>
      <c r="J294" s="48">
        <f>+'P2-C1'!J315+'P2-C2'!J315+'P2-C3'!J315+'P2-C4'!J299+'P2-C5'!J318+'P2-C6'!J318</f>
        <v>0</v>
      </c>
      <c r="K294" s="48">
        <f>+'P2-C1'!K315+'P2-C2'!K315+'P2-C3'!K315+'P2-C4'!K299+'P2-C5'!K318+'P2-C6'!K318</f>
        <v>0</v>
      </c>
      <c r="L294" s="48">
        <f>+'P2-C1'!L315+'P2-C2'!L315+'P2-C3'!L315+'P2-C4'!L299+'P2-C5'!L318+'P2-C6'!L318</f>
        <v>0</v>
      </c>
      <c r="M294" s="48">
        <f>+'P2-C1'!M315+'P2-C2'!M315+'P2-C3'!M315+'P2-C4'!M299+'P2-C5'!M318+'P2-C6'!M318</f>
        <v>0</v>
      </c>
      <c r="N294" s="48">
        <f>+'P2-C1'!N315+'P2-C2'!N315+'P2-C3'!N315+'P2-C4'!N299+'P2-C5'!N318+'P2-C6'!N318</f>
        <v>0</v>
      </c>
      <c r="O294" s="48">
        <f>+'P2-C1'!O315+'P2-C2'!O315+'P2-C3'!O315+'P2-C4'!O299+'P2-C5'!O318+'P2-C6'!O318</f>
        <v>0</v>
      </c>
      <c r="P294" s="48">
        <f>+'P2-C1'!P315+'P2-C2'!P315+'P2-C3'!P315+'P2-C4'!P299+'P2-C5'!P318+'P2-C6'!P318</f>
        <v>0</v>
      </c>
      <c r="Q294" s="48">
        <f>+'P2-C1'!Q315+'P2-C2'!Q315+'P2-C3'!Q315+'P2-C4'!Q299+'P2-C5'!Q318+'P2-C6'!Q318</f>
        <v>0</v>
      </c>
      <c r="R294" s="66">
        <f t="shared" si="6"/>
        <v>0</v>
      </c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  <c r="CF294" s="62"/>
      <c r="CG294" s="62"/>
      <c r="CH294" s="62"/>
      <c r="CI294" s="62"/>
      <c r="CJ294" s="62"/>
      <c r="CK294" s="62"/>
      <c r="CL294" s="62"/>
      <c r="CM294" s="62"/>
      <c r="CN294" s="62"/>
      <c r="CO294" s="62"/>
      <c r="CP294" s="62"/>
      <c r="CQ294" s="62"/>
      <c r="CR294" s="62"/>
      <c r="CS294" s="62"/>
      <c r="CT294" s="62"/>
      <c r="CU294" s="62"/>
      <c r="CV294" s="62"/>
      <c r="CW294" s="62"/>
      <c r="CX294" s="62"/>
      <c r="CY294" s="62"/>
      <c r="CZ294" s="62"/>
      <c r="DA294" s="62"/>
      <c r="DB294" s="62"/>
      <c r="DC294" s="62"/>
      <c r="DD294" s="62"/>
      <c r="DE294" s="62"/>
      <c r="DF294" s="62"/>
      <c r="DG294" s="62"/>
      <c r="DH294" s="62"/>
      <c r="DI294" s="62"/>
      <c r="DJ294" s="62"/>
      <c r="DK294" s="62"/>
      <c r="DL294" s="62"/>
      <c r="DM294" s="62"/>
      <c r="DN294" s="62"/>
      <c r="DO294" s="62"/>
      <c r="DP294" s="62"/>
      <c r="DQ294" s="62"/>
      <c r="DR294" s="62"/>
      <c r="DS294" s="62"/>
    </row>
    <row r="295" spans="1:123" s="49" customFormat="1" x14ac:dyDescent="0.25">
      <c r="A295" s="43">
        <v>4000</v>
      </c>
      <c r="B295" s="44"/>
      <c r="C295" s="45">
        <v>4394</v>
      </c>
      <c r="D295" s="46" t="s">
        <v>522</v>
      </c>
      <c r="E295" s="56" t="s">
        <v>229</v>
      </c>
      <c r="F295" s="48">
        <f>+'P2-C1'!F316+'P2-C2'!F316+'P2-C3'!F316+'P2-C4'!F300+'P2-C5'!F319+'P2-C6'!F319</f>
        <v>0</v>
      </c>
      <c r="G295" s="48">
        <f>+'P2-C1'!G316+'P2-C2'!G316+'P2-C3'!G316+'P2-C4'!G300+'P2-C5'!G319+'P2-C6'!G319</f>
        <v>0</v>
      </c>
      <c r="H295" s="48">
        <f>+'P2-C1'!H316+'P2-C2'!H316+'P2-C3'!H316+'P2-C4'!H300+'P2-C5'!H319+'P2-C6'!H319</f>
        <v>0</v>
      </c>
      <c r="I295" s="48">
        <f>+'P2-C1'!I316+'P2-C2'!I316+'P2-C3'!I316+'P2-C4'!I300+'P2-C5'!I319+'P2-C6'!I319</f>
        <v>0</v>
      </c>
      <c r="J295" s="48">
        <f>+'P2-C1'!J316+'P2-C2'!J316+'P2-C3'!J316+'P2-C4'!J300+'P2-C5'!J319+'P2-C6'!J319</f>
        <v>0</v>
      </c>
      <c r="K295" s="48">
        <f>+'P2-C1'!K316+'P2-C2'!K316+'P2-C3'!K316+'P2-C4'!K300+'P2-C5'!K319+'P2-C6'!K319</f>
        <v>0</v>
      </c>
      <c r="L295" s="48">
        <f>+'P2-C1'!L316+'P2-C2'!L316+'P2-C3'!L316+'P2-C4'!L300+'P2-C5'!L319+'P2-C6'!L319</f>
        <v>0</v>
      </c>
      <c r="M295" s="48">
        <f>+'P2-C1'!M316+'P2-C2'!M316+'P2-C3'!M316+'P2-C4'!M300+'P2-C5'!M319+'P2-C6'!M319</f>
        <v>0</v>
      </c>
      <c r="N295" s="48">
        <f>+'P2-C1'!N316+'P2-C2'!N316+'P2-C3'!N316+'P2-C4'!N300+'P2-C5'!N319+'P2-C6'!N319</f>
        <v>0</v>
      </c>
      <c r="O295" s="48">
        <f>+'P2-C1'!O316+'P2-C2'!O316+'P2-C3'!O316+'P2-C4'!O300+'P2-C5'!O319+'P2-C6'!O319</f>
        <v>0</v>
      </c>
      <c r="P295" s="48">
        <f>+'P2-C1'!P316+'P2-C2'!P316+'P2-C3'!P316+'P2-C4'!P300+'P2-C5'!P319+'P2-C6'!P319</f>
        <v>0</v>
      </c>
      <c r="Q295" s="48">
        <f>+'P2-C1'!Q316+'P2-C2'!Q316+'P2-C3'!Q316+'P2-C4'!Q300+'P2-C5'!Q319+'P2-C6'!Q319</f>
        <v>0</v>
      </c>
      <c r="R295" s="66">
        <f t="shared" si="6"/>
        <v>0</v>
      </c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  <c r="CF295" s="62"/>
      <c r="CG295" s="62"/>
      <c r="CH295" s="62"/>
      <c r="CI295" s="62"/>
      <c r="CJ295" s="62"/>
      <c r="CK295" s="62"/>
      <c r="CL295" s="62"/>
      <c r="CM295" s="62"/>
      <c r="CN295" s="62"/>
      <c r="CO295" s="62"/>
      <c r="CP295" s="62"/>
      <c r="CQ295" s="62"/>
      <c r="CR295" s="62"/>
      <c r="CS295" s="62"/>
      <c r="CT295" s="62"/>
      <c r="CU295" s="62"/>
      <c r="CV295" s="62"/>
      <c r="CW295" s="62"/>
      <c r="CX295" s="62"/>
      <c r="CY295" s="62"/>
      <c r="CZ295" s="62"/>
      <c r="DA295" s="62"/>
      <c r="DB295" s="62"/>
      <c r="DC295" s="62"/>
      <c r="DD295" s="62"/>
      <c r="DE295" s="62"/>
      <c r="DF295" s="62"/>
      <c r="DG295" s="62"/>
      <c r="DH295" s="62"/>
      <c r="DI295" s="62"/>
      <c r="DJ295" s="62"/>
      <c r="DK295" s="62"/>
      <c r="DL295" s="62"/>
      <c r="DM295" s="62"/>
      <c r="DN295" s="62"/>
      <c r="DO295" s="62"/>
      <c r="DP295" s="62"/>
      <c r="DQ295" s="62"/>
      <c r="DR295" s="62"/>
      <c r="DS295" s="62"/>
    </row>
    <row r="296" spans="1:123" s="49" customFormat="1" x14ac:dyDescent="0.25">
      <c r="A296" s="43">
        <v>4000</v>
      </c>
      <c r="B296" s="44"/>
      <c r="C296" s="45">
        <v>4411</v>
      </c>
      <c r="D296" s="46" t="s">
        <v>523</v>
      </c>
      <c r="E296" s="56" t="s">
        <v>229</v>
      </c>
      <c r="F296" s="48">
        <f>+'P2-C1'!F317+'P2-C2'!F317+'P2-C3'!F317+'P2-C4'!F301+'P2-C5'!F320+'P2-C6'!F320</f>
        <v>0</v>
      </c>
      <c r="G296" s="48">
        <f>+'P2-C1'!G317+'P2-C2'!G317+'P2-C3'!G317+'P2-C4'!G301+'P2-C5'!G320+'P2-C6'!G320</f>
        <v>0</v>
      </c>
      <c r="H296" s="48">
        <f>+'P2-C1'!H317+'P2-C2'!H317+'P2-C3'!H317+'P2-C4'!H301+'P2-C5'!H320+'P2-C6'!H320</f>
        <v>0</v>
      </c>
      <c r="I296" s="48">
        <f>+'P2-C1'!I317+'P2-C2'!I317+'P2-C3'!I317+'P2-C4'!I301+'P2-C5'!I320+'P2-C6'!I320</f>
        <v>0</v>
      </c>
      <c r="J296" s="48">
        <f>+'P2-C1'!J317+'P2-C2'!J317+'P2-C3'!J317+'P2-C4'!J301+'P2-C5'!J320+'P2-C6'!J320</f>
        <v>0</v>
      </c>
      <c r="K296" s="48">
        <f>+'P2-C1'!K317+'P2-C2'!K317+'P2-C3'!K317+'P2-C4'!K301+'P2-C5'!K320+'P2-C6'!K320</f>
        <v>0</v>
      </c>
      <c r="L296" s="48">
        <f>+'P2-C1'!L317+'P2-C2'!L317+'P2-C3'!L317+'P2-C4'!L301+'P2-C5'!L320+'P2-C6'!L320</f>
        <v>0</v>
      </c>
      <c r="M296" s="48">
        <f>+'P2-C1'!M317+'P2-C2'!M317+'P2-C3'!M317+'P2-C4'!M301+'P2-C5'!M320+'P2-C6'!M320</f>
        <v>0</v>
      </c>
      <c r="N296" s="48">
        <f>+'P2-C1'!N317+'P2-C2'!N317+'P2-C3'!N317+'P2-C4'!N301+'P2-C5'!N320+'P2-C6'!N320</f>
        <v>0</v>
      </c>
      <c r="O296" s="48">
        <f>+'P2-C1'!O317+'P2-C2'!O317+'P2-C3'!O317+'P2-C4'!O301+'P2-C5'!O320+'P2-C6'!O320</f>
        <v>0</v>
      </c>
      <c r="P296" s="48">
        <f>+'P2-C1'!P317+'P2-C2'!P317+'P2-C3'!P317+'P2-C4'!P301+'P2-C5'!P320+'P2-C6'!P320</f>
        <v>0</v>
      </c>
      <c r="Q296" s="48">
        <f>+'P2-C1'!Q317+'P2-C2'!Q317+'P2-C3'!Q317+'P2-C4'!Q301+'P2-C5'!Q320+'P2-C6'!Q320</f>
        <v>0</v>
      </c>
      <c r="R296" s="66">
        <f t="shared" si="6"/>
        <v>0</v>
      </c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  <c r="CF296" s="62"/>
      <c r="CG296" s="62"/>
      <c r="CH296" s="62"/>
      <c r="CI296" s="62"/>
      <c r="CJ296" s="62"/>
      <c r="CK296" s="62"/>
      <c r="CL296" s="62"/>
      <c r="CM296" s="62"/>
      <c r="CN296" s="62"/>
      <c r="CO296" s="62"/>
      <c r="CP296" s="62"/>
      <c r="CQ296" s="62"/>
      <c r="CR296" s="62"/>
      <c r="CS296" s="62"/>
      <c r="CT296" s="62"/>
      <c r="CU296" s="62"/>
      <c r="CV296" s="62"/>
      <c r="CW296" s="62"/>
      <c r="CX296" s="62"/>
      <c r="CY296" s="62"/>
      <c r="CZ296" s="62"/>
      <c r="DA296" s="62"/>
      <c r="DB296" s="62"/>
      <c r="DC296" s="62"/>
      <c r="DD296" s="62"/>
      <c r="DE296" s="62"/>
      <c r="DF296" s="62"/>
      <c r="DG296" s="62"/>
      <c r="DH296" s="62"/>
      <c r="DI296" s="62"/>
      <c r="DJ296" s="62"/>
      <c r="DK296" s="62"/>
      <c r="DL296" s="62"/>
      <c r="DM296" s="62"/>
      <c r="DN296" s="62"/>
      <c r="DO296" s="62"/>
      <c r="DP296" s="62"/>
      <c r="DQ296" s="62"/>
      <c r="DR296" s="62"/>
      <c r="DS296" s="62"/>
    </row>
    <row r="297" spans="1:123" s="49" customFormat="1" x14ac:dyDescent="0.25">
      <c r="A297" s="43">
        <v>4000</v>
      </c>
      <c r="B297" s="44"/>
      <c r="C297" s="45">
        <v>4421</v>
      </c>
      <c r="D297" s="46" t="s">
        <v>524</v>
      </c>
      <c r="E297" s="56" t="s">
        <v>229</v>
      </c>
      <c r="F297" s="48">
        <f>+'P2-C1'!F318+'P2-C2'!F318+'P2-C3'!F318+'P2-C4'!F302+'P2-C5'!F321+'P2-C6'!F321</f>
        <v>0</v>
      </c>
      <c r="G297" s="48">
        <f>+'P2-C1'!G318+'P2-C2'!G318+'P2-C3'!G318+'P2-C4'!G302+'P2-C5'!G321+'P2-C6'!G321</f>
        <v>0</v>
      </c>
      <c r="H297" s="48">
        <f>+'P2-C1'!H318+'P2-C2'!H318+'P2-C3'!H318+'P2-C4'!H302+'P2-C5'!H321+'P2-C6'!H321</f>
        <v>0</v>
      </c>
      <c r="I297" s="48">
        <f>+'P2-C1'!I318+'P2-C2'!I318+'P2-C3'!I318+'P2-C4'!I302+'P2-C5'!I321+'P2-C6'!I321</f>
        <v>0</v>
      </c>
      <c r="J297" s="48">
        <f>+'P2-C1'!J318+'P2-C2'!J318+'P2-C3'!J318+'P2-C4'!J302+'P2-C5'!J321+'P2-C6'!J321</f>
        <v>0</v>
      </c>
      <c r="K297" s="48">
        <f>+'P2-C1'!K318+'P2-C2'!K318+'P2-C3'!K318+'P2-C4'!K302+'P2-C5'!K321+'P2-C6'!K321</f>
        <v>0</v>
      </c>
      <c r="L297" s="48">
        <f>+'P2-C1'!L318+'P2-C2'!L318+'P2-C3'!L318+'P2-C4'!L302+'P2-C5'!L321+'P2-C6'!L321</f>
        <v>0</v>
      </c>
      <c r="M297" s="48">
        <f>+'P2-C1'!M318+'P2-C2'!M318+'P2-C3'!M318+'P2-C4'!M302+'P2-C5'!M321+'P2-C6'!M321</f>
        <v>0</v>
      </c>
      <c r="N297" s="48">
        <f>+'P2-C1'!N318+'P2-C2'!N318+'P2-C3'!N318+'P2-C4'!N302+'P2-C5'!N321+'P2-C6'!N321</f>
        <v>0</v>
      </c>
      <c r="O297" s="48">
        <f>+'P2-C1'!O318+'P2-C2'!O318+'P2-C3'!O318+'P2-C4'!O302+'P2-C5'!O321+'P2-C6'!O321</f>
        <v>0</v>
      </c>
      <c r="P297" s="48">
        <f>+'P2-C1'!P318+'P2-C2'!P318+'P2-C3'!P318+'P2-C4'!P302+'P2-C5'!P321+'P2-C6'!P321</f>
        <v>0</v>
      </c>
      <c r="Q297" s="48">
        <f>+'P2-C1'!Q318+'P2-C2'!Q318+'P2-C3'!Q318+'P2-C4'!Q302+'P2-C5'!Q321+'P2-C6'!Q321</f>
        <v>0</v>
      </c>
      <c r="R297" s="66">
        <f t="shared" si="6"/>
        <v>0</v>
      </c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  <c r="CF297" s="62"/>
      <c r="CG297" s="62"/>
      <c r="CH297" s="62"/>
      <c r="CI297" s="62"/>
      <c r="CJ297" s="62"/>
      <c r="CK297" s="62"/>
      <c r="CL297" s="62"/>
      <c r="CM297" s="62"/>
      <c r="CN297" s="62"/>
      <c r="CO297" s="62"/>
      <c r="CP297" s="62"/>
      <c r="CQ297" s="62"/>
      <c r="CR297" s="62"/>
      <c r="CS297" s="62"/>
      <c r="CT297" s="62"/>
      <c r="CU297" s="62"/>
      <c r="CV297" s="62"/>
      <c r="CW297" s="62"/>
      <c r="CX297" s="62"/>
      <c r="CY297" s="62"/>
      <c r="CZ297" s="62"/>
      <c r="DA297" s="62"/>
      <c r="DB297" s="62"/>
      <c r="DC297" s="62"/>
      <c r="DD297" s="62"/>
      <c r="DE297" s="62"/>
      <c r="DF297" s="62"/>
      <c r="DG297" s="62"/>
      <c r="DH297" s="62"/>
      <c r="DI297" s="62"/>
      <c r="DJ297" s="62"/>
      <c r="DK297" s="62"/>
      <c r="DL297" s="62"/>
      <c r="DM297" s="62"/>
      <c r="DN297" s="62"/>
      <c r="DO297" s="62"/>
      <c r="DP297" s="62"/>
      <c r="DQ297" s="62"/>
      <c r="DR297" s="62"/>
      <c r="DS297" s="62"/>
    </row>
    <row r="298" spans="1:123" s="49" customFormat="1" x14ac:dyDescent="0.25">
      <c r="A298" s="43">
        <v>4000</v>
      </c>
      <c r="B298" s="44"/>
      <c r="C298" s="45">
        <v>4431</v>
      </c>
      <c r="D298" s="46" t="s">
        <v>525</v>
      </c>
      <c r="E298" s="56" t="s">
        <v>229</v>
      </c>
      <c r="F298" s="48">
        <f>+'P2-C1'!F319+'P2-C2'!F319+'P2-C3'!F319+'P2-C4'!F303+'P2-C5'!F322+'P2-C6'!F322</f>
        <v>0</v>
      </c>
      <c r="G298" s="48">
        <f>+'P2-C1'!G319+'P2-C2'!G319+'P2-C3'!G319+'P2-C4'!G303+'P2-C5'!G322+'P2-C6'!G322</f>
        <v>0</v>
      </c>
      <c r="H298" s="48">
        <f>+'P2-C1'!H319+'P2-C2'!H319+'P2-C3'!H319+'P2-C4'!H303+'P2-C5'!H322+'P2-C6'!H322</f>
        <v>0</v>
      </c>
      <c r="I298" s="48">
        <f>+'P2-C1'!I319+'P2-C2'!I319+'P2-C3'!I319+'P2-C4'!I303+'P2-C5'!I322+'P2-C6'!I322</f>
        <v>0</v>
      </c>
      <c r="J298" s="48">
        <f>+'P2-C1'!J319+'P2-C2'!J319+'P2-C3'!J319+'P2-C4'!J303+'P2-C5'!J322+'P2-C6'!J322</f>
        <v>0</v>
      </c>
      <c r="K298" s="48">
        <f>+'P2-C1'!K319+'P2-C2'!K319+'P2-C3'!K319+'P2-C4'!K303+'P2-C5'!K322+'P2-C6'!K322</f>
        <v>0</v>
      </c>
      <c r="L298" s="48">
        <f>+'P2-C1'!L319+'P2-C2'!L319+'P2-C3'!L319+'P2-C4'!L303+'P2-C5'!L322+'P2-C6'!L322</f>
        <v>0</v>
      </c>
      <c r="M298" s="48">
        <f>+'P2-C1'!M319+'P2-C2'!M319+'P2-C3'!M319+'P2-C4'!M303+'P2-C5'!M322+'P2-C6'!M322</f>
        <v>0</v>
      </c>
      <c r="N298" s="48">
        <f>+'P2-C1'!N319+'P2-C2'!N319+'P2-C3'!N319+'P2-C4'!N303+'P2-C5'!N322+'P2-C6'!N322</f>
        <v>0</v>
      </c>
      <c r="O298" s="48">
        <f>+'P2-C1'!O319+'P2-C2'!O319+'P2-C3'!O319+'P2-C4'!O303+'P2-C5'!O322+'P2-C6'!O322</f>
        <v>0</v>
      </c>
      <c r="P298" s="48">
        <f>+'P2-C1'!P319+'P2-C2'!P319+'P2-C3'!P319+'P2-C4'!P303+'P2-C5'!P322+'P2-C6'!P322</f>
        <v>0</v>
      </c>
      <c r="Q298" s="48">
        <f>+'P2-C1'!Q319+'P2-C2'!Q319+'P2-C3'!Q319+'P2-C4'!Q303+'P2-C5'!Q322+'P2-C6'!Q322</f>
        <v>0</v>
      </c>
      <c r="R298" s="66">
        <f t="shared" si="6"/>
        <v>0</v>
      </c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  <c r="CF298" s="62"/>
      <c r="CG298" s="62"/>
      <c r="CH298" s="62"/>
      <c r="CI298" s="62"/>
      <c r="CJ298" s="62"/>
      <c r="CK298" s="62"/>
      <c r="CL298" s="62"/>
      <c r="CM298" s="62"/>
      <c r="CN298" s="62"/>
      <c r="CO298" s="62"/>
      <c r="CP298" s="62"/>
      <c r="CQ298" s="62"/>
      <c r="CR298" s="62"/>
      <c r="CS298" s="62"/>
      <c r="CT298" s="62"/>
      <c r="CU298" s="62"/>
      <c r="CV298" s="62"/>
      <c r="CW298" s="62"/>
      <c r="CX298" s="62"/>
      <c r="CY298" s="62"/>
      <c r="CZ298" s="62"/>
      <c r="DA298" s="62"/>
      <c r="DB298" s="62"/>
      <c r="DC298" s="62"/>
      <c r="DD298" s="62"/>
      <c r="DE298" s="62"/>
      <c r="DF298" s="62"/>
      <c r="DG298" s="62"/>
      <c r="DH298" s="62"/>
      <c r="DI298" s="62"/>
      <c r="DJ298" s="62"/>
      <c r="DK298" s="62"/>
      <c r="DL298" s="62"/>
      <c r="DM298" s="62"/>
      <c r="DN298" s="62"/>
      <c r="DO298" s="62"/>
      <c r="DP298" s="62"/>
      <c r="DQ298" s="62"/>
      <c r="DR298" s="62"/>
      <c r="DS298" s="62"/>
    </row>
    <row r="299" spans="1:123" s="49" customFormat="1" x14ac:dyDescent="0.25">
      <c r="A299" s="43">
        <v>4000</v>
      </c>
      <c r="B299" s="44"/>
      <c r="C299" s="45">
        <v>4441</v>
      </c>
      <c r="D299" s="46" t="s">
        <v>526</v>
      </c>
      <c r="E299" s="56" t="s">
        <v>229</v>
      </c>
      <c r="F299" s="48">
        <f>+'P2-C1'!F320+'P2-C2'!F320+'P2-C3'!F320+'P2-C4'!F304+'P2-C5'!F323+'P2-C6'!F323</f>
        <v>0</v>
      </c>
      <c r="G299" s="48">
        <f>+'P2-C1'!G320+'P2-C2'!G320+'P2-C3'!G320+'P2-C4'!G304+'P2-C5'!G323+'P2-C6'!G323</f>
        <v>0</v>
      </c>
      <c r="H299" s="48">
        <f>+'P2-C1'!H320+'P2-C2'!H320+'P2-C3'!H320+'P2-C4'!H304+'P2-C5'!H323+'P2-C6'!H323</f>
        <v>0</v>
      </c>
      <c r="I299" s="48">
        <f>+'P2-C1'!I320+'P2-C2'!I320+'P2-C3'!I320+'P2-C4'!I304+'P2-C5'!I323+'P2-C6'!I323</f>
        <v>0</v>
      </c>
      <c r="J299" s="48">
        <f>+'P2-C1'!J320+'P2-C2'!J320+'P2-C3'!J320+'P2-C4'!J304+'P2-C5'!J323+'P2-C6'!J323</f>
        <v>0</v>
      </c>
      <c r="K299" s="48">
        <f>+'P2-C1'!K320+'P2-C2'!K320+'P2-C3'!K320+'P2-C4'!K304+'P2-C5'!K323+'P2-C6'!K323</f>
        <v>0</v>
      </c>
      <c r="L299" s="48">
        <f>+'P2-C1'!L320+'P2-C2'!L320+'P2-C3'!L320+'P2-C4'!L304+'P2-C5'!L323+'P2-C6'!L323</f>
        <v>0</v>
      </c>
      <c r="M299" s="48">
        <f>+'P2-C1'!M320+'P2-C2'!M320+'P2-C3'!M320+'P2-C4'!M304+'P2-C5'!M323+'P2-C6'!M323</f>
        <v>0</v>
      </c>
      <c r="N299" s="48">
        <f>+'P2-C1'!N320+'P2-C2'!N320+'P2-C3'!N320+'P2-C4'!N304+'P2-C5'!N323+'P2-C6'!N323</f>
        <v>0</v>
      </c>
      <c r="O299" s="48">
        <f>+'P2-C1'!O320+'P2-C2'!O320+'P2-C3'!O320+'P2-C4'!O304+'P2-C5'!O323+'P2-C6'!O323</f>
        <v>0</v>
      </c>
      <c r="P299" s="48">
        <f>+'P2-C1'!P320+'P2-C2'!P320+'P2-C3'!P320+'P2-C4'!P304+'P2-C5'!P323+'P2-C6'!P323</f>
        <v>0</v>
      </c>
      <c r="Q299" s="48">
        <f>+'P2-C1'!Q320+'P2-C2'!Q320+'P2-C3'!Q320+'P2-C4'!Q304+'P2-C5'!Q323+'P2-C6'!Q323</f>
        <v>0</v>
      </c>
      <c r="R299" s="66">
        <f t="shared" si="6"/>
        <v>0</v>
      </c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  <c r="CR299" s="62"/>
      <c r="CS299" s="62"/>
      <c r="CT299" s="62"/>
      <c r="CU299" s="62"/>
      <c r="CV299" s="62"/>
      <c r="CW299" s="62"/>
      <c r="CX299" s="62"/>
      <c r="CY299" s="62"/>
      <c r="CZ299" s="62"/>
      <c r="DA299" s="62"/>
      <c r="DB299" s="62"/>
      <c r="DC299" s="62"/>
      <c r="DD299" s="62"/>
      <c r="DE299" s="62"/>
      <c r="DF299" s="62"/>
      <c r="DG299" s="62"/>
      <c r="DH299" s="62"/>
      <c r="DI299" s="62"/>
      <c r="DJ299" s="62"/>
      <c r="DK299" s="62"/>
      <c r="DL299" s="62"/>
      <c r="DM299" s="62"/>
      <c r="DN299" s="62"/>
      <c r="DO299" s="62"/>
      <c r="DP299" s="62"/>
      <c r="DQ299" s="62"/>
      <c r="DR299" s="62"/>
      <c r="DS299" s="62"/>
    </row>
    <row r="300" spans="1:123" s="49" customFormat="1" x14ac:dyDescent="0.25">
      <c r="A300" s="43">
        <v>4000</v>
      </c>
      <c r="B300" s="44"/>
      <c r="C300" s="45">
        <v>4451</v>
      </c>
      <c r="D300" s="46" t="s">
        <v>527</v>
      </c>
      <c r="E300" s="56" t="s">
        <v>229</v>
      </c>
      <c r="F300" s="48">
        <f>+'P2-C1'!F321+'P2-C2'!F321+'P2-C3'!F321+'P2-C4'!F305+'P2-C5'!F324+'P2-C6'!F324</f>
        <v>0</v>
      </c>
      <c r="G300" s="48">
        <f>+'P2-C1'!G321+'P2-C2'!G321+'P2-C3'!G321+'P2-C4'!G305+'P2-C5'!G324+'P2-C6'!G324</f>
        <v>0</v>
      </c>
      <c r="H300" s="48">
        <f>+'P2-C1'!H321+'P2-C2'!H321+'P2-C3'!H321+'P2-C4'!H305+'P2-C5'!H324+'P2-C6'!H324</f>
        <v>0</v>
      </c>
      <c r="I300" s="48">
        <f>+'P2-C1'!I321+'P2-C2'!I321+'P2-C3'!I321+'P2-C4'!I305+'P2-C5'!I324+'P2-C6'!I324</f>
        <v>0</v>
      </c>
      <c r="J300" s="48">
        <f>+'P2-C1'!J321+'P2-C2'!J321+'P2-C3'!J321+'P2-C4'!J305+'P2-C5'!J324+'P2-C6'!J324</f>
        <v>0</v>
      </c>
      <c r="K300" s="48">
        <f>+'P2-C1'!K321+'P2-C2'!K321+'P2-C3'!K321+'P2-C4'!K305+'P2-C5'!K324+'P2-C6'!K324</f>
        <v>0</v>
      </c>
      <c r="L300" s="48">
        <f>+'P2-C1'!L321+'P2-C2'!L321+'P2-C3'!L321+'P2-C4'!L305+'P2-C5'!L324+'P2-C6'!L324</f>
        <v>0</v>
      </c>
      <c r="M300" s="48">
        <f>+'P2-C1'!M321+'P2-C2'!M321+'P2-C3'!M321+'P2-C4'!M305+'P2-C5'!M324+'P2-C6'!M324</f>
        <v>0</v>
      </c>
      <c r="N300" s="48">
        <f>+'P2-C1'!N321+'P2-C2'!N321+'P2-C3'!N321+'P2-C4'!N305+'P2-C5'!N324+'P2-C6'!N324</f>
        <v>0</v>
      </c>
      <c r="O300" s="48">
        <f>+'P2-C1'!O321+'P2-C2'!O321+'P2-C3'!O321+'P2-C4'!O305+'P2-C5'!O324+'P2-C6'!O324</f>
        <v>0</v>
      </c>
      <c r="P300" s="48">
        <f>+'P2-C1'!P321+'P2-C2'!P321+'P2-C3'!P321+'P2-C4'!P305+'P2-C5'!P324+'P2-C6'!P324</f>
        <v>0</v>
      </c>
      <c r="Q300" s="48">
        <f>+'P2-C1'!Q321+'P2-C2'!Q321+'P2-C3'!Q321+'P2-C4'!Q305+'P2-C5'!Q324+'P2-C6'!Q324</f>
        <v>0</v>
      </c>
      <c r="R300" s="66">
        <f t="shared" si="6"/>
        <v>0</v>
      </c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  <c r="CR300" s="62"/>
      <c r="CS300" s="62"/>
      <c r="CT300" s="62"/>
      <c r="CU300" s="62"/>
      <c r="CV300" s="62"/>
      <c r="CW300" s="62"/>
      <c r="CX300" s="62"/>
      <c r="CY300" s="62"/>
      <c r="CZ300" s="62"/>
      <c r="DA300" s="62"/>
      <c r="DB300" s="62"/>
      <c r="DC300" s="62"/>
      <c r="DD300" s="62"/>
      <c r="DE300" s="62"/>
      <c r="DF300" s="62"/>
      <c r="DG300" s="62"/>
      <c r="DH300" s="62"/>
      <c r="DI300" s="62"/>
      <c r="DJ300" s="62"/>
      <c r="DK300" s="62"/>
      <c r="DL300" s="62"/>
      <c r="DM300" s="62"/>
      <c r="DN300" s="62"/>
      <c r="DO300" s="62"/>
      <c r="DP300" s="62"/>
      <c r="DQ300" s="62"/>
      <c r="DR300" s="62"/>
      <c r="DS300" s="62"/>
    </row>
    <row r="301" spans="1:123" s="49" customFormat="1" x14ac:dyDescent="0.25">
      <c r="A301" s="43">
        <v>4000</v>
      </c>
      <c r="B301" s="44"/>
      <c r="C301" s="45">
        <v>4461</v>
      </c>
      <c r="D301" s="46" t="s">
        <v>528</v>
      </c>
      <c r="E301" s="56" t="s">
        <v>229</v>
      </c>
      <c r="F301" s="48">
        <f>+'P2-C1'!F322+'P2-C2'!F322+'P2-C3'!F322+'P2-C4'!F306+'P2-C5'!F325+'P2-C6'!F325</f>
        <v>0</v>
      </c>
      <c r="G301" s="48">
        <f>+'P2-C1'!G322+'P2-C2'!G322+'P2-C3'!G322+'P2-C4'!G306+'P2-C5'!G325+'P2-C6'!G325</f>
        <v>0</v>
      </c>
      <c r="H301" s="48">
        <f>+'P2-C1'!H322+'P2-C2'!H322+'P2-C3'!H322+'P2-C4'!H306+'P2-C5'!H325+'P2-C6'!H325</f>
        <v>0</v>
      </c>
      <c r="I301" s="48">
        <f>+'P2-C1'!I322+'P2-C2'!I322+'P2-C3'!I322+'P2-C4'!I306+'P2-C5'!I325+'P2-C6'!I325</f>
        <v>0</v>
      </c>
      <c r="J301" s="48">
        <f>+'P2-C1'!J322+'P2-C2'!J322+'P2-C3'!J322+'P2-C4'!J306+'P2-C5'!J325+'P2-C6'!J325</f>
        <v>0</v>
      </c>
      <c r="K301" s="48">
        <f>+'P2-C1'!K322+'P2-C2'!K322+'P2-C3'!K322+'P2-C4'!K306+'P2-C5'!K325+'P2-C6'!K325</f>
        <v>0</v>
      </c>
      <c r="L301" s="48">
        <f>+'P2-C1'!L322+'P2-C2'!L322+'P2-C3'!L322+'P2-C4'!L306+'P2-C5'!L325+'P2-C6'!L325</f>
        <v>0</v>
      </c>
      <c r="M301" s="48">
        <f>+'P2-C1'!M322+'P2-C2'!M322+'P2-C3'!M322+'P2-C4'!M306+'P2-C5'!M325+'P2-C6'!M325</f>
        <v>0</v>
      </c>
      <c r="N301" s="48">
        <f>+'P2-C1'!N322+'P2-C2'!N322+'P2-C3'!N322+'P2-C4'!N306+'P2-C5'!N325+'P2-C6'!N325</f>
        <v>0</v>
      </c>
      <c r="O301" s="48">
        <f>+'P2-C1'!O322+'P2-C2'!O322+'P2-C3'!O322+'P2-C4'!O306+'P2-C5'!O325+'P2-C6'!O325</f>
        <v>0</v>
      </c>
      <c r="P301" s="48">
        <f>+'P2-C1'!P322+'P2-C2'!P322+'P2-C3'!P322+'P2-C4'!P306+'P2-C5'!P325+'P2-C6'!P325</f>
        <v>0</v>
      </c>
      <c r="Q301" s="48">
        <f>+'P2-C1'!Q322+'P2-C2'!Q322+'P2-C3'!Q322+'P2-C4'!Q306+'P2-C5'!Q325+'P2-C6'!Q325</f>
        <v>0</v>
      </c>
      <c r="R301" s="66">
        <f t="shared" si="6"/>
        <v>0</v>
      </c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  <c r="CR301" s="62"/>
      <c r="CS301" s="62"/>
      <c r="CT301" s="62"/>
      <c r="CU301" s="62"/>
      <c r="CV301" s="62"/>
      <c r="CW301" s="62"/>
      <c r="CX301" s="62"/>
      <c r="CY301" s="62"/>
      <c r="CZ301" s="62"/>
      <c r="DA301" s="62"/>
      <c r="DB301" s="62"/>
      <c r="DC301" s="62"/>
      <c r="DD301" s="62"/>
      <c r="DE301" s="62"/>
      <c r="DF301" s="62"/>
      <c r="DG301" s="62"/>
      <c r="DH301" s="62"/>
      <c r="DI301" s="62"/>
      <c r="DJ301" s="62"/>
      <c r="DK301" s="62"/>
      <c r="DL301" s="62"/>
      <c r="DM301" s="62"/>
      <c r="DN301" s="62"/>
      <c r="DO301" s="62"/>
      <c r="DP301" s="62"/>
      <c r="DQ301" s="62"/>
      <c r="DR301" s="62"/>
      <c r="DS301" s="62"/>
    </row>
    <row r="302" spans="1:123" s="49" customFormat="1" x14ac:dyDescent="0.25">
      <c r="A302" s="43">
        <v>4000</v>
      </c>
      <c r="B302" s="44"/>
      <c r="C302" s="45">
        <v>4471</v>
      </c>
      <c r="D302" s="46" t="s">
        <v>529</v>
      </c>
      <c r="E302" s="56" t="s">
        <v>229</v>
      </c>
      <c r="F302" s="48">
        <f>+'P2-C1'!F323+'P2-C2'!F323+'P2-C3'!F323+'P2-C4'!F307+'P2-C5'!F326+'P2-C6'!F326</f>
        <v>0</v>
      </c>
      <c r="G302" s="48">
        <f>+'P2-C1'!G323+'P2-C2'!G323+'P2-C3'!G323+'P2-C4'!G307+'P2-C5'!G326+'P2-C6'!G326</f>
        <v>0</v>
      </c>
      <c r="H302" s="48">
        <f>+'P2-C1'!H323+'P2-C2'!H323+'P2-C3'!H323+'P2-C4'!H307+'P2-C5'!H326+'P2-C6'!H326</f>
        <v>0</v>
      </c>
      <c r="I302" s="48">
        <f>+'P2-C1'!I323+'P2-C2'!I323+'P2-C3'!I323+'P2-C4'!I307+'P2-C5'!I326+'P2-C6'!I326</f>
        <v>0</v>
      </c>
      <c r="J302" s="48">
        <f>+'P2-C1'!J323+'P2-C2'!J323+'P2-C3'!J323+'P2-C4'!J307+'P2-C5'!J326+'P2-C6'!J326</f>
        <v>0</v>
      </c>
      <c r="K302" s="48">
        <f>+'P2-C1'!K323+'P2-C2'!K323+'P2-C3'!K323+'P2-C4'!K307+'P2-C5'!K326+'P2-C6'!K326</f>
        <v>0</v>
      </c>
      <c r="L302" s="48">
        <f>+'P2-C1'!L323+'P2-C2'!L323+'P2-C3'!L323+'P2-C4'!L307+'P2-C5'!L326+'P2-C6'!L326</f>
        <v>0</v>
      </c>
      <c r="M302" s="48">
        <f>+'P2-C1'!M323+'P2-C2'!M323+'P2-C3'!M323+'P2-C4'!M307+'P2-C5'!M326+'P2-C6'!M326</f>
        <v>0</v>
      </c>
      <c r="N302" s="48">
        <f>+'P2-C1'!N323+'P2-C2'!N323+'P2-C3'!N323+'P2-C4'!N307+'P2-C5'!N326+'P2-C6'!N326</f>
        <v>0</v>
      </c>
      <c r="O302" s="48">
        <f>+'P2-C1'!O323+'P2-C2'!O323+'P2-C3'!O323+'P2-C4'!O307+'P2-C5'!O326+'P2-C6'!O326</f>
        <v>0</v>
      </c>
      <c r="P302" s="48">
        <f>+'P2-C1'!P323+'P2-C2'!P323+'P2-C3'!P323+'P2-C4'!P307+'P2-C5'!P326+'P2-C6'!P326</f>
        <v>0</v>
      </c>
      <c r="Q302" s="48">
        <f>+'P2-C1'!Q323+'P2-C2'!Q323+'P2-C3'!Q323+'P2-C4'!Q307+'P2-C5'!Q326+'P2-C6'!Q326</f>
        <v>0</v>
      </c>
      <c r="R302" s="66">
        <f t="shared" si="6"/>
        <v>0</v>
      </c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  <c r="CR302" s="62"/>
      <c r="CS302" s="62"/>
      <c r="CT302" s="62"/>
      <c r="CU302" s="62"/>
      <c r="CV302" s="62"/>
      <c r="CW302" s="62"/>
      <c r="CX302" s="62"/>
      <c r="CY302" s="62"/>
      <c r="CZ302" s="62"/>
      <c r="DA302" s="62"/>
      <c r="DB302" s="62"/>
      <c r="DC302" s="62"/>
      <c r="DD302" s="62"/>
      <c r="DE302" s="62"/>
      <c r="DF302" s="62"/>
      <c r="DG302" s="62"/>
      <c r="DH302" s="62"/>
      <c r="DI302" s="62"/>
      <c r="DJ302" s="62"/>
      <c r="DK302" s="62"/>
      <c r="DL302" s="62"/>
      <c r="DM302" s="62"/>
      <c r="DN302" s="62"/>
      <c r="DO302" s="62"/>
      <c r="DP302" s="62"/>
      <c r="DQ302" s="62"/>
      <c r="DR302" s="62"/>
      <c r="DS302" s="62"/>
    </row>
    <row r="303" spans="1:123" s="49" customFormat="1" x14ac:dyDescent="0.25">
      <c r="A303" s="43">
        <v>4000</v>
      </c>
      <c r="B303" s="44"/>
      <c r="C303" s="45">
        <v>4481</v>
      </c>
      <c r="D303" s="46" t="s">
        <v>530</v>
      </c>
      <c r="E303" s="56" t="s">
        <v>229</v>
      </c>
      <c r="F303" s="48">
        <f>+'P2-C1'!F324+'P2-C2'!F324+'P2-C3'!F324+'P2-C4'!F308+'P2-C5'!F327+'P2-C6'!F327</f>
        <v>0</v>
      </c>
      <c r="G303" s="48">
        <f>+'P2-C1'!G324+'P2-C2'!G324+'P2-C3'!G324+'P2-C4'!G308+'P2-C5'!G327+'P2-C6'!G327</f>
        <v>0</v>
      </c>
      <c r="H303" s="48">
        <f>+'P2-C1'!H324+'P2-C2'!H324+'P2-C3'!H324+'P2-C4'!H308+'P2-C5'!H327+'P2-C6'!H327</f>
        <v>0</v>
      </c>
      <c r="I303" s="48">
        <f>+'P2-C1'!I324+'P2-C2'!I324+'P2-C3'!I324+'P2-C4'!I308+'P2-C5'!I327+'P2-C6'!I327</f>
        <v>0</v>
      </c>
      <c r="J303" s="48">
        <f>+'P2-C1'!J324+'P2-C2'!J324+'P2-C3'!J324+'P2-C4'!J308+'P2-C5'!J327+'P2-C6'!J327</f>
        <v>0</v>
      </c>
      <c r="K303" s="48">
        <f>+'P2-C1'!K324+'P2-C2'!K324+'P2-C3'!K324+'P2-C4'!K308+'P2-C5'!K327+'P2-C6'!K327</f>
        <v>0</v>
      </c>
      <c r="L303" s="48">
        <f>+'P2-C1'!L324+'P2-C2'!L324+'P2-C3'!L324+'P2-C4'!L308+'P2-C5'!L327+'P2-C6'!L327</f>
        <v>0</v>
      </c>
      <c r="M303" s="48">
        <f>+'P2-C1'!M324+'P2-C2'!M324+'P2-C3'!M324+'P2-C4'!M308+'P2-C5'!M327+'P2-C6'!M327</f>
        <v>0</v>
      </c>
      <c r="N303" s="48">
        <f>+'P2-C1'!N324+'P2-C2'!N324+'P2-C3'!N324+'P2-C4'!N308+'P2-C5'!N327+'P2-C6'!N327</f>
        <v>0</v>
      </c>
      <c r="O303" s="48">
        <f>+'P2-C1'!O324+'P2-C2'!O324+'P2-C3'!O324+'P2-C4'!O308+'P2-C5'!O327+'P2-C6'!O327</f>
        <v>0</v>
      </c>
      <c r="P303" s="48">
        <f>+'P2-C1'!P324+'P2-C2'!P324+'P2-C3'!P324+'P2-C4'!P308+'P2-C5'!P327+'P2-C6'!P327</f>
        <v>0</v>
      </c>
      <c r="Q303" s="48">
        <f>+'P2-C1'!Q324+'P2-C2'!Q324+'P2-C3'!Q324+'P2-C4'!Q308+'P2-C5'!Q327+'P2-C6'!Q327</f>
        <v>0</v>
      </c>
      <c r="R303" s="66">
        <f t="shared" si="6"/>
        <v>0</v>
      </c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  <c r="CR303" s="62"/>
      <c r="CS303" s="62"/>
      <c r="CT303" s="62"/>
      <c r="CU303" s="62"/>
      <c r="CV303" s="62"/>
      <c r="CW303" s="62"/>
      <c r="CX303" s="62"/>
      <c r="CY303" s="62"/>
      <c r="CZ303" s="62"/>
      <c r="DA303" s="62"/>
      <c r="DB303" s="62"/>
      <c r="DC303" s="62"/>
      <c r="DD303" s="62"/>
      <c r="DE303" s="62"/>
      <c r="DF303" s="62"/>
      <c r="DG303" s="62"/>
      <c r="DH303" s="62"/>
      <c r="DI303" s="62"/>
      <c r="DJ303" s="62"/>
      <c r="DK303" s="62"/>
      <c r="DL303" s="62"/>
      <c r="DM303" s="62"/>
      <c r="DN303" s="62"/>
      <c r="DO303" s="62"/>
      <c r="DP303" s="62"/>
      <c r="DQ303" s="62"/>
      <c r="DR303" s="62"/>
      <c r="DS303" s="62"/>
    </row>
    <row r="304" spans="1:123" s="49" customFormat="1" x14ac:dyDescent="0.25">
      <c r="A304" s="43">
        <v>4000</v>
      </c>
      <c r="B304" s="44"/>
      <c r="C304" s="45">
        <v>4511</v>
      </c>
      <c r="D304" s="46" t="s">
        <v>531</v>
      </c>
      <c r="E304" s="56" t="s">
        <v>229</v>
      </c>
      <c r="F304" s="48">
        <f>+'P2-C1'!F325+'P2-C2'!F325+'P2-C3'!F325+'P2-C4'!F309+'P2-C5'!F328+'P2-C6'!F328</f>
        <v>0</v>
      </c>
      <c r="G304" s="48">
        <f>+'P2-C1'!G325+'P2-C2'!G325+'P2-C3'!G325+'P2-C4'!G309+'P2-C5'!G328+'P2-C6'!G328</f>
        <v>0</v>
      </c>
      <c r="H304" s="48">
        <f>+'P2-C1'!H325+'P2-C2'!H325+'P2-C3'!H325+'P2-C4'!H309+'P2-C5'!H328+'P2-C6'!H328</f>
        <v>0</v>
      </c>
      <c r="I304" s="48">
        <f>+'P2-C1'!I325+'P2-C2'!I325+'P2-C3'!I325+'P2-C4'!I309+'P2-C5'!I328+'P2-C6'!I328</f>
        <v>0</v>
      </c>
      <c r="J304" s="48">
        <f>+'P2-C1'!J325+'P2-C2'!J325+'P2-C3'!J325+'P2-C4'!J309+'P2-C5'!J328+'P2-C6'!J328</f>
        <v>0</v>
      </c>
      <c r="K304" s="48">
        <f>+'P2-C1'!K325+'P2-C2'!K325+'P2-C3'!K325+'P2-C4'!K309+'P2-C5'!K328+'P2-C6'!K328</f>
        <v>0</v>
      </c>
      <c r="L304" s="48">
        <f>+'P2-C1'!L325+'P2-C2'!L325+'P2-C3'!L325+'P2-C4'!L309+'P2-C5'!L328+'P2-C6'!L328</f>
        <v>0</v>
      </c>
      <c r="M304" s="48">
        <f>+'P2-C1'!M325+'P2-C2'!M325+'P2-C3'!M325+'P2-C4'!M309+'P2-C5'!M328+'P2-C6'!M328</f>
        <v>0</v>
      </c>
      <c r="N304" s="48">
        <f>+'P2-C1'!N325+'P2-C2'!N325+'P2-C3'!N325+'P2-C4'!N309+'P2-C5'!N328+'P2-C6'!N328</f>
        <v>0</v>
      </c>
      <c r="O304" s="48">
        <f>+'P2-C1'!O325+'P2-C2'!O325+'P2-C3'!O325+'P2-C4'!O309+'P2-C5'!O328+'P2-C6'!O328</f>
        <v>0</v>
      </c>
      <c r="P304" s="48">
        <f>+'P2-C1'!P325+'P2-C2'!P325+'P2-C3'!P325+'P2-C4'!P309+'P2-C5'!P328+'P2-C6'!P328</f>
        <v>0</v>
      </c>
      <c r="Q304" s="48">
        <f>+'P2-C1'!Q325+'P2-C2'!Q325+'P2-C3'!Q325+'P2-C4'!Q309+'P2-C5'!Q328+'P2-C6'!Q328</f>
        <v>0</v>
      </c>
      <c r="R304" s="66">
        <f t="shared" si="6"/>
        <v>0</v>
      </c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  <c r="CR304" s="62"/>
      <c r="CS304" s="62"/>
      <c r="CT304" s="62"/>
      <c r="CU304" s="62"/>
      <c r="CV304" s="62"/>
      <c r="CW304" s="62"/>
      <c r="CX304" s="62"/>
      <c r="CY304" s="62"/>
      <c r="CZ304" s="62"/>
      <c r="DA304" s="62"/>
      <c r="DB304" s="62"/>
      <c r="DC304" s="62"/>
      <c r="DD304" s="62"/>
      <c r="DE304" s="62"/>
      <c r="DF304" s="62"/>
      <c r="DG304" s="62"/>
      <c r="DH304" s="62"/>
      <c r="DI304" s="62"/>
      <c r="DJ304" s="62"/>
      <c r="DK304" s="62"/>
      <c r="DL304" s="62"/>
      <c r="DM304" s="62"/>
      <c r="DN304" s="62"/>
      <c r="DO304" s="62"/>
      <c r="DP304" s="62"/>
      <c r="DQ304" s="62"/>
      <c r="DR304" s="62"/>
      <c r="DS304" s="62"/>
    </row>
    <row r="305" spans="1:123" s="49" customFormat="1" x14ac:dyDescent="0.25">
      <c r="A305" s="43">
        <v>4000</v>
      </c>
      <c r="B305" s="44"/>
      <c r="C305" s="45">
        <v>4521</v>
      </c>
      <c r="D305" s="46" t="s">
        <v>532</v>
      </c>
      <c r="E305" s="56" t="s">
        <v>229</v>
      </c>
      <c r="F305" s="48">
        <f>+'P2-C1'!F326+'P2-C2'!F326+'P2-C3'!F326+'P2-C4'!F310+'P2-C5'!F329+'P2-C6'!F329</f>
        <v>0</v>
      </c>
      <c r="G305" s="48">
        <f>+'P2-C1'!G326+'P2-C2'!G326+'P2-C3'!G326+'P2-C4'!G310+'P2-C5'!G329+'P2-C6'!G329</f>
        <v>0</v>
      </c>
      <c r="H305" s="48">
        <f>+'P2-C1'!H326+'P2-C2'!H326+'P2-C3'!H326+'P2-C4'!H310+'P2-C5'!H329+'P2-C6'!H329</f>
        <v>0</v>
      </c>
      <c r="I305" s="48">
        <f>+'P2-C1'!I326+'P2-C2'!I326+'P2-C3'!I326+'P2-C4'!I310+'P2-C5'!I329+'P2-C6'!I329</f>
        <v>0</v>
      </c>
      <c r="J305" s="48">
        <f>+'P2-C1'!J326+'P2-C2'!J326+'P2-C3'!J326+'P2-C4'!J310+'P2-C5'!J329+'P2-C6'!J329</f>
        <v>0</v>
      </c>
      <c r="K305" s="48">
        <f>+'P2-C1'!K326+'P2-C2'!K326+'P2-C3'!K326+'P2-C4'!K310+'P2-C5'!K329+'P2-C6'!K329</f>
        <v>0</v>
      </c>
      <c r="L305" s="48">
        <f>+'P2-C1'!L326+'P2-C2'!L326+'P2-C3'!L326+'P2-C4'!L310+'P2-C5'!L329+'P2-C6'!L329</f>
        <v>0</v>
      </c>
      <c r="M305" s="48">
        <f>+'P2-C1'!M326+'P2-C2'!M326+'P2-C3'!M326+'P2-C4'!M310+'P2-C5'!M329+'P2-C6'!M329</f>
        <v>0</v>
      </c>
      <c r="N305" s="48">
        <f>+'P2-C1'!N326+'P2-C2'!N326+'P2-C3'!N326+'P2-C4'!N310+'P2-C5'!N329+'P2-C6'!N329</f>
        <v>0</v>
      </c>
      <c r="O305" s="48">
        <f>+'P2-C1'!O326+'P2-C2'!O326+'P2-C3'!O326+'P2-C4'!O310+'P2-C5'!O329+'P2-C6'!O329</f>
        <v>0</v>
      </c>
      <c r="P305" s="48">
        <f>+'P2-C1'!P326+'P2-C2'!P326+'P2-C3'!P326+'P2-C4'!P310+'P2-C5'!P329+'P2-C6'!P329</f>
        <v>0</v>
      </c>
      <c r="Q305" s="48">
        <f>+'P2-C1'!Q326+'P2-C2'!Q326+'P2-C3'!Q326+'P2-C4'!Q310+'P2-C5'!Q329+'P2-C6'!Q329</f>
        <v>0</v>
      </c>
      <c r="R305" s="66">
        <f t="shared" si="6"/>
        <v>0</v>
      </c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2"/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  <c r="DM305" s="62"/>
      <c r="DN305" s="62"/>
      <c r="DO305" s="62"/>
      <c r="DP305" s="62"/>
      <c r="DQ305" s="62"/>
      <c r="DR305" s="62"/>
      <c r="DS305" s="62"/>
    </row>
    <row r="306" spans="1:123" s="49" customFormat="1" x14ac:dyDescent="0.25">
      <c r="A306" s="43">
        <v>4000</v>
      </c>
      <c r="B306" s="44"/>
      <c r="C306" s="45">
        <v>4591</v>
      </c>
      <c r="D306" s="46" t="s">
        <v>533</v>
      </c>
      <c r="E306" s="56" t="s">
        <v>229</v>
      </c>
      <c r="F306" s="48">
        <f>+'P2-C1'!F327+'P2-C2'!F327+'P2-C3'!F327+'P2-C4'!F311+'P2-C5'!F330+'P2-C6'!F330</f>
        <v>0</v>
      </c>
      <c r="G306" s="48">
        <f>+'P2-C1'!G327+'P2-C2'!G327+'P2-C3'!G327+'P2-C4'!G311+'P2-C5'!G330+'P2-C6'!G330</f>
        <v>0</v>
      </c>
      <c r="H306" s="48">
        <f>+'P2-C1'!H327+'P2-C2'!H327+'P2-C3'!H327+'P2-C4'!H311+'P2-C5'!H330+'P2-C6'!H330</f>
        <v>0</v>
      </c>
      <c r="I306" s="48">
        <f>+'P2-C1'!I327+'P2-C2'!I327+'P2-C3'!I327+'P2-C4'!I311+'P2-C5'!I330+'P2-C6'!I330</f>
        <v>0</v>
      </c>
      <c r="J306" s="48">
        <f>+'P2-C1'!J327+'P2-C2'!J327+'P2-C3'!J327+'P2-C4'!J311+'P2-C5'!J330+'P2-C6'!J330</f>
        <v>0</v>
      </c>
      <c r="K306" s="48">
        <f>+'P2-C1'!K327+'P2-C2'!K327+'P2-C3'!K327+'P2-C4'!K311+'P2-C5'!K330+'P2-C6'!K330</f>
        <v>0</v>
      </c>
      <c r="L306" s="48">
        <f>+'P2-C1'!L327+'P2-C2'!L327+'P2-C3'!L327+'P2-C4'!L311+'P2-C5'!L330+'P2-C6'!L330</f>
        <v>0</v>
      </c>
      <c r="M306" s="48">
        <f>+'P2-C1'!M327+'P2-C2'!M327+'P2-C3'!M327+'P2-C4'!M311+'P2-C5'!M330+'P2-C6'!M330</f>
        <v>0</v>
      </c>
      <c r="N306" s="48">
        <f>+'P2-C1'!N327+'P2-C2'!N327+'P2-C3'!N327+'P2-C4'!N311+'P2-C5'!N330+'P2-C6'!N330</f>
        <v>0</v>
      </c>
      <c r="O306" s="48">
        <f>+'P2-C1'!O327+'P2-C2'!O327+'P2-C3'!O327+'P2-C4'!O311+'P2-C5'!O330+'P2-C6'!O330</f>
        <v>0</v>
      </c>
      <c r="P306" s="48">
        <f>+'P2-C1'!P327+'P2-C2'!P327+'P2-C3'!P327+'P2-C4'!P311+'P2-C5'!P330+'P2-C6'!P330</f>
        <v>0</v>
      </c>
      <c r="Q306" s="48">
        <f>+'P2-C1'!Q327+'P2-C2'!Q327+'P2-C3'!Q327+'P2-C4'!Q311+'P2-C5'!Q330+'P2-C6'!Q330</f>
        <v>0</v>
      </c>
      <c r="R306" s="66">
        <f t="shared" si="6"/>
        <v>0</v>
      </c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2"/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  <c r="DM306" s="62"/>
      <c r="DN306" s="62"/>
      <c r="DO306" s="62"/>
      <c r="DP306" s="62"/>
      <c r="DQ306" s="62"/>
      <c r="DR306" s="62"/>
      <c r="DS306" s="62"/>
    </row>
    <row r="307" spans="1:123" s="49" customFormat="1" x14ac:dyDescent="0.25">
      <c r="A307" s="43">
        <v>4000</v>
      </c>
      <c r="B307" s="44"/>
      <c r="C307" s="45">
        <v>4611</v>
      </c>
      <c r="D307" s="46" t="s">
        <v>534</v>
      </c>
      <c r="E307" s="56" t="s">
        <v>229</v>
      </c>
      <c r="F307" s="48">
        <f>+'P2-C1'!F328+'P2-C2'!F328+'P2-C3'!F328+'P2-C4'!F312+'P2-C5'!F331+'P2-C6'!F331</f>
        <v>0</v>
      </c>
      <c r="G307" s="48">
        <f>+'P2-C1'!G328+'P2-C2'!G328+'P2-C3'!G328+'P2-C4'!G312+'P2-C5'!G331+'P2-C6'!G331</f>
        <v>0</v>
      </c>
      <c r="H307" s="48">
        <f>+'P2-C1'!H328+'P2-C2'!H328+'P2-C3'!H328+'P2-C4'!H312+'P2-C5'!H331+'P2-C6'!H331</f>
        <v>0</v>
      </c>
      <c r="I307" s="48">
        <f>+'P2-C1'!I328+'P2-C2'!I328+'P2-C3'!I328+'P2-C4'!I312+'P2-C5'!I331+'P2-C6'!I331</f>
        <v>0</v>
      </c>
      <c r="J307" s="48">
        <f>+'P2-C1'!J328+'P2-C2'!J328+'P2-C3'!J328+'P2-C4'!J312+'P2-C5'!J331+'P2-C6'!J331</f>
        <v>0</v>
      </c>
      <c r="K307" s="48">
        <f>+'P2-C1'!K328+'P2-C2'!K328+'P2-C3'!K328+'P2-C4'!K312+'P2-C5'!K331+'P2-C6'!K331</f>
        <v>0</v>
      </c>
      <c r="L307" s="48">
        <f>+'P2-C1'!L328+'P2-C2'!L328+'P2-C3'!L328+'P2-C4'!L312+'P2-C5'!L331+'P2-C6'!L331</f>
        <v>0</v>
      </c>
      <c r="M307" s="48">
        <f>+'P2-C1'!M328+'P2-C2'!M328+'P2-C3'!M328+'P2-C4'!M312+'P2-C5'!M331+'P2-C6'!M331</f>
        <v>0</v>
      </c>
      <c r="N307" s="48">
        <f>+'P2-C1'!N328+'P2-C2'!N328+'P2-C3'!N328+'P2-C4'!N312+'P2-C5'!N331+'P2-C6'!N331</f>
        <v>0</v>
      </c>
      <c r="O307" s="48">
        <f>+'P2-C1'!O328+'P2-C2'!O328+'P2-C3'!O328+'P2-C4'!O312+'P2-C5'!O331+'P2-C6'!O331</f>
        <v>0</v>
      </c>
      <c r="P307" s="48">
        <f>+'P2-C1'!P328+'P2-C2'!P328+'P2-C3'!P328+'P2-C4'!P312+'P2-C5'!P331+'P2-C6'!P331</f>
        <v>0</v>
      </c>
      <c r="Q307" s="48">
        <f>+'P2-C1'!Q328+'P2-C2'!Q328+'P2-C3'!Q328+'P2-C4'!Q312+'P2-C5'!Q331+'P2-C6'!Q331</f>
        <v>0</v>
      </c>
      <c r="R307" s="66">
        <f t="shared" si="6"/>
        <v>0</v>
      </c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2"/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  <c r="DM307" s="62"/>
      <c r="DN307" s="62"/>
      <c r="DO307" s="62"/>
      <c r="DP307" s="62"/>
      <c r="DQ307" s="62"/>
      <c r="DR307" s="62"/>
      <c r="DS307" s="62"/>
    </row>
    <row r="308" spans="1:123" s="49" customFormat="1" x14ac:dyDescent="0.25">
      <c r="A308" s="43">
        <v>4000</v>
      </c>
      <c r="B308" s="44"/>
      <c r="C308" s="45">
        <v>4621</v>
      </c>
      <c r="D308" s="46" t="s">
        <v>535</v>
      </c>
      <c r="E308" s="56" t="s">
        <v>229</v>
      </c>
      <c r="F308" s="48">
        <f>+'P2-C1'!F329+'P2-C2'!F329+'P2-C3'!F329+'P2-C4'!F313+'P2-C5'!F332+'P2-C6'!F332</f>
        <v>0</v>
      </c>
      <c r="G308" s="48">
        <f>+'P2-C1'!G329+'P2-C2'!G329+'P2-C3'!G329+'P2-C4'!G313+'P2-C5'!G332+'P2-C6'!G332</f>
        <v>0</v>
      </c>
      <c r="H308" s="48">
        <f>+'P2-C1'!H329+'P2-C2'!H329+'P2-C3'!H329+'P2-C4'!H313+'P2-C5'!H332+'P2-C6'!H332</f>
        <v>0</v>
      </c>
      <c r="I308" s="48">
        <f>+'P2-C1'!I329+'P2-C2'!I329+'P2-C3'!I329+'P2-C4'!I313+'P2-C5'!I332+'P2-C6'!I332</f>
        <v>0</v>
      </c>
      <c r="J308" s="48">
        <f>+'P2-C1'!J329+'P2-C2'!J329+'P2-C3'!J329+'P2-C4'!J313+'P2-C5'!J332+'P2-C6'!J332</f>
        <v>0</v>
      </c>
      <c r="K308" s="48">
        <f>+'P2-C1'!K329+'P2-C2'!K329+'P2-C3'!K329+'P2-C4'!K313+'P2-C5'!K332+'P2-C6'!K332</f>
        <v>0</v>
      </c>
      <c r="L308" s="48">
        <f>+'P2-C1'!L329+'P2-C2'!L329+'P2-C3'!L329+'P2-C4'!L313+'P2-C5'!L332+'P2-C6'!L332</f>
        <v>0</v>
      </c>
      <c r="M308" s="48">
        <f>+'P2-C1'!M329+'P2-C2'!M329+'P2-C3'!M329+'P2-C4'!M313+'P2-C5'!M332+'P2-C6'!M332</f>
        <v>0</v>
      </c>
      <c r="N308" s="48">
        <f>+'P2-C1'!N329+'P2-C2'!N329+'P2-C3'!N329+'P2-C4'!N313+'P2-C5'!N332+'P2-C6'!N332</f>
        <v>0</v>
      </c>
      <c r="O308" s="48">
        <f>+'P2-C1'!O329+'P2-C2'!O329+'P2-C3'!O329+'P2-C4'!O313+'P2-C5'!O332+'P2-C6'!O332</f>
        <v>0</v>
      </c>
      <c r="P308" s="48">
        <f>+'P2-C1'!P329+'P2-C2'!P329+'P2-C3'!P329+'P2-C4'!P313+'P2-C5'!P332+'P2-C6'!P332</f>
        <v>0</v>
      </c>
      <c r="Q308" s="48">
        <f>+'P2-C1'!Q329+'P2-C2'!Q329+'P2-C3'!Q329+'P2-C4'!Q313+'P2-C5'!Q332+'P2-C6'!Q332</f>
        <v>0</v>
      </c>
      <c r="R308" s="66">
        <f t="shared" si="6"/>
        <v>0</v>
      </c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2"/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  <c r="DM308" s="62"/>
      <c r="DN308" s="62"/>
      <c r="DO308" s="62"/>
      <c r="DP308" s="62"/>
      <c r="DQ308" s="62"/>
      <c r="DR308" s="62"/>
      <c r="DS308" s="62"/>
    </row>
    <row r="309" spans="1:123" s="49" customFormat="1" x14ac:dyDescent="0.25">
      <c r="A309" s="43">
        <v>4000</v>
      </c>
      <c r="B309" s="44"/>
      <c r="C309" s="45">
        <v>4631</v>
      </c>
      <c r="D309" s="46" t="s">
        <v>536</v>
      </c>
      <c r="E309" s="56" t="s">
        <v>229</v>
      </c>
      <c r="F309" s="48">
        <f>+'P2-C1'!F330+'P2-C2'!F330+'P2-C3'!F330+'P2-C4'!F314+'P2-C5'!F333+'P2-C6'!F333</f>
        <v>0</v>
      </c>
      <c r="G309" s="48">
        <f>+'P2-C1'!G330+'P2-C2'!G330+'P2-C3'!G330+'P2-C4'!G314+'P2-C5'!G333+'P2-C6'!G333</f>
        <v>0</v>
      </c>
      <c r="H309" s="48">
        <f>+'P2-C1'!H330+'P2-C2'!H330+'P2-C3'!H330+'P2-C4'!H314+'P2-C5'!H333+'P2-C6'!H333</f>
        <v>0</v>
      </c>
      <c r="I309" s="48">
        <f>+'P2-C1'!I330+'P2-C2'!I330+'P2-C3'!I330+'P2-C4'!I314+'P2-C5'!I333+'P2-C6'!I333</f>
        <v>0</v>
      </c>
      <c r="J309" s="48">
        <f>+'P2-C1'!J330+'P2-C2'!J330+'P2-C3'!J330+'P2-C4'!J314+'P2-C5'!J333+'P2-C6'!J333</f>
        <v>0</v>
      </c>
      <c r="K309" s="48">
        <f>+'P2-C1'!K330+'P2-C2'!K330+'P2-C3'!K330+'P2-C4'!K314+'P2-C5'!K333+'P2-C6'!K333</f>
        <v>0</v>
      </c>
      <c r="L309" s="48">
        <f>+'P2-C1'!L330+'P2-C2'!L330+'P2-C3'!L330+'P2-C4'!L314+'P2-C5'!L333+'P2-C6'!L333</f>
        <v>0</v>
      </c>
      <c r="M309" s="48">
        <f>+'P2-C1'!M330+'P2-C2'!M330+'P2-C3'!M330+'P2-C4'!M314+'P2-C5'!M333+'P2-C6'!M333</f>
        <v>0</v>
      </c>
      <c r="N309" s="48">
        <f>+'P2-C1'!N330+'P2-C2'!N330+'P2-C3'!N330+'P2-C4'!N314+'P2-C5'!N333+'P2-C6'!N333</f>
        <v>0</v>
      </c>
      <c r="O309" s="48">
        <f>+'P2-C1'!O330+'P2-C2'!O330+'P2-C3'!O330+'P2-C4'!O314+'P2-C5'!O333+'P2-C6'!O333</f>
        <v>0</v>
      </c>
      <c r="P309" s="48">
        <f>+'P2-C1'!P330+'P2-C2'!P330+'P2-C3'!P330+'P2-C4'!P314+'P2-C5'!P333+'P2-C6'!P333</f>
        <v>0</v>
      </c>
      <c r="Q309" s="48">
        <f>+'P2-C1'!Q330+'P2-C2'!Q330+'P2-C3'!Q330+'P2-C4'!Q314+'P2-C5'!Q333+'P2-C6'!Q333</f>
        <v>0</v>
      </c>
      <c r="R309" s="66">
        <f t="shared" si="6"/>
        <v>0</v>
      </c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2"/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  <c r="DM309" s="62"/>
      <c r="DN309" s="62"/>
      <c r="DO309" s="62"/>
      <c r="DP309" s="62"/>
      <c r="DQ309" s="62"/>
      <c r="DR309" s="62"/>
      <c r="DS309" s="62"/>
    </row>
    <row r="310" spans="1:123" s="49" customFormat="1" x14ac:dyDescent="0.25">
      <c r="A310" s="43">
        <v>4000</v>
      </c>
      <c r="B310" s="44"/>
      <c r="C310" s="45">
        <v>4641</v>
      </c>
      <c r="D310" s="46" t="s">
        <v>537</v>
      </c>
      <c r="E310" s="56" t="s">
        <v>229</v>
      </c>
      <c r="F310" s="48">
        <f>+'P2-C1'!F331+'P2-C2'!F331+'P2-C3'!F331+'P2-C4'!F315+'P2-C5'!F334+'P2-C6'!F334</f>
        <v>0</v>
      </c>
      <c r="G310" s="48">
        <f>+'P2-C1'!G331+'P2-C2'!G331+'P2-C3'!G331+'P2-C4'!G315+'P2-C5'!G334+'P2-C6'!G334</f>
        <v>0</v>
      </c>
      <c r="H310" s="48">
        <f>+'P2-C1'!H331+'P2-C2'!H331+'P2-C3'!H331+'P2-C4'!H315+'P2-C5'!H334+'P2-C6'!H334</f>
        <v>0</v>
      </c>
      <c r="I310" s="48">
        <f>+'P2-C1'!I331+'P2-C2'!I331+'P2-C3'!I331+'P2-C4'!I315+'P2-C5'!I334+'P2-C6'!I334</f>
        <v>0</v>
      </c>
      <c r="J310" s="48">
        <f>+'P2-C1'!J331+'P2-C2'!J331+'P2-C3'!J331+'P2-C4'!J315+'P2-C5'!J334+'P2-C6'!J334</f>
        <v>0</v>
      </c>
      <c r="K310" s="48">
        <f>+'P2-C1'!K331+'P2-C2'!K331+'P2-C3'!K331+'P2-C4'!K315+'P2-C5'!K334+'P2-C6'!K334</f>
        <v>0</v>
      </c>
      <c r="L310" s="48">
        <f>+'P2-C1'!L331+'P2-C2'!L331+'P2-C3'!L331+'P2-C4'!L315+'P2-C5'!L334+'P2-C6'!L334</f>
        <v>0</v>
      </c>
      <c r="M310" s="48">
        <f>+'P2-C1'!M331+'P2-C2'!M331+'P2-C3'!M331+'P2-C4'!M315+'P2-C5'!M334+'P2-C6'!M334</f>
        <v>0</v>
      </c>
      <c r="N310" s="48">
        <f>+'P2-C1'!N331+'P2-C2'!N331+'P2-C3'!N331+'P2-C4'!N315+'P2-C5'!N334+'P2-C6'!N334</f>
        <v>0</v>
      </c>
      <c r="O310" s="48">
        <f>+'P2-C1'!O331+'P2-C2'!O331+'P2-C3'!O331+'P2-C4'!O315+'P2-C5'!O334+'P2-C6'!O334</f>
        <v>0</v>
      </c>
      <c r="P310" s="48">
        <f>+'P2-C1'!P331+'P2-C2'!P331+'P2-C3'!P331+'P2-C4'!P315+'P2-C5'!P334+'P2-C6'!P334</f>
        <v>0</v>
      </c>
      <c r="Q310" s="48">
        <f>+'P2-C1'!Q331+'P2-C2'!Q331+'P2-C3'!Q331+'P2-C4'!Q315+'P2-C5'!Q334+'P2-C6'!Q334</f>
        <v>0</v>
      </c>
      <c r="R310" s="66">
        <f t="shared" si="6"/>
        <v>0</v>
      </c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2"/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  <c r="DM310" s="62"/>
      <c r="DN310" s="62"/>
      <c r="DO310" s="62"/>
      <c r="DP310" s="62"/>
      <c r="DQ310" s="62"/>
      <c r="DR310" s="62"/>
      <c r="DS310" s="62"/>
    </row>
    <row r="311" spans="1:123" s="49" customFormat="1" x14ac:dyDescent="0.25">
      <c r="A311" s="43">
        <v>4000</v>
      </c>
      <c r="B311" s="44"/>
      <c r="C311" s="45">
        <v>4651</v>
      </c>
      <c r="D311" s="46" t="s">
        <v>538</v>
      </c>
      <c r="E311" s="56" t="s">
        <v>229</v>
      </c>
      <c r="F311" s="48">
        <f>+'P2-C1'!F332+'P2-C2'!F332+'P2-C3'!F332+'P2-C4'!F316+'P2-C5'!F335+'P2-C6'!F335</f>
        <v>0</v>
      </c>
      <c r="G311" s="48">
        <f>+'P2-C1'!G332+'P2-C2'!G332+'P2-C3'!G332+'P2-C4'!G316+'P2-C5'!G335+'P2-C6'!G335</f>
        <v>0</v>
      </c>
      <c r="H311" s="48">
        <f>+'P2-C1'!H332+'P2-C2'!H332+'P2-C3'!H332+'P2-C4'!H316+'P2-C5'!H335+'P2-C6'!H335</f>
        <v>0</v>
      </c>
      <c r="I311" s="48">
        <f>+'P2-C1'!I332+'P2-C2'!I332+'P2-C3'!I332+'P2-C4'!I316+'P2-C5'!I335+'P2-C6'!I335</f>
        <v>0</v>
      </c>
      <c r="J311" s="48">
        <f>+'P2-C1'!J332+'P2-C2'!J332+'P2-C3'!J332+'P2-C4'!J316+'P2-C5'!J335+'P2-C6'!J335</f>
        <v>0</v>
      </c>
      <c r="K311" s="48">
        <f>+'P2-C1'!K332+'P2-C2'!K332+'P2-C3'!K332+'P2-C4'!K316+'P2-C5'!K335+'P2-C6'!K335</f>
        <v>0</v>
      </c>
      <c r="L311" s="48">
        <f>+'P2-C1'!L332+'P2-C2'!L332+'P2-C3'!L332+'P2-C4'!L316+'P2-C5'!L335+'P2-C6'!L335</f>
        <v>0</v>
      </c>
      <c r="M311" s="48">
        <f>+'P2-C1'!M332+'P2-C2'!M332+'P2-C3'!M332+'P2-C4'!M316+'P2-C5'!M335+'P2-C6'!M335</f>
        <v>0</v>
      </c>
      <c r="N311" s="48">
        <f>+'P2-C1'!N332+'P2-C2'!N332+'P2-C3'!N332+'P2-C4'!N316+'P2-C5'!N335+'P2-C6'!N335</f>
        <v>0</v>
      </c>
      <c r="O311" s="48">
        <f>+'P2-C1'!O332+'P2-C2'!O332+'P2-C3'!O332+'P2-C4'!O316+'P2-C5'!O335+'P2-C6'!O335</f>
        <v>0</v>
      </c>
      <c r="P311" s="48">
        <f>+'P2-C1'!P332+'P2-C2'!P332+'P2-C3'!P332+'P2-C4'!P316+'P2-C5'!P335+'P2-C6'!P335</f>
        <v>0</v>
      </c>
      <c r="Q311" s="48">
        <f>+'P2-C1'!Q332+'P2-C2'!Q332+'P2-C3'!Q332+'P2-C4'!Q316+'P2-C5'!Q335+'P2-C6'!Q335</f>
        <v>0</v>
      </c>
      <c r="R311" s="66">
        <f t="shared" si="6"/>
        <v>0</v>
      </c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2"/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  <c r="DM311" s="62"/>
      <c r="DN311" s="62"/>
      <c r="DO311" s="62"/>
      <c r="DP311" s="62"/>
      <c r="DQ311" s="62"/>
      <c r="DR311" s="62"/>
      <c r="DS311" s="62"/>
    </row>
    <row r="312" spans="1:123" s="49" customFormat="1" x14ac:dyDescent="0.25">
      <c r="A312" s="43">
        <v>4000</v>
      </c>
      <c r="B312" s="44"/>
      <c r="C312" s="45">
        <v>4661</v>
      </c>
      <c r="D312" s="46" t="s">
        <v>539</v>
      </c>
      <c r="E312" s="56" t="s">
        <v>229</v>
      </c>
      <c r="F312" s="48">
        <f>+'P2-C1'!F333+'P2-C2'!F333+'P2-C3'!F333+'P2-C4'!F317+'P2-C5'!F336+'P2-C6'!F336</f>
        <v>0</v>
      </c>
      <c r="G312" s="48">
        <f>+'P2-C1'!G333+'P2-C2'!G333+'P2-C3'!G333+'P2-C4'!G317+'P2-C5'!G336+'P2-C6'!G336</f>
        <v>0</v>
      </c>
      <c r="H312" s="48">
        <f>+'P2-C1'!H333+'P2-C2'!H333+'P2-C3'!H333+'P2-C4'!H317+'P2-C5'!H336+'P2-C6'!H336</f>
        <v>0</v>
      </c>
      <c r="I312" s="48">
        <f>+'P2-C1'!I333+'P2-C2'!I333+'P2-C3'!I333+'P2-C4'!I317+'P2-C5'!I336+'P2-C6'!I336</f>
        <v>0</v>
      </c>
      <c r="J312" s="48">
        <f>+'P2-C1'!J333+'P2-C2'!J333+'P2-C3'!J333+'P2-C4'!J317+'P2-C5'!J336+'P2-C6'!J336</f>
        <v>0</v>
      </c>
      <c r="K312" s="48">
        <f>+'P2-C1'!K333+'P2-C2'!K333+'P2-C3'!K333+'P2-C4'!K317+'P2-C5'!K336+'P2-C6'!K336</f>
        <v>0</v>
      </c>
      <c r="L312" s="48">
        <f>+'P2-C1'!L333+'P2-C2'!L333+'P2-C3'!L333+'P2-C4'!L317+'P2-C5'!L336+'P2-C6'!L336</f>
        <v>0</v>
      </c>
      <c r="M312" s="48">
        <f>+'P2-C1'!M333+'P2-C2'!M333+'P2-C3'!M333+'P2-C4'!M317+'P2-C5'!M336+'P2-C6'!M336</f>
        <v>0</v>
      </c>
      <c r="N312" s="48">
        <f>+'P2-C1'!N333+'P2-C2'!N333+'P2-C3'!N333+'P2-C4'!N317+'P2-C5'!N336+'P2-C6'!N336</f>
        <v>0</v>
      </c>
      <c r="O312" s="48">
        <f>+'P2-C1'!O333+'P2-C2'!O333+'P2-C3'!O333+'P2-C4'!O317+'P2-C5'!O336+'P2-C6'!O336</f>
        <v>0</v>
      </c>
      <c r="P312" s="48">
        <f>+'P2-C1'!P333+'P2-C2'!P333+'P2-C3'!P333+'P2-C4'!P317+'P2-C5'!P336+'P2-C6'!P336</f>
        <v>0</v>
      </c>
      <c r="Q312" s="48">
        <f>+'P2-C1'!Q333+'P2-C2'!Q333+'P2-C3'!Q333+'P2-C4'!Q317+'P2-C5'!Q336+'P2-C6'!Q336</f>
        <v>0</v>
      </c>
      <c r="R312" s="66">
        <f t="shared" si="6"/>
        <v>0</v>
      </c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  <c r="CR312" s="62"/>
      <c r="CS312" s="62"/>
      <c r="CT312" s="62"/>
      <c r="CU312" s="62"/>
      <c r="CV312" s="62"/>
      <c r="CW312" s="62"/>
      <c r="CX312" s="62"/>
      <c r="CY312" s="62"/>
      <c r="CZ312" s="62"/>
      <c r="DA312" s="62"/>
      <c r="DB312" s="62"/>
      <c r="DC312" s="62"/>
      <c r="DD312" s="62"/>
      <c r="DE312" s="62"/>
      <c r="DF312" s="62"/>
      <c r="DG312" s="62"/>
      <c r="DH312" s="62"/>
      <c r="DI312" s="62"/>
      <c r="DJ312" s="62"/>
      <c r="DK312" s="62"/>
      <c r="DL312" s="62"/>
      <c r="DM312" s="62"/>
      <c r="DN312" s="62"/>
      <c r="DO312" s="62"/>
      <c r="DP312" s="62"/>
      <c r="DQ312" s="62"/>
      <c r="DR312" s="62"/>
      <c r="DS312" s="62"/>
    </row>
    <row r="313" spans="1:123" s="49" customFormat="1" x14ac:dyDescent="0.25">
      <c r="A313" s="43">
        <v>4000</v>
      </c>
      <c r="B313" s="44"/>
      <c r="C313" s="45">
        <v>4711</v>
      </c>
      <c r="D313" s="46" t="s">
        <v>540</v>
      </c>
      <c r="E313" s="56" t="s">
        <v>229</v>
      </c>
      <c r="F313" s="48">
        <f>+'P2-C1'!F334+'P2-C2'!F334+'P2-C3'!F334+'P2-C4'!F318+'P2-C5'!F337+'P2-C6'!F337</f>
        <v>0</v>
      </c>
      <c r="G313" s="48">
        <f>+'P2-C1'!G334+'P2-C2'!G334+'P2-C3'!G334+'P2-C4'!G318+'P2-C5'!G337+'P2-C6'!G337</f>
        <v>0</v>
      </c>
      <c r="H313" s="48">
        <f>+'P2-C1'!H334+'P2-C2'!H334+'P2-C3'!H334+'P2-C4'!H318+'P2-C5'!H337+'P2-C6'!H337</f>
        <v>0</v>
      </c>
      <c r="I313" s="48">
        <f>+'P2-C1'!I334+'P2-C2'!I334+'P2-C3'!I334+'P2-C4'!I318+'P2-C5'!I337+'P2-C6'!I337</f>
        <v>0</v>
      </c>
      <c r="J313" s="48">
        <f>+'P2-C1'!J334+'P2-C2'!J334+'P2-C3'!J334+'P2-C4'!J318+'P2-C5'!J337+'P2-C6'!J337</f>
        <v>0</v>
      </c>
      <c r="K313" s="48">
        <f>+'P2-C1'!K334+'P2-C2'!K334+'P2-C3'!K334+'P2-C4'!K318+'P2-C5'!K337+'P2-C6'!K337</f>
        <v>0</v>
      </c>
      <c r="L313" s="48">
        <f>+'P2-C1'!L334+'P2-C2'!L334+'P2-C3'!L334+'P2-C4'!L318+'P2-C5'!L337+'P2-C6'!L337</f>
        <v>0</v>
      </c>
      <c r="M313" s="48">
        <f>+'P2-C1'!M334+'P2-C2'!M334+'P2-C3'!M334+'P2-C4'!M318+'P2-C5'!M337+'P2-C6'!M337</f>
        <v>0</v>
      </c>
      <c r="N313" s="48">
        <f>+'P2-C1'!N334+'P2-C2'!N334+'P2-C3'!N334+'P2-C4'!N318+'P2-C5'!N337+'P2-C6'!N337</f>
        <v>0</v>
      </c>
      <c r="O313" s="48">
        <f>+'P2-C1'!O334+'P2-C2'!O334+'P2-C3'!O334+'P2-C4'!O318+'P2-C5'!O337+'P2-C6'!O337</f>
        <v>0</v>
      </c>
      <c r="P313" s="48">
        <f>+'P2-C1'!P334+'P2-C2'!P334+'P2-C3'!P334+'P2-C4'!P318+'P2-C5'!P337+'P2-C6'!P337</f>
        <v>0</v>
      </c>
      <c r="Q313" s="48">
        <f>+'P2-C1'!Q334+'P2-C2'!Q334+'P2-C3'!Q334+'P2-C4'!Q318+'P2-C5'!Q337+'P2-C6'!Q337</f>
        <v>0</v>
      </c>
      <c r="R313" s="66">
        <f t="shared" si="6"/>
        <v>0</v>
      </c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2"/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2"/>
      <c r="DP313" s="62"/>
      <c r="DQ313" s="62"/>
      <c r="DR313" s="62"/>
      <c r="DS313" s="62"/>
    </row>
    <row r="314" spans="1:123" s="49" customFormat="1" x14ac:dyDescent="0.25">
      <c r="A314" s="43">
        <v>4000</v>
      </c>
      <c r="B314" s="44"/>
      <c r="C314" s="45">
        <v>4811</v>
      </c>
      <c r="D314" s="46" t="s">
        <v>541</v>
      </c>
      <c r="E314" s="56" t="s">
        <v>229</v>
      </c>
      <c r="F314" s="48">
        <f>+'P2-C1'!F335+'P2-C2'!F335+'P2-C3'!F335+'P2-C4'!F319+'P2-C5'!F338+'P2-C6'!F338</f>
        <v>0</v>
      </c>
      <c r="G314" s="48">
        <f>+'P2-C1'!G335+'P2-C2'!G335+'P2-C3'!G335+'P2-C4'!G319+'P2-C5'!G338+'P2-C6'!G338</f>
        <v>0</v>
      </c>
      <c r="H314" s="48">
        <f>+'P2-C1'!H335+'P2-C2'!H335+'P2-C3'!H335+'P2-C4'!H319+'P2-C5'!H338+'P2-C6'!H338</f>
        <v>0</v>
      </c>
      <c r="I314" s="48">
        <f>+'P2-C1'!I335+'P2-C2'!I335+'P2-C3'!I335+'P2-C4'!I319+'P2-C5'!I338+'P2-C6'!I338</f>
        <v>0</v>
      </c>
      <c r="J314" s="48">
        <f>+'P2-C1'!J335+'P2-C2'!J335+'P2-C3'!J335+'P2-C4'!J319+'P2-C5'!J338+'P2-C6'!J338</f>
        <v>0</v>
      </c>
      <c r="K314" s="48">
        <f>+'P2-C1'!K335+'P2-C2'!K335+'P2-C3'!K335+'P2-C4'!K319+'P2-C5'!K338+'P2-C6'!K338</f>
        <v>0</v>
      </c>
      <c r="L314" s="48">
        <f>+'P2-C1'!L335+'P2-C2'!L335+'P2-C3'!L335+'P2-C4'!L319+'P2-C5'!L338+'P2-C6'!L338</f>
        <v>0</v>
      </c>
      <c r="M314" s="48">
        <f>+'P2-C1'!M335+'P2-C2'!M335+'P2-C3'!M335+'P2-C4'!M319+'P2-C5'!M338+'P2-C6'!M338</f>
        <v>0</v>
      </c>
      <c r="N314" s="48">
        <f>+'P2-C1'!N335+'P2-C2'!N335+'P2-C3'!N335+'P2-C4'!N319+'P2-C5'!N338+'P2-C6'!N338</f>
        <v>0</v>
      </c>
      <c r="O314" s="48">
        <f>+'P2-C1'!O335+'P2-C2'!O335+'P2-C3'!O335+'P2-C4'!O319+'P2-C5'!O338+'P2-C6'!O338</f>
        <v>0</v>
      </c>
      <c r="P314" s="48">
        <f>+'P2-C1'!P335+'P2-C2'!P335+'P2-C3'!P335+'P2-C4'!P319+'P2-C5'!P338+'P2-C6'!P338</f>
        <v>0</v>
      </c>
      <c r="Q314" s="48">
        <f>+'P2-C1'!Q335+'P2-C2'!Q335+'P2-C3'!Q335+'P2-C4'!Q319+'P2-C5'!Q338+'P2-C6'!Q338</f>
        <v>0</v>
      </c>
      <c r="R314" s="66">
        <f t="shared" si="6"/>
        <v>0</v>
      </c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</row>
    <row r="315" spans="1:123" s="49" customFormat="1" x14ac:dyDescent="0.25">
      <c r="A315" s="43">
        <v>4000</v>
      </c>
      <c r="B315" s="44"/>
      <c r="C315" s="45">
        <v>4821</v>
      </c>
      <c r="D315" s="46" t="s">
        <v>542</v>
      </c>
      <c r="E315" s="56" t="s">
        <v>229</v>
      </c>
      <c r="F315" s="48">
        <f>+'P2-C1'!F336+'P2-C2'!F336+'P2-C3'!F336+'P2-C4'!F320+'P2-C5'!F339+'P2-C6'!F339</f>
        <v>0</v>
      </c>
      <c r="G315" s="48">
        <f>+'P2-C1'!G336+'P2-C2'!G336+'P2-C3'!G336+'P2-C4'!G320+'P2-C5'!G339+'P2-C6'!G339</f>
        <v>0</v>
      </c>
      <c r="H315" s="48">
        <f>+'P2-C1'!H336+'P2-C2'!H336+'P2-C3'!H336+'P2-C4'!H320+'P2-C5'!H339+'P2-C6'!H339</f>
        <v>0</v>
      </c>
      <c r="I315" s="48">
        <f>+'P2-C1'!I336+'P2-C2'!I336+'P2-C3'!I336+'P2-C4'!I320+'P2-C5'!I339+'P2-C6'!I339</f>
        <v>0</v>
      </c>
      <c r="J315" s="48">
        <f>+'P2-C1'!J336+'P2-C2'!J336+'P2-C3'!J336+'P2-C4'!J320+'P2-C5'!J339+'P2-C6'!J339</f>
        <v>0</v>
      </c>
      <c r="K315" s="48">
        <f>+'P2-C1'!K336+'P2-C2'!K336+'P2-C3'!K336+'P2-C4'!K320+'P2-C5'!K339+'P2-C6'!K339</f>
        <v>0</v>
      </c>
      <c r="L315" s="48">
        <f>+'P2-C1'!L336+'P2-C2'!L336+'P2-C3'!L336+'P2-C4'!L320+'P2-C5'!L339+'P2-C6'!L339</f>
        <v>0</v>
      </c>
      <c r="M315" s="48">
        <f>+'P2-C1'!M336+'P2-C2'!M336+'P2-C3'!M336+'P2-C4'!M320+'P2-C5'!M339+'P2-C6'!M339</f>
        <v>0</v>
      </c>
      <c r="N315" s="48">
        <f>+'P2-C1'!N336+'P2-C2'!N336+'P2-C3'!N336+'P2-C4'!N320+'P2-C5'!N339+'P2-C6'!N339</f>
        <v>0</v>
      </c>
      <c r="O315" s="48">
        <f>+'P2-C1'!O336+'P2-C2'!O336+'P2-C3'!O336+'P2-C4'!O320+'P2-C5'!O339+'P2-C6'!O339</f>
        <v>0</v>
      </c>
      <c r="P315" s="48">
        <f>+'P2-C1'!P336+'P2-C2'!P336+'P2-C3'!P336+'P2-C4'!P320+'P2-C5'!P339+'P2-C6'!P339</f>
        <v>0</v>
      </c>
      <c r="Q315" s="48">
        <f>+'P2-C1'!Q336+'P2-C2'!Q336+'P2-C3'!Q336+'P2-C4'!Q320+'P2-C5'!Q339+'P2-C6'!Q339</f>
        <v>0</v>
      </c>
      <c r="R315" s="66">
        <f t="shared" si="6"/>
        <v>0</v>
      </c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  <c r="CR315" s="62"/>
      <c r="CS315" s="62"/>
      <c r="CT315" s="62"/>
      <c r="CU315" s="62"/>
      <c r="CV315" s="62"/>
      <c r="CW315" s="62"/>
      <c r="CX315" s="62"/>
      <c r="CY315" s="62"/>
      <c r="CZ315" s="62"/>
      <c r="DA315" s="62"/>
      <c r="DB315" s="62"/>
      <c r="DC315" s="62"/>
      <c r="DD315" s="62"/>
      <c r="DE315" s="62"/>
      <c r="DF315" s="62"/>
      <c r="DG315" s="62"/>
      <c r="DH315" s="62"/>
      <c r="DI315" s="62"/>
      <c r="DJ315" s="62"/>
      <c r="DK315" s="62"/>
      <c r="DL315" s="62"/>
      <c r="DM315" s="62"/>
      <c r="DN315" s="62"/>
      <c r="DO315" s="62"/>
      <c r="DP315" s="62"/>
      <c r="DQ315" s="62"/>
      <c r="DR315" s="62"/>
      <c r="DS315" s="62"/>
    </row>
    <row r="316" spans="1:123" s="49" customFormat="1" x14ac:dyDescent="0.25">
      <c r="A316" s="43">
        <v>4000</v>
      </c>
      <c r="B316" s="44"/>
      <c r="C316" s="45">
        <v>4822</v>
      </c>
      <c r="D316" s="46" t="s">
        <v>543</v>
      </c>
      <c r="E316" s="56" t="s">
        <v>229</v>
      </c>
      <c r="F316" s="48">
        <f>+'P2-C1'!F337+'P2-C2'!F337+'P2-C3'!F337+'P2-C4'!F321+'P2-C5'!F340+'P2-C6'!F340</f>
        <v>0</v>
      </c>
      <c r="G316" s="48">
        <f>+'P2-C1'!G337+'P2-C2'!G337+'P2-C3'!G337+'P2-C4'!G321+'P2-C5'!G340+'P2-C6'!G340</f>
        <v>0</v>
      </c>
      <c r="H316" s="48">
        <f>+'P2-C1'!H337+'P2-C2'!H337+'P2-C3'!H337+'P2-C4'!H321+'P2-C5'!H340+'P2-C6'!H340</f>
        <v>0</v>
      </c>
      <c r="I316" s="48">
        <f>+'P2-C1'!I337+'P2-C2'!I337+'P2-C3'!I337+'P2-C4'!I321+'P2-C5'!I340+'P2-C6'!I340</f>
        <v>0</v>
      </c>
      <c r="J316" s="48">
        <f>+'P2-C1'!J337+'P2-C2'!J337+'P2-C3'!J337+'P2-C4'!J321+'P2-C5'!J340+'P2-C6'!J340</f>
        <v>0</v>
      </c>
      <c r="K316" s="48">
        <f>+'P2-C1'!K337+'P2-C2'!K337+'P2-C3'!K337+'P2-C4'!K321+'P2-C5'!K340+'P2-C6'!K340</f>
        <v>0</v>
      </c>
      <c r="L316" s="48">
        <f>+'P2-C1'!L337+'P2-C2'!L337+'P2-C3'!L337+'P2-C4'!L321+'P2-C5'!L340+'P2-C6'!L340</f>
        <v>0</v>
      </c>
      <c r="M316" s="48">
        <f>+'P2-C1'!M337+'P2-C2'!M337+'P2-C3'!M337+'P2-C4'!M321+'P2-C5'!M340+'P2-C6'!M340</f>
        <v>0</v>
      </c>
      <c r="N316" s="48">
        <f>+'P2-C1'!N337+'P2-C2'!N337+'P2-C3'!N337+'P2-C4'!N321+'P2-C5'!N340+'P2-C6'!N340</f>
        <v>0</v>
      </c>
      <c r="O316" s="48">
        <f>+'P2-C1'!O337+'P2-C2'!O337+'P2-C3'!O337+'P2-C4'!O321+'P2-C5'!O340+'P2-C6'!O340</f>
        <v>0</v>
      </c>
      <c r="P316" s="48">
        <f>+'P2-C1'!P337+'P2-C2'!P337+'P2-C3'!P337+'P2-C4'!P321+'P2-C5'!P340+'P2-C6'!P340</f>
        <v>0</v>
      </c>
      <c r="Q316" s="48">
        <f>+'P2-C1'!Q337+'P2-C2'!Q337+'P2-C3'!Q337+'P2-C4'!Q321+'P2-C5'!Q340+'P2-C6'!Q340</f>
        <v>0</v>
      </c>
      <c r="R316" s="66">
        <f t="shared" si="6"/>
        <v>0</v>
      </c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62"/>
      <c r="BA316" s="62"/>
      <c r="BB316" s="62"/>
      <c r="BC316" s="62"/>
      <c r="BD316" s="62"/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62"/>
      <c r="BP316" s="62"/>
      <c r="BQ316" s="62"/>
      <c r="BR316" s="6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2"/>
      <c r="CF316" s="62"/>
      <c r="CG316" s="62"/>
      <c r="CH316" s="62"/>
      <c r="CI316" s="62"/>
      <c r="CJ316" s="62"/>
      <c r="CK316" s="62"/>
      <c r="CL316" s="62"/>
      <c r="CM316" s="62"/>
      <c r="CN316" s="62"/>
      <c r="CO316" s="62"/>
      <c r="CP316" s="62"/>
      <c r="CQ316" s="62"/>
      <c r="CR316" s="62"/>
      <c r="CS316" s="62"/>
      <c r="CT316" s="62"/>
      <c r="CU316" s="62"/>
      <c r="CV316" s="62"/>
      <c r="CW316" s="62"/>
      <c r="CX316" s="62"/>
      <c r="CY316" s="62"/>
      <c r="CZ316" s="62"/>
      <c r="DA316" s="62"/>
      <c r="DB316" s="62"/>
      <c r="DC316" s="62"/>
      <c r="DD316" s="62"/>
      <c r="DE316" s="62"/>
      <c r="DF316" s="62"/>
      <c r="DG316" s="62"/>
      <c r="DH316" s="62"/>
      <c r="DI316" s="62"/>
      <c r="DJ316" s="62"/>
      <c r="DK316" s="62"/>
      <c r="DL316" s="62"/>
      <c r="DM316" s="62"/>
      <c r="DN316" s="62"/>
      <c r="DO316" s="62"/>
      <c r="DP316" s="62"/>
      <c r="DQ316" s="62"/>
      <c r="DR316" s="62"/>
      <c r="DS316" s="62"/>
    </row>
    <row r="317" spans="1:123" s="49" customFormat="1" x14ac:dyDescent="0.25">
      <c r="A317" s="43">
        <v>4000</v>
      </c>
      <c r="B317" s="44"/>
      <c r="C317" s="45">
        <v>4831</v>
      </c>
      <c r="D317" s="46" t="s">
        <v>544</v>
      </c>
      <c r="E317" s="56" t="s">
        <v>229</v>
      </c>
      <c r="F317" s="48">
        <f>+'P2-C1'!F338+'P2-C2'!F338+'P2-C3'!F338+'P2-C4'!F322+'P2-C5'!F341+'P2-C6'!F341</f>
        <v>0</v>
      </c>
      <c r="G317" s="48">
        <f>+'P2-C1'!G338+'P2-C2'!G338+'P2-C3'!G338+'P2-C4'!G322+'P2-C5'!G341+'P2-C6'!G341</f>
        <v>0</v>
      </c>
      <c r="H317" s="48">
        <f>+'P2-C1'!H338+'P2-C2'!H338+'P2-C3'!H338+'P2-C4'!H322+'P2-C5'!H341+'P2-C6'!H341</f>
        <v>0</v>
      </c>
      <c r="I317" s="48">
        <f>+'P2-C1'!I338+'P2-C2'!I338+'P2-C3'!I338+'P2-C4'!I322+'P2-C5'!I341+'P2-C6'!I341</f>
        <v>0</v>
      </c>
      <c r="J317" s="48">
        <f>+'P2-C1'!J338+'P2-C2'!J338+'P2-C3'!J338+'P2-C4'!J322+'P2-C5'!J341+'P2-C6'!J341</f>
        <v>0</v>
      </c>
      <c r="K317" s="48">
        <f>+'P2-C1'!K338+'P2-C2'!K338+'P2-C3'!K338+'P2-C4'!K322+'P2-C5'!K341+'P2-C6'!K341</f>
        <v>0</v>
      </c>
      <c r="L317" s="48">
        <f>+'P2-C1'!L338+'P2-C2'!L338+'P2-C3'!L338+'P2-C4'!L322+'P2-C5'!L341+'P2-C6'!L341</f>
        <v>0</v>
      </c>
      <c r="M317" s="48">
        <f>+'P2-C1'!M338+'P2-C2'!M338+'P2-C3'!M338+'P2-C4'!M322+'P2-C5'!M341+'P2-C6'!M341</f>
        <v>0</v>
      </c>
      <c r="N317" s="48">
        <f>+'P2-C1'!N338+'P2-C2'!N338+'P2-C3'!N338+'P2-C4'!N322+'P2-C5'!N341+'P2-C6'!N341</f>
        <v>0</v>
      </c>
      <c r="O317" s="48">
        <f>+'P2-C1'!O338+'P2-C2'!O338+'P2-C3'!O338+'P2-C4'!O322+'P2-C5'!O341+'P2-C6'!O341</f>
        <v>0</v>
      </c>
      <c r="P317" s="48">
        <f>+'P2-C1'!P338+'P2-C2'!P338+'P2-C3'!P338+'P2-C4'!P322+'P2-C5'!P341+'P2-C6'!P341</f>
        <v>0</v>
      </c>
      <c r="Q317" s="48">
        <f>+'P2-C1'!Q338+'P2-C2'!Q338+'P2-C3'!Q338+'P2-C4'!Q322+'P2-C5'!Q341+'P2-C6'!Q341</f>
        <v>0</v>
      </c>
      <c r="R317" s="66">
        <f t="shared" si="6"/>
        <v>0</v>
      </c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  <c r="CR317" s="62"/>
      <c r="CS317" s="62"/>
      <c r="CT317" s="62"/>
      <c r="CU317" s="62"/>
      <c r="CV317" s="62"/>
      <c r="CW317" s="62"/>
      <c r="CX317" s="62"/>
      <c r="CY317" s="62"/>
      <c r="CZ317" s="62"/>
      <c r="DA317" s="62"/>
      <c r="DB317" s="62"/>
      <c r="DC317" s="62"/>
      <c r="DD317" s="62"/>
      <c r="DE317" s="62"/>
      <c r="DF317" s="62"/>
      <c r="DG317" s="62"/>
      <c r="DH317" s="62"/>
      <c r="DI317" s="62"/>
      <c r="DJ317" s="62"/>
      <c r="DK317" s="62"/>
      <c r="DL317" s="62"/>
      <c r="DM317" s="62"/>
      <c r="DN317" s="62"/>
      <c r="DO317" s="62"/>
      <c r="DP317" s="62"/>
      <c r="DQ317" s="62"/>
      <c r="DR317" s="62"/>
      <c r="DS317" s="62"/>
    </row>
    <row r="318" spans="1:123" s="49" customFormat="1" x14ac:dyDescent="0.25">
      <c r="A318" s="43">
        <v>4000</v>
      </c>
      <c r="B318" s="44"/>
      <c r="C318" s="45">
        <v>4841</v>
      </c>
      <c r="D318" s="46" t="s">
        <v>545</v>
      </c>
      <c r="E318" s="56" t="s">
        <v>229</v>
      </c>
      <c r="F318" s="48">
        <f>+'P2-C1'!F339+'P2-C2'!F339+'P2-C3'!F339+'P2-C4'!F323+'P2-C5'!F342+'P2-C6'!F342</f>
        <v>0</v>
      </c>
      <c r="G318" s="48">
        <f>+'P2-C1'!G339+'P2-C2'!G339+'P2-C3'!G339+'P2-C4'!G323+'P2-C5'!G342+'P2-C6'!G342</f>
        <v>0</v>
      </c>
      <c r="H318" s="48">
        <f>+'P2-C1'!H339+'P2-C2'!H339+'P2-C3'!H339+'P2-C4'!H323+'P2-C5'!H342+'P2-C6'!H342</f>
        <v>0</v>
      </c>
      <c r="I318" s="48">
        <f>+'P2-C1'!I339+'P2-C2'!I339+'P2-C3'!I339+'P2-C4'!I323+'P2-C5'!I342+'P2-C6'!I342</f>
        <v>0</v>
      </c>
      <c r="J318" s="48">
        <f>+'P2-C1'!J339+'P2-C2'!J339+'P2-C3'!J339+'P2-C4'!J323+'P2-C5'!J342+'P2-C6'!J342</f>
        <v>0</v>
      </c>
      <c r="K318" s="48">
        <f>+'P2-C1'!K339+'P2-C2'!K339+'P2-C3'!K339+'P2-C4'!K323+'P2-C5'!K342+'P2-C6'!K342</f>
        <v>0</v>
      </c>
      <c r="L318" s="48">
        <f>+'P2-C1'!L339+'P2-C2'!L339+'P2-C3'!L339+'P2-C4'!L323+'P2-C5'!L342+'P2-C6'!L342</f>
        <v>0</v>
      </c>
      <c r="M318" s="48">
        <f>+'P2-C1'!M339+'P2-C2'!M339+'P2-C3'!M339+'P2-C4'!M323+'P2-C5'!M342+'P2-C6'!M342</f>
        <v>0</v>
      </c>
      <c r="N318" s="48">
        <f>+'P2-C1'!N339+'P2-C2'!N339+'P2-C3'!N339+'P2-C4'!N323+'P2-C5'!N342+'P2-C6'!N342</f>
        <v>0</v>
      </c>
      <c r="O318" s="48">
        <f>+'P2-C1'!O339+'P2-C2'!O339+'P2-C3'!O339+'P2-C4'!O323+'P2-C5'!O342+'P2-C6'!O342</f>
        <v>0</v>
      </c>
      <c r="P318" s="48">
        <f>+'P2-C1'!P339+'P2-C2'!P339+'P2-C3'!P339+'P2-C4'!P323+'P2-C5'!P342+'P2-C6'!P342</f>
        <v>0</v>
      </c>
      <c r="Q318" s="48">
        <f>+'P2-C1'!Q339+'P2-C2'!Q339+'P2-C3'!Q339+'P2-C4'!Q323+'P2-C5'!Q342+'P2-C6'!Q342</f>
        <v>0</v>
      </c>
      <c r="R318" s="66">
        <f t="shared" si="6"/>
        <v>0</v>
      </c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  <c r="AT318" s="62"/>
      <c r="AU318" s="62"/>
      <c r="AV318" s="62"/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2"/>
      <c r="CF318" s="62"/>
      <c r="CG318" s="62"/>
      <c r="CH318" s="62"/>
      <c r="CI318" s="62"/>
      <c r="CJ318" s="62"/>
      <c r="CK318" s="62"/>
      <c r="CL318" s="62"/>
      <c r="CM318" s="62"/>
      <c r="CN318" s="62"/>
      <c r="CO318" s="62"/>
      <c r="CP318" s="62"/>
      <c r="CQ318" s="62"/>
      <c r="CR318" s="62"/>
      <c r="CS318" s="62"/>
      <c r="CT318" s="62"/>
      <c r="CU318" s="62"/>
      <c r="CV318" s="62"/>
      <c r="CW318" s="62"/>
      <c r="CX318" s="62"/>
      <c r="CY318" s="62"/>
      <c r="CZ318" s="62"/>
      <c r="DA318" s="62"/>
      <c r="DB318" s="62"/>
      <c r="DC318" s="62"/>
      <c r="DD318" s="62"/>
      <c r="DE318" s="62"/>
      <c r="DF318" s="62"/>
      <c r="DG318" s="62"/>
      <c r="DH318" s="62"/>
      <c r="DI318" s="62"/>
      <c r="DJ318" s="62"/>
      <c r="DK318" s="62"/>
      <c r="DL318" s="62"/>
      <c r="DM318" s="62"/>
      <c r="DN318" s="62"/>
      <c r="DO318" s="62"/>
      <c r="DP318" s="62"/>
      <c r="DQ318" s="62"/>
      <c r="DR318" s="62"/>
      <c r="DS318" s="62"/>
    </row>
    <row r="319" spans="1:123" s="49" customFormat="1" x14ac:dyDescent="0.25">
      <c r="A319" s="43">
        <v>4000</v>
      </c>
      <c r="B319" s="44"/>
      <c r="C319" s="45">
        <v>4851</v>
      </c>
      <c r="D319" s="46" t="s">
        <v>546</v>
      </c>
      <c r="E319" s="56" t="s">
        <v>229</v>
      </c>
      <c r="F319" s="48">
        <f>+'P2-C1'!F340+'P2-C2'!F340+'P2-C3'!F340+'P2-C4'!F324+'P2-C5'!F343+'P2-C6'!F343</f>
        <v>0</v>
      </c>
      <c r="G319" s="48">
        <f>+'P2-C1'!G340+'P2-C2'!G340+'P2-C3'!G340+'P2-C4'!G324+'P2-C5'!G343+'P2-C6'!G343</f>
        <v>0</v>
      </c>
      <c r="H319" s="48">
        <f>+'P2-C1'!H340+'P2-C2'!H340+'P2-C3'!H340+'P2-C4'!H324+'P2-C5'!H343+'P2-C6'!H343</f>
        <v>0</v>
      </c>
      <c r="I319" s="48">
        <f>+'P2-C1'!I340+'P2-C2'!I340+'P2-C3'!I340+'P2-C4'!I324+'P2-C5'!I343+'P2-C6'!I343</f>
        <v>0</v>
      </c>
      <c r="J319" s="48">
        <f>+'P2-C1'!J340+'P2-C2'!J340+'P2-C3'!J340+'P2-C4'!J324+'P2-C5'!J343+'P2-C6'!J343</f>
        <v>0</v>
      </c>
      <c r="K319" s="48">
        <f>+'P2-C1'!K340+'P2-C2'!K340+'P2-C3'!K340+'P2-C4'!K324+'P2-C5'!K343+'P2-C6'!K343</f>
        <v>0</v>
      </c>
      <c r="L319" s="48">
        <f>+'P2-C1'!L340+'P2-C2'!L340+'P2-C3'!L340+'P2-C4'!L324+'P2-C5'!L343+'P2-C6'!L343</f>
        <v>0</v>
      </c>
      <c r="M319" s="48">
        <f>+'P2-C1'!M340+'P2-C2'!M340+'P2-C3'!M340+'P2-C4'!M324+'P2-C5'!M343+'P2-C6'!M343</f>
        <v>0</v>
      </c>
      <c r="N319" s="48">
        <f>+'P2-C1'!N340+'P2-C2'!N340+'P2-C3'!N340+'P2-C4'!N324+'P2-C5'!N343+'P2-C6'!N343</f>
        <v>0</v>
      </c>
      <c r="O319" s="48">
        <f>+'P2-C1'!O340+'P2-C2'!O340+'P2-C3'!O340+'P2-C4'!O324+'P2-C5'!O343+'P2-C6'!O343</f>
        <v>0</v>
      </c>
      <c r="P319" s="48">
        <f>+'P2-C1'!P340+'P2-C2'!P340+'P2-C3'!P340+'P2-C4'!P324+'P2-C5'!P343+'P2-C6'!P343</f>
        <v>0</v>
      </c>
      <c r="Q319" s="48">
        <f>+'P2-C1'!Q340+'P2-C2'!Q340+'P2-C3'!Q340+'P2-C4'!Q324+'P2-C5'!Q343+'P2-C6'!Q343</f>
        <v>0</v>
      </c>
      <c r="R319" s="66">
        <f t="shared" si="6"/>
        <v>0</v>
      </c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62"/>
      <c r="BP319" s="62"/>
      <c r="BQ319" s="62"/>
      <c r="BR319" s="6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2"/>
      <c r="CF319" s="62"/>
      <c r="CG319" s="62"/>
      <c r="CH319" s="62"/>
      <c r="CI319" s="62"/>
      <c r="CJ319" s="62"/>
      <c r="CK319" s="62"/>
      <c r="CL319" s="62"/>
      <c r="CM319" s="62"/>
      <c r="CN319" s="62"/>
      <c r="CO319" s="62"/>
      <c r="CP319" s="62"/>
      <c r="CQ319" s="62"/>
      <c r="CR319" s="62"/>
      <c r="CS319" s="62"/>
      <c r="CT319" s="62"/>
      <c r="CU319" s="62"/>
      <c r="CV319" s="62"/>
      <c r="CW319" s="62"/>
      <c r="CX319" s="62"/>
      <c r="CY319" s="62"/>
      <c r="CZ319" s="62"/>
      <c r="DA319" s="62"/>
      <c r="DB319" s="62"/>
      <c r="DC319" s="62"/>
      <c r="DD319" s="62"/>
      <c r="DE319" s="62"/>
      <c r="DF319" s="62"/>
      <c r="DG319" s="62"/>
      <c r="DH319" s="62"/>
      <c r="DI319" s="62"/>
      <c r="DJ319" s="62"/>
      <c r="DK319" s="62"/>
      <c r="DL319" s="62"/>
      <c r="DM319" s="62"/>
      <c r="DN319" s="62"/>
      <c r="DO319" s="62"/>
      <c r="DP319" s="62"/>
      <c r="DQ319" s="62"/>
      <c r="DR319" s="62"/>
      <c r="DS319" s="62"/>
    </row>
    <row r="320" spans="1:123" s="49" customFormat="1" x14ac:dyDescent="0.25">
      <c r="A320" s="43">
        <v>4000</v>
      </c>
      <c r="B320" s="44"/>
      <c r="C320" s="45">
        <v>4911</v>
      </c>
      <c r="D320" s="46" t="s">
        <v>547</v>
      </c>
      <c r="E320" s="56" t="s">
        <v>229</v>
      </c>
      <c r="F320" s="48">
        <f>+'P2-C1'!F341+'P2-C2'!F341+'P2-C3'!F341+'P2-C4'!F325+'P2-C5'!F344+'P2-C6'!F344</f>
        <v>0</v>
      </c>
      <c r="G320" s="48">
        <f>+'P2-C1'!G341+'P2-C2'!G341+'P2-C3'!G341+'P2-C4'!G325+'P2-C5'!G344+'P2-C6'!G344</f>
        <v>0</v>
      </c>
      <c r="H320" s="48">
        <f>+'P2-C1'!H341+'P2-C2'!H341+'P2-C3'!H341+'P2-C4'!H325+'P2-C5'!H344+'P2-C6'!H344</f>
        <v>0</v>
      </c>
      <c r="I320" s="48">
        <f>+'P2-C1'!I341+'P2-C2'!I341+'P2-C3'!I341+'P2-C4'!I325+'P2-C5'!I344+'P2-C6'!I344</f>
        <v>0</v>
      </c>
      <c r="J320" s="48">
        <f>+'P2-C1'!J341+'P2-C2'!J341+'P2-C3'!J341+'P2-C4'!J325+'P2-C5'!J344+'P2-C6'!J344</f>
        <v>0</v>
      </c>
      <c r="K320" s="48">
        <f>+'P2-C1'!K341+'P2-C2'!K341+'P2-C3'!K341+'P2-C4'!K325+'P2-C5'!K344+'P2-C6'!K344</f>
        <v>0</v>
      </c>
      <c r="L320" s="48">
        <f>+'P2-C1'!L341+'P2-C2'!L341+'P2-C3'!L341+'P2-C4'!L325+'P2-C5'!L344+'P2-C6'!L344</f>
        <v>0</v>
      </c>
      <c r="M320" s="48">
        <f>+'P2-C1'!M341+'P2-C2'!M341+'P2-C3'!M341+'P2-C4'!M325+'P2-C5'!M344+'P2-C6'!M344</f>
        <v>0</v>
      </c>
      <c r="N320" s="48">
        <f>+'P2-C1'!N341+'P2-C2'!N341+'P2-C3'!N341+'P2-C4'!N325+'P2-C5'!N344+'P2-C6'!N344</f>
        <v>0</v>
      </c>
      <c r="O320" s="48">
        <f>+'P2-C1'!O341+'P2-C2'!O341+'P2-C3'!O341+'P2-C4'!O325+'P2-C5'!O344+'P2-C6'!O344</f>
        <v>0</v>
      </c>
      <c r="P320" s="48">
        <f>+'P2-C1'!P341+'P2-C2'!P341+'P2-C3'!P341+'P2-C4'!P325+'P2-C5'!P344+'P2-C6'!P344</f>
        <v>0</v>
      </c>
      <c r="Q320" s="48">
        <f>+'P2-C1'!Q341+'P2-C2'!Q341+'P2-C3'!Q341+'P2-C4'!Q325+'P2-C5'!Q344+'P2-C6'!Q344</f>
        <v>0</v>
      </c>
      <c r="R320" s="66">
        <f t="shared" si="6"/>
        <v>0</v>
      </c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</row>
    <row r="321" spans="1:123" s="49" customFormat="1" x14ac:dyDescent="0.25">
      <c r="A321" s="43">
        <v>4000</v>
      </c>
      <c r="B321" s="44"/>
      <c r="C321" s="45">
        <v>4921</v>
      </c>
      <c r="D321" s="46" t="s">
        <v>548</v>
      </c>
      <c r="E321" s="56" t="s">
        <v>229</v>
      </c>
      <c r="F321" s="48">
        <f>+'P2-C1'!F342+'P2-C2'!F342+'P2-C3'!F342+'P2-C4'!F326+'P2-C5'!F345+'P2-C6'!F345</f>
        <v>0</v>
      </c>
      <c r="G321" s="48">
        <f>+'P2-C1'!G342+'P2-C2'!G342+'P2-C3'!G342+'P2-C4'!G326+'P2-C5'!G345+'P2-C6'!G345</f>
        <v>0</v>
      </c>
      <c r="H321" s="48">
        <f>+'P2-C1'!H342+'P2-C2'!H342+'P2-C3'!H342+'P2-C4'!H326+'P2-C5'!H345+'P2-C6'!H345</f>
        <v>0</v>
      </c>
      <c r="I321" s="48">
        <f>+'P2-C1'!I342+'P2-C2'!I342+'P2-C3'!I342+'P2-C4'!I326+'P2-C5'!I345+'P2-C6'!I345</f>
        <v>0</v>
      </c>
      <c r="J321" s="48">
        <f>+'P2-C1'!J342+'P2-C2'!J342+'P2-C3'!J342+'P2-C4'!J326+'P2-C5'!J345+'P2-C6'!J345</f>
        <v>0</v>
      </c>
      <c r="K321" s="48">
        <f>+'P2-C1'!K342+'P2-C2'!K342+'P2-C3'!K342+'P2-C4'!K326+'P2-C5'!K345+'P2-C6'!K345</f>
        <v>0</v>
      </c>
      <c r="L321" s="48">
        <f>+'P2-C1'!L342+'P2-C2'!L342+'P2-C3'!L342+'P2-C4'!L326+'P2-C5'!L345+'P2-C6'!L345</f>
        <v>0</v>
      </c>
      <c r="M321" s="48">
        <f>+'P2-C1'!M342+'P2-C2'!M342+'P2-C3'!M342+'P2-C4'!M326+'P2-C5'!M345+'P2-C6'!M345</f>
        <v>0</v>
      </c>
      <c r="N321" s="48">
        <f>+'P2-C1'!N342+'P2-C2'!N342+'P2-C3'!N342+'P2-C4'!N326+'P2-C5'!N345+'P2-C6'!N345</f>
        <v>0</v>
      </c>
      <c r="O321" s="48">
        <f>+'P2-C1'!O342+'P2-C2'!O342+'P2-C3'!O342+'P2-C4'!O326+'P2-C5'!O345+'P2-C6'!O345</f>
        <v>0</v>
      </c>
      <c r="P321" s="48">
        <f>+'P2-C1'!P342+'P2-C2'!P342+'P2-C3'!P342+'P2-C4'!P326+'P2-C5'!P345+'P2-C6'!P345</f>
        <v>0</v>
      </c>
      <c r="Q321" s="48">
        <f>+'P2-C1'!Q342+'P2-C2'!Q342+'P2-C3'!Q342+'P2-C4'!Q326+'P2-C5'!Q345+'P2-C6'!Q345</f>
        <v>0</v>
      </c>
      <c r="R321" s="66">
        <f t="shared" si="6"/>
        <v>0</v>
      </c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  <c r="CF321" s="62"/>
      <c r="CG321" s="62"/>
      <c r="CH321" s="62"/>
      <c r="CI321" s="62"/>
      <c r="CJ321" s="62"/>
      <c r="CK321" s="62"/>
      <c r="CL321" s="62"/>
      <c r="CM321" s="62"/>
      <c r="CN321" s="62"/>
      <c r="CO321" s="62"/>
      <c r="CP321" s="62"/>
      <c r="CQ321" s="62"/>
      <c r="CR321" s="62"/>
      <c r="CS321" s="62"/>
      <c r="CT321" s="62"/>
      <c r="CU321" s="62"/>
      <c r="CV321" s="62"/>
      <c r="CW321" s="62"/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2"/>
      <c r="DP321" s="62"/>
      <c r="DQ321" s="62"/>
      <c r="DR321" s="62"/>
      <c r="DS321" s="62"/>
    </row>
    <row r="322" spans="1:123" s="49" customFormat="1" x14ac:dyDescent="0.25">
      <c r="A322" s="43">
        <v>4000</v>
      </c>
      <c r="B322" s="44"/>
      <c r="C322" s="45">
        <v>4931</v>
      </c>
      <c r="D322" s="46" t="s">
        <v>549</v>
      </c>
      <c r="E322" s="56" t="s">
        <v>229</v>
      </c>
      <c r="F322" s="48">
        <f>+'P2-C1'!F343+'P2-C2'!F343+'P2-C3'!F343+'P2-C4'!F327+'P2-C5'!F346+'P2-C6'!F346</f>
        <v>0</v>
      </c>
      <c r="G322" s="48">
        <f>+'P2-C1'!G343+'P2-C2'!G343+'P2-C3'!G343+'P2-C4'!G327+'P2-C5'!G346+'P2-C6'!G346</f>
        <v>0</v>
      </c>
      <c r="H322" s="48">
        <f>+'P2-C1'!H343+'P2-C2'!H343+'P2-C3'!H343+'P2-C4'!H327+'P2-C5'!H346+'P2-C6'!H346</f>
        <v>0</v>
      </c>
      <c r="I322" s="48">
        <f>+'P2-C1'!I343+'P2-C2'!I343+'P2-C3'!I343+'P2-C4'!I327+'P2-C5'!I346+'P2-C6'!I346</f>
        <v>0</v>
      </c>
      <c r="J322" s="48">
        <f>+'P2-C1'!J343+'P2-C2'!J343+'P2-C3'!J343+'P2-C4'!J327+'P2-C5'!J346+'P2-C6'!J346</f>
        <v>0</v>
      </c>
      <c r="K322" s="48">
        <f>+'P2-C1'!K343+'P2-C2'!K343+'P2-C3'!K343+'P2-C4'!K327+'P2-C5'!K346+'P2-C6'!K346</f>
        <v>0</v>
      </c>
      <c r="L322" s="48">
        <f>+'P2-C1'!L343+'P2-C2'!L343+'P2-C3'!L343+'P2-C4'!L327+'P2-C5'!L346+'P2-C6'!L346</f>
        <v>0</v>
      </c>
      <c r="M322" s="48">
        <f>+'P2-C1'!M343+'P2-C2'!M343+'P2-C3'!M343+'P2-C4'!M327+'P2-C5'!M346+'P2-C6'!M346</f>
        <v>0</v>
      </c>
      <c r="N322" s="48">
        <f>+'P2-C1'!N343+'P2-C2'!N343+'P2-C3'!N343+'P2-C4'!N327+'P2-C5'!N346+'P2-C6'!N346</f>
        <v>0</v>
      </c>
      <c r="O322" s="48">
        <f>+'P2-C1'!O343+'P2-C2'!O343+'P2-C3'!O343+'P2-C4'!O327+'P2-C5'!O346+'P2-C6'!O346</f>
        <v>0</v>
      </c>
      <c r="P322" s="48">
        <f>+'P2-C1'!P343+'P2-C2'!P343+'P2-C3'!P343+'P2-C4'!P327+'P2-C5'!P346+'P2-C6'!P346</f>
        <v>0</v>
      </c>
      <c r="Q322" s="48">
        <f>+'P2-C1'!Q343+'P2-C2'!Q343+'P2-C3'!Q343+'P2-C4'!Q327+'P2-C5'!Q346+'P2-C6'!Q346</f>
        <v>0</v>
      </c>
      <c r="R322" s="66">
        <f t="shared" si="6"/>
        <v>0</v>
      </c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  <c r="CF322" s="62"/>
      <c r="CG322" s="62"/>
      <c r="CH322" s="62"/>
      <c r="CI322" s="62"/>
      <c r="CJ322" s="62"/>
      <c r="CK322" s="62"/>
      <c r="CL322" s="62"/>
      <c r="CM322" s="62"/>
      <c r="CN322" s="62"/>
      <c r="CO322" s="62"/>
      <c r="CP322" s="62"/>
      <c r="CQ322" s="62"/>
      <c r="CR322" s="62"/>
      <c r="CS322" s="62"/>
      <c r="CT322" s="62"/>
      <c r="CU322" s="62"/>
      <c r="CV322" s="62"/>
      <c r="CW322" s="62"/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2"/>
      <c r="DP322" s="62"/>
      <c r="DQ322" s="62"/>
      <c r="DR322" s="62"/>
      <c r="DS322" s="62"/>
    </row>
    <row r="323" spans="1:123" s="49" customFormat="1" x14ac:dyDescent="0.25">
      <c r="A323" s="58" t="s">
        <v>191</v>
      </c>
      <c r="B323" s="58"/>
      <c r="C323" s="58"/>
      <c r="D323" s="58" t="s">
        <v>702</v>
      </c>
      <c r="E323" s="58"/>
      <c r="F323" s="48">
        <f>+'P2-C1'!F344+'P2-C2'!F344+'P2-C3'!F344+'P2-C4'!F328+'P2-C5'!F347+'P2-C6'!F347</f>
        <v>0</v>
      </c>
      <c r="G323" s="48">
        <f>+'P2-C1'!G344+'P2-C2'!G344+'P2-C3'!G344+'P2-C4'!G328+'P2-C5'!G347+'P2-C6'!G347</f>
        <v>0</v>
      </c>
      <c r="H323" s="48">
        <f>+'P2-C1'!H344+'P2-C2'!H344+'P2-C3'!H344+'P2-C4'!H328+'P2-C5'!H347+'P2-C6'!H347</f>
        <v>0</v>
      </c>
      <c r="I323" s="48">
        <f>+'P2-C1'!I344+'P2-C2'!I344+'P2-C3'!I344+'P2-C4'!I328+'P2-C5'!I347+'P2-C6'!I347</f>
        <v>0</v>
      </c>
      <c r="J323" s="48">
        <f>+'P2-C1'!J344+'P2-C2'!J344+'P2-C3'!J344+'P2-C4'!J328+'P2-C5'!J347+'P2-C6'!J347</f>
        <v>0</v>
      </c>
      <c r="K323" s="48">
        <f>+'P2-C1'!K344+'P2-C2'!K344+'P2-C3'!K344+'P2-C4'!K328+'P2-C5'!K347+'P2-C6'!K347</f>
        <v>0</v>
      </c>
      <c r="L323" s="48">
        <f>+'P2-C1'!L344+'P2-C2'!L344+'P2-C3'!L344+'P2-C4'!L328+'P2-C5'!L347+'P2-C6'!L347</f>
        <v>0</v>
      </c>
      <c r="M323" s="48">
        <f>+'P2-C1'!M344+'P2-C2'!M344+'P2-C3'!M344+'P2-C4'!M328+'P2-C5'!M347+'P2-C6'!M347</f>
        <v>0</v>
      </c>
      <c r="N323" s="48">
        <f>+'P2-C1'!N344+'P2-C2'!N344+'P2-C3'!N344+'P2-C4'!N328+'P2-C5'!N347+'P2-C6'!N347</f>
        <v>0</v>
      </c>
      <c r="O323" s="48">
        <f>+'P2-C1'!O344+'P2-C2'!O344+'P2-C3'!O344+'P2-C4'!O328+'P2-C5'!O347+'P2-C6'!O347</f>
        <v>0</v>
      </c>
      <c r="P323" s="48">
        <f>+'P2-C1'!P344+'P2-C2'!P344+'P2-C3'!P344+'P2-C4'!P328+'P2-C5'!P347+'P2-C6'!P347</f>
        <v>0</v>
      </c>
      <c r="Q323" s="48">
        <f>+'P2-C1'!Q344+'P2-C2'!Q344+'P2-C3'!Q344+'P2-C4'!Q328+'P2-C5'!Q347+'P2-C6'!Q347</f>
        <v>0</v>
      </c>
      <c r="R323" s="64">
        <f>SUM(R267:R322)</f>
        <v>0</v>
      </c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</row>
    <row r="324" spans="1:123" s="49" customFormat="1" x14ac:dyDescent="0.25">
      <c r="A324" s="53"/>
      <c r="B324" s="53"/>
      <c r="C324" s="53"/>
      <c r="D324" s="53"/>
      <c r="E324" s="53"/>
      <c r="F324" s="48">
        <f>+'P2-C1'!F345+'P2-C2'!F345+'P2-C3'!F345+'P2-C4'!F329+'P2-C5'!F348+'P2-C6'!F348</f>
        <v>0</v>
      </c>
      <c r="G324" s="48">
        <f>+'P2-C1'!G345+'P2-C2'!G345+'P2-C3'!G345+'P2-C4'!G329+'P2-C5'!G348+'P2-C6'!G348</f>
        <v>0</v>
      </c>
      <c r="H324" s="48">
        <f>+'P2-C1'!H345+'P2-C2'!H345+'P2-C3'!H345+'P2-C4'!H329+'P2-C5'!H348+'P2-C6'!H348</f>
        <v>0</v>
      </c>
      <c r="I324" s="48">
        <f>+'P2-C1'!I345+'P2-C2'!I345+'P2-C3'!I345+'P2-C4'!I329+'P2-C5'!I348+'P2-C6'!I348</f>
        <v>0</v>
      </c>
      <c r="J324" s="48">
        <f>+'P2-C1'!J345+'P2-C2'!J345+'P2-C3'!J345+'P2-C4'!J329+'P2-C5'!J348+'P2-C6'!J348</f>
        <v>0</v>
      </c>
      <c r="K324" s="48">
        <f>+'P2-C1'!K345+'P2-C2'!K345+'P2-C3'!K345+'P2-C4'!K329+'P2-C5'!K348+'P2-C6'!K348</f>
        <v>0</v>
      </c>
      <c r="L324" s="48">
        <f>+'P2-C1'!L345+'P2-C2'!L345+'P2-C3'!L345+'P2-C4'!L329+'P2-C5'!L348+'P2-C6'!L348</f>
        <v>0</v>
      </c>
      <c r="M324" s="48">
        <f>+'P2-C1'!M345+'P2-C2'!M345+'P2-C3'!M345+'P2-C4'!M329+'P2-C5'!M348+'P2-C6'!M348</f>
        <v>0</v>
      </c>
      <c r="N324" s="48">
        <f>+'P2-C1'!N345+'P2-C2'!N345+'P2-C3'!N345+'P2-C4'!N329+'P2-C5'!N348+'P2-C6'!N348</f>
        <v>0</v>
      </c>
      <c r="O324" s="48">
        <f>+'P2-C1'!O345+'P2-C2'!O345+'P2-C3'!O345+'P2-C4'!O329+'P2-C5'!O348+'P2-C6'!O348</f>
        <v>0</v>
      </c>
      <c r="P324" s="48">
        <f>+'P2-C1'!P345+'P2-C2'!P345+'P2-C3'!P345+'P2-C4'!P329+'P2-C5'!P348+'P2-C6'!P348</f>
        <v>0</v>
      </c>
      <c r="Q324" s="48">
        <f>+'P2-C1'!Q345+'P2-C2'!Q345+'P2-C3'!Q345+'P2-C4'!Q329+'P2-C5'!Q348+'P2-C6'!Q348</f>
        <v>0</v>
      </c>
      <c r="R324" s="63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</row>
    <row r="325" spans="1:123" s="49" customFormat="1" x14ac:dyDescent="0.25">
      <c r="A325" s="43">
        <v>5000</v>
      </c>
      <c r="B325" s="44"/>
      <c r="C325" s="45">
        <v>5111</v>
      </c>
      <c r="D325" s="46" t="s">
        <v>550</v>
      </c>
      <c r="E325" s="57" t="s">
        <v>229</v>
      </c>
      <c r="F325" s="48">
        <f>+'P2-C1'!F346+'P2-C2'!F346+'P2-C3'!F346+'P2-C4'!F330+'P2-C5'!F349+'P2-C6'!F349</f>
        <v>0</v>
      </c>
      <c r="G325" s="48">
        <f>+'P2-C1'!G346+'P2-C2'!G346+'P2-C3'!G346+'P2-C4'!G330+'P2-C5'!G349+'P2-C6'!G349</f>
        <v>0</v>
      </c>
      <c r="H325" s="48">
        <f>+'P2-C1'!H346+'P2-C2'!H346+'P2-C3'!H346+'P2-C4'!H330+'P2-C5'!H349+'P2-C6'!H349</f>
        <v>0</v>
      </c>
      <c r="I325" s="48">
        <f>+'P2-C1'!I346+'P2-C2'!I346+'P2-C3'!I346+'P2-C4'!I330+'P2-C5'!I349+'P2-C6'!I349</f>
        <v>0</v>
      </c>
      <c r="J325" s="48">
        <f>+'P2-C1'!J346+'P2-C2'!J346+'P2-C3'!J346+'P2-C4'!J330+'P2-C5'!J349+'P2-C6'!J349</f>
        <v>0</v>
      </c>
      <c r="K325" s="48">
        <f>+'P2-C1'!K346+'P2-C2'!K346+'P2-C3'!K346+'P2-C4'!K330+'P2-C5'!K349+'P2-C6'!K349</f>
        <v>0</v>
      </c>
      <c r="L325" s="48">
        <f>+'P2-C1'!L346+'P2-C2'!L346+'P2-C3'!L346+'P2-C4'!L330+'P2-C5'!L349+'P2-C6'!L349</f>
        <v>0</v>
      </c>
      <c r="M325" s="48">
        <f>+'P2-C1'!M346+'P2-C2'!M346+'P2-C3'!M346+'P2-C4'!M330+'P2-C5'!M349+'P2-C6'!M349</f>
        <v>0</v>
      </c>
      <c r="N325" s="48">
        <f>+'P2-C1'!N346+'P2-C2'!N346+'P2-C3'!N346+'P2-C4'!N330+'P2-C5'!N349+'P2-C6'!N349</f>
        <v>0</v>
      </c>
      <c r="O325" s="48">
        <f>+'P2-C1'!O346+'P2-C2'!O346+'P2-C3'!O346+'P2-C4'!O330+'P2-C5'!O349+'P2-C6'!O349</f>
        <v>0</v>
      </c>
      <c r="P325" s="48">
        <f>+'P2-C1'!P346+'P2-C2'!P346+'P2-C3'!P346+'P2-C4'!P330+'P2-C5'!P349+'P2-C6'!P349</f>
        <v>0</v>
      </c>
      <c r="Q325" s="48">
        <f>+'P2-C1'!Q346+'P2-C2'!Q346+'P2-C3'!Q346+'P2-C4'!Q330+'P2-C5'!Q349+'P2-C6'!Q349</f>
        <v>0</v>
      </c>
      <c r="R325" s="66">
        <f t="shared" ref="R325:R376" si="7">SUM(F325:Q325)</f>
        <v>0</v>
      </c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</row>
    <row r="326" spans="1:123" s="49" customFormat="1" x14ac:dyDescent="0.25">
      <c r="A326" s="43">
        <v>5000</v>
      </c>
      <c r="B326" s="44"/>
      <c r="C326" s="45">
        <v>5121</v>
      </c>
      <c r="D326" s="46" t="s">
        <v>551</v>
      </c>
      <c r="E326" s="57" t="s">
        <v>229</v>
      </c>
      <c r="F326" s="48">
        <f>+'P2-C1'!F347+'P2-C2'!F347+'P2-C3'!F347+'P2-C4'!F331+'P2-C5'!F350+'P2-C6'!F350</f>
        <v>0</v>
      </c>
      <c r="G326" s="48">
        <f>+'P2-C1'!G347+'P2-C2'!G347+'P2-C3'!G347+'P2-C4'!G331+'P2-C5'!G350+'P2-C6'!G350</f>
        <v>0</v>
      </c>
      <c r="H326" s="48">
        <f>+'P2-C1'!H347+'P2-C2'!H347+'P2-C3'!H347+'P2-C4'!H331+'P2-C5'!H350+'P2-C6'!H350</f>
        <v>0</v>
      </c>
      <c r="I326" s="48">
        <f>+'P2-C1'!I347+'P2-C2'!I347+'P2-C3'!I347+'P2-C4'!I331+'P2-C5'!I350+'P2-C6'!I350</f>
        <v>0</v>
      </c>
      <c r="J326" s="48">
        <f>+'P2-C1'!J347+'P2-C2'!J347+'P2-C3'!J347+'P2-C4'!J331+'P2-C5'!J350+'P2-C6'!J350</f>
        <v>0</v>
      </c>
      <c r="K326" s="48">
        <f>+'P2-C1'!K347+'P2-C2'!K347+'P2-C3'!K347+'P2-C4'!K331+'P2-C5'!K350+'P2-C6'!K350</f>
        <v>0</v>
      </c>
      <c r="L326" s="48">
        <f>+'P2-C1'!L347+'P2-C2'!L347+'P2-C3'!L347+'P2-C4'!L331+'P2-C5'!L350+'P2-C6'!L350</f>
        <v>0</v>
      </c>
      <c r="M326" s="48">
        <f>+'P2-C1'!M347+'P2-C2'!M347+'P2-C3'!M347+'P2-C4'!M331+'P2-C5'!M350+'P2-C6'!M350</f>
        <v>0</v>
      </c>
      <c r="N326" s="48">
        <f>+'P2-C1'!N347+'P2-C2'!N347+'P2-C3'!N347+'P2-C4'!N331+'P2-C5'!N350+'P2-C6'!N350</f>
        <v>0</v>
      </c>
      <c r="O326" s="48">
        <f>+'P2-C1'!O347+'P2-C2'!O347+'P2-C3'!O347+'P2-C4'!O331+'P2-C5'!O350+'P2-C6'!O350</f>
        <v>0</v>
      </c>
      <c r="P326" s="48">
        <f>+'P2-C1'!P347+'P2-C2'!P347+'P2-C3'!P347+'P2-C4'!P331+'P2-C5'!P350+'P2-C6'!P350</f>
        <v>0</v>
      </c>
      <c r="Q326" s="48">
        <f>+'P2-C1'!Q347+'P2-C2'!Q347+'P2-C3'!Q347+'P2-C4'!Q331+'P2-C5'!Q350+'P2-C6'!Q350</f>
        <v>0</v>
      </c>
      <c r="R326" s="66">
        <f t="shared" si="7"/>
        <v>0</v>
      </c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</row>
    <row r="327" spans="1:123" s="49" customFormat="1" x14ac:dyDescent="0.25">
      <c r="A327" s="43">
        <v>5000</v>
      </c>
      <c r="B327" s="44"/>
      <c r="C327" s="45">
        <v>5131</v>
      </c>
      <c r="D327" s="46" t="s">
        <v>552</v>
      </c>
      <c r="E327" s="57" t="s">
        <v>229</v>
      </c>
      <c r="F327" s="48">
        <f>+'P2-C1'!F348+'P2-C2'!F348+'P2-C3'!F348+'P2-C4'!F332+'P2-C5'!F351+'P2-C6'!F351</f>
        <v>0</v>
      </c>
      <c r="G327" s="48">
        <f>+'P2-C1'!G348+'P2-C2'!G348+'P2-C3'!G348+'P2-C4'!G332+'P2-C5'!G351+'P2-C6'!G351</f>
        <v>0</v>
      </c>
      <c r="H327" s="48">
        <f>+'P2-C1'!H348+'P2-C2'!H348+'P2-C3'!H348+'P2-C4'!H332+'P2-C5'!H351+'P2-C6'!H351</f>
        <v>0</v>
      </c>
      <c r="I327" s="48">
        <f>+'P2-C1'!I348+'P2-C2'!I348+'P2-C3'!I348+'P2-C4'!I332+'P2-C5'!I351+'P2-C6'!I351</f>
        <v>0</v>
      </c>
      <c r="J327" s="48">
        <f>+'P2-C1'!J348+'P2-C2'!J348+'P2-C3'!J348+'P2-C4'!J332+'P2-C5'!J351+'P2-C6'!J351</f>
        <v>0</v>
      </c>
      <c r="K327" s="48">
        <f>+'P2-C1'!K348+'P2-C2'!K348+'P2-C3'!K348+'P2-C4'!K332+'P2-C5'!K351+'P2-C6'!K351</f>
        <v>0</v>
      </c>
      <c r="L327" s="48">
        <f>+'P2-C1'!L348+'P2-C2'!L348+'P2-C3'!L348+'P2-C4'!L332+'P2-C5'!L351+'P2-C6'!L351</f>
        <v>0</v>
      </c>
      <c r="M327" s="48">
        <f>+'P2-C1'!M348+'P2-C2'!M348+'P2-C3'!M348+'P2-C4'!M332+'P2-C5'!M351+'P2-C6'!M351</f>
        <v>0</v>
      </c>
      <c r="N327" s="48">
        <f>+'P2-C1'!N348+'P2-C2'!N348+'P2-C3'!N348+'P2-C4'!N332+'P2-C5'!N351+'P2-C6'!N351</f>
        <v>0</v>
      </c>
      <c r="O327" s="48">
        <f>+'P2-C1'!O348+'P2-C2'!O348+'P2-C3'!O348+'P2-C4'!O332+'P2-C5'!O351+'P2-C6'!O351</f>
        <v>0</v>
      </c>
      <c r="P327" s="48">
        <f>+'P2-C1'!P348+'P2-C2'!P348+'P2-C3'!P348+'P2-C4'!P332+'P2-C5'!P351+'P2-C6'!P351</f>
        <v>0</v>
      </c>
      <c r="Q327" s="48">
        <f>+'P2-C1'!Q348+'P2-C2'!Q348+'P2-C3'!Q348+'P2-C4'!Q332+'P2-C5'!Q351+'P2-C6'!Q351</f>
        <v>0</v>
      </c>
      <c r="R327" s="66">
        <f t="shared" si="7"/>
        <v>0</v>
      </c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</row>
    <row r="328" spans="1:123" s="49" customFormat="1" x14ac:dyDescent="0.25">
      <c r="A328" s="43">
        <v>5000</v>
      </c>
      <c r="B328" s="44"/>
      <c r="C328" s="45">
        <v>5141</v>
      </c>
      <c r="D328" s="46" t="s">
        <v>553</v>
      </c>
      <c r="E328" s="57" t="s">
        <v>229</v>
      </c>
      <c r="F328" s="48">
        <f>+'P2-C1'!F349+'P2-C2'!F349+'P2-C3'!F349+'P2-C4'!F333+'P2-C5'!F352+'P2-C6'!F352</f>
        <v>0</v>
      </c>
      <c r="G328" s="48">
        <f>+'P2-C1'!G349+'P2-C2'!G349+'P2-C3'!G349+'P2-C4'!G333+'P2-C5'!G352+'P2-C6'!G352</f>
        <v>0</v>
      </c>
      <c r="H328" s="48">
        <f>+'P2-C1'!H349+'P2-C2'!H349+'P2-C3'!H349+'P2-C4'!H333+'P2-C5'!H352+'P2-C6'!H352</f>
        <v>0</v>
      </c>
      <c r="I328" s="48">
        <f>+'P2-C1'!I349+'P2-C2'!I349+'P2-C3'!I349+'P2-C4'!I333+'P2-C5'!I352+'P2-C6'!I352</f>
        <v>0</v>
      </c>
      <c r="J328" s="48">
        <f>+'P2-C1'!J349+'P2-C2'!J349+'P2-C3'!J349+'P2-C4'!J333+'P2-C5'!J352+'P2-C6'!J352</f>
        <v>0</v>
      </c>
      <c r="K328" s="48">
        <f>+'P2-C1'!K349+'P2-C2'!K349+'P2-C3'!K349+'P2-C4'!K333+'P2-C5'!K352+'P2-C6'!K352</f>
        <v>0</v>
      </c>
      <c r="L328" s="48">
        <f>+'P2-C1'!L349+'P2-C2'!L349+'P2-C3'!L349+'P2-C4'!L333+'P2-C5'!L352+'P2-C6'!L352</f>
        <v>0</v>
      </c>
      <c r="M328" s="48">
        <f>+'P2-C1'!M349+'P2-C2'!M349+'P2-C3'!M349+'P2-C4'!M333+'P2-C5'!M352+'P2-C6'!M352</f>
        <v>0</v>
      </c>
      <c r="N328" s="48">
        <f>+'P2-C1'!N349+'P2-C2'!N349+'P2-C3'!N349+'P2-C4'!N333+'P2-C5'!N352+'P2-C6'!N352</f>
        <v>0</v>
      </c>
      <c r="O328" s="48">
        <f>+'P2-C1'!O349+'P2-C2'!O349+'P2-C3'!O349+'P2-C4'!O333+'P2-C5'!O352+'P2-C6'!O352</f>
        <v>0</v>
      </c>
      <c r="P328" s="48">
        <f>+'P2-C1'!P349+'P2-C2'!P349+'P2-C3'!P349+'P2-C4'!P333+'P2-C5'!P352+'P2-C6'!P352</f>
        <v>0</v>
      </c>
      <c r="Q328" s="48">
        <f>+'P2-C1'!Q349+'P2-C2'!Q349+'P2-C3'!Q349+'P2-C4'!Q333+'P2-C5'!Q352+'P2-C6'!Q352</f>
        <v>0</v>
      </c>
      <c r="R328" s="66">
        <f t="shared" si="7"/>
        <v>0</v>
      </c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</row>
    <row r="329" spans="1:123" s="49" customFormat="1" x14ac:dyDescent="0.25">
      <c r="A329" s="43">
        <v>5000</v>
      </c>
      <c r="B329" s="44"/>
      <c r="C329" s="45">
        <v>5151</v>
      </c>
      <c r="D329" s="46" t="s">
        <v>554</v>
      </c>
      <c r="E329" s="57" t="s">
        <v>229</v>
      </c>
      <c r="F329" s="48">
        <f>+'P2-C1'!F350+'P2-C2'!F350+'P2-C3'!F350+'P2-C4'!F334+'P2-C5'!F353+'P2-C6'!F353</f>
        <v>0</v>
      </c>
      <c r="G329" s="48">
        <f>+'P2-C1'!G350+'P2-C2'!G350+'P2-C3'!G350+'P2-C4'!G334+'P2-C5'!G353+'P2-C6'!G353</f>
        <v>0</v>
      </c>
      <c r="H329" s="48">
        <f>+'P2-C1'!H350+'P2-C2'!H350+'P2-C3'!H350+'P2-C4'!H334+'P2-C5'!H353+'P2-C6'!H353</f>
        <v>0</v>
      </c>
      <c r="I329" s="48">
        <f>+'P2-C1'!I350+'P2-C2'!I350+'P2-C3'!I350+'P2-C4'!I334+'P2-C5'!I353+'P2-C6'!I353</f>
        <v>0</v>
      </c>
      <c r="J329" s="48">
        <f>+'P2-C1'!J350+'P2-C2'!J350+'P2-C3'!J350+'P2-C4'!J334+'P2-C5'!J353+'P2-C6'!J353</f>
        <v>0</v>
      </c>
      <c r="K329" s="48">
        <f>+'P2-C1'!K350+'P2-C2'!K350+'P2-C3'!K350+'P2-C4'!K334+'P2-C5'!K353+'P2-C6'!K353</f>
        <v>0</v>
      </c>
      <c r="L329" s="48">
        <f>+'P2-C1'!L350+'P2-C2'!L350+'P2-C3'!L350+'P2-C4'!L334+'P2-C5'!L353+'P2-C6'!L353</f>
        <v>0</v>
      </c>
      <c r="M329" s="48">
        <f>+'P2-C1'!M350+'P2-C2'!M350+'P2-C3'!M350+'P2-C4'!M334+'P2-C5'!M353+'P2-C6'!M353</f>
        <v>0</v>
      </c>
      <c r="N329" s="48">
        <f>+'P2-C1'!N350+'P2-C2'!N350+'P2-C3'!N350+'P2-C4'!N334+'P2-C5'!N353+'P2-C6'!N353</f>
        <v>0</v>
      </c>
      <c r="O329" s="48">
        <f>+'P2-C1'!O350+'P2-C2'!O350+'P2-C3'!O350+'P2-C4'!O334+'P2-C5'!O353+'P2-C6'!O353</f>
        <v>0</v>
      </c>
      <c r="P329" s="48">
        <f>+'P2-C1'!P350+'P2-C2'!P350+'P2-C3'!P350+'P2-C4'!P334+'P2-C5'!P353+'P2-C6'!P353</f>
        <v>0</v>
      </c>
      <c r="Q329" s="48">
        <f>+'P2-C1'!Q350+'P2-C2'!Q350+'P2-C3'!Q350+'P2-C4'!Q334+'P2-C5'!Q353+'P2-C6'!Q353</f>
        <v>0</v>
      </c>
      <c r="R329" s="66">
        <f t="shared" si="7"/>
        <v>0</v>
      </c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</row>
    <row r="330" spans="1:123" s="49" customFormat="1" x14ac:dyDescent="0.25">
      <c r="A330" s="43">
        <v>5000</v>
      </c>
      <c r="B330" s="44"/>
      <c r="C330" s="45">
        <v>5191</v>
      </c>
      <c r="D330" s="46" t="s">
        <v>555</v>
      </c>
      <c r="E330" s="57" t="s">
        <v>229</v>
      </c>
      <c r="F330" s="48">
        <f>+'P2-C1'!F351+'P2-C2'!F351+'P2-C3'!F351+'P2-C4'!F335+'P2-C5'!F354+'P2-C6'!F354</f>
        <v>0</v>
      </c>
      <c r="G330" s="48">
        <f>+'P2-C1'!G351+'P2-C2'!G351+'P2-C3'!G351+'P2-C4'!G335+'P2-C5'!G354+'P2-C6'!G354</f>
        <v>0</v>
      </c>
      <c r="H330" s="48">
        <f>+'P2-C1'!H351+'P2-C2'!H351+'P2-C3'!H351+'P2-C4'!H335+'P2-C5'!H354+'P2-C6'!H354</f>
        <v>0</v>
      </c>
      <c r="I330" s="48">
        <f>+'P2-C1'!I351+'P2-C2'!I351+'P2-C3'!I351+'P2-C4'!I335+'P2-C5'!I354+'P2-C6'!I354</f>
        <v>0</v>
      </c>
      <c r="J330" s="48">
        <f>+'P2-C1'!J351+'P2-C2'!J351+'P2-C3'!J351+'P2-C4'!J335+'P2-C5'!J354+'P2-C6'!J354</f>
        <v>0</v>
      </c>
      <c r="K330" s="48">
        <f>+'P2-C1'!K351+'P2-C2'!K351+'P2-C3'!K351+'P2-C4'!K335+'P2-C5'!K354+'P2-C6'!K354</f>
        <v>0</v>
      </c>
      <c r="L330" s="48">
        <f>+'P2-C1'!L351+'P2-C2'!L351+'P2-C3'!L351+'P2-C4'!L335+'P2-C5'!L354+'P2-C6'!L354</f>
        <v>0</v>
      </c>
      <c r="M330" s="48">
        <f>+'P2-C1'!M351+'P2-C2'!M351+'P2-C3'!M351+'P2-C4'!M335+'P2-C5'!M354+'P2-C6'!M354</f>
        <v>0</v>
      </c>
      <c r="N330" s="48">
        <f>+'P2-C1'!N351+'P2-C2'!N351+'P2-C3'!N351+'P2-C4'!N335+'P2-C5'!N354+'P2-C6'!N354</f>
        <v>0</v>
      </c>
      <c r="O330" s="48">
        <f>+'P2-C1'!O351+'P2-C2'!O351+'P2-C3'!O351+'P2-C4'!O335+'P2-C5'!O354+'P2-C6'!O354</f>
        <v>0</v>
      </c>
      <c r="P330" s="48">
        <f>+'P2-C1'!P351+'P2-C2'!P351+'P2-C3'!P351+'P2-C4'!P335+'P2-C5'!P354+'P2-C6'!P354</f>
        <v>0</v>
      </c>
      <c r="Q330" s="48">
        <f>+'P2-C1'!Q351+'P2-C2'!Q351+'P2-C3'!Q351+'P2-C4'!Q335+'P2-C5'!Q354+'P2-C6'!Q354</f>
        <v>0</v>
      </c>
      <c r="R330" s="66">
        <f t="shared" si="7"/>
        <v>0</v>
      </c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</row>
    <row r="331" spans="1:123" s="49" customFormat="1" x14ac:dyDescent="0.25">
      <c r="A331" s="43">
        <v>5000</v>
      </c>
      <c r="B331" s="44"/>
      <c r="C331" s="45">
        <v>5192</v>
      </c>
      <c r="D331" s="46" t="s">
        <v>556</v>
      </c>
      <c r="E331" s="57" t="s">
        <v>229</v>
      </c>
      <c r="F331" s="48">
        <f>+'P2-C1'!F352+'P2-C2'!F352+'P2-C3'!F352+'P2-C4'!F336+'P2-C5'!F355+'P2-C6'!F355</f>
        <v>0</v>
      </c>
      <c r="G331" s="48">
        <f>+'P2-C1'!G352+'P2-C2'!G352+'P2-C3'!G352+'P2-C4'!G336+'P2-C5'!G355+'P2-C6'!G355</f>
        <v>0</v>
      </c>
      <c r="H331" s="48">
        <f>+'P2-C1'!H352+'P2-C2'!H352+'P2-C3'!H352+'P2-C4'!H336+'P2-C5'!H355+'P2-C6'!H355</f>
        <v>0</v>
      </c>
      <c r="I331" s="48">
        <f>+'P2-C1'!I352+'P2-C2'!I352+'P2-C3'!I352+'P2-C4'!I336+'P2-C5'!I355+'P2-C6'!I355</f>
        <v>0</v>
      </c>
      <c r="J331" s="48">
        <f>+'P2-C1'!J352+'P2-C2'!J352+'P2-C3'!J352+'P2-C4'!J336+'P2-C5'!J355+'P2-C6'!J355</f>
        <v>0</v>
      </c>
      <c r="K331" s="48">
        <f>+'P2-C1'!K352+'P2-C2'!K352+'P2-C3'!K352+'P2-C4'!K336+'P2-C5'!K355+'P2-C6'!K355</f>
        <v>0</v>
      </c>
      <c r="L331" s="48">
        <f>+'P2-C1'!L352+'P2-C2'!L352+'P2-C3'!L352+'P2-C4'!L336+'P2-C5'!L355+'P2-C6'!L355</f>
        <v>0</v>
      </c>
      <c r="M331" s="48">
        <f>+'P2-C1'!M352+'P2-C2'!M352+'P2-C3'!M352+'P2-C4'!M336+'P2-C5'!M355+'P2-C6'!M355</f>
        <v>0</v>
      </c>
      <c r="N331" s="48">
        <f>+'P2-C1'!N352+'P2-C2'!N352+'P2-C3'!N352+'P2-C4'!N336+'P2-C5'!N355+'P2-C6'!N355</f>
        <v>0</v>
      </c>
      <c r="O331" s="48">
        <f>+'P2-C1'!O352+'P2-C2'!O352+'P2-C3'!O352+'P2-C4'!O336+'P2-C5'!O355+'P2-C6'!O355</f>
        <v>0</v>
      </c>
      <c r="P331" s="48">
        <f>+'P2-C1'!P352+'P2-C2'!P352+'P2-C3'!P352+'P2-C4'!P336+'P2-C5'!P355+'P2-C6'!P355</f>
        <v>0</v>
      </c>
      <c r="Q331" s="48">
        <f>+'P2-C1'!Q352+'P2-C2'!Q352+'P2-C3'!Q352+'P2-C4'!Q336+'P2-C5'!Q355+'P2-C6'!Q355</f>
        <v>0</v>
      </c>
      <c r="R331" s="66">
        <f t="shared" si="7"/>
        <v>0</v>
      </c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</row>
    <row r="332" spans="1:123" s="49" customFormat="1" x14ac:dyDescent="0.25">
      <c r="A332" s="43">
        <v>5000</v>
      </c>
      <c r="B332" s="44"/>
      <c r="C332" s="45">
        <v>5211</v>
      </c>
      <c r="D332" s="46" t="s">
        <v>557</v>
      </c>
      <c r="E332" s="57" t="s">
        <v>229</v>
      </c>
      <c r="F332" s="48">
        <f>+'P2-C1'!F353+'P2-C2'!F353+'P2-C3'!F353+'P2-C4'!F337+'P2-C5'!F356+'P2-C6'!F356</f>
        <v>0</v>
      </c>
      <c r="G332" s="48">
        <f>+'P2-C1'!G353+'P2-C2'!G353+'P2-C3'!G353+'P2-C4'!G337+'P2-C5'!G356+'P2-C6'!G356</f>
        <v>0</v>
      </c>
      <c r="H332" s="48">
        <f>+'P2-C1'!H353+'P2-C2'!H353+'P2-C3'!H353+'P2-C4'!H337+'P2-C5'!H356+'P2-C6'!H356</f>
        <v>0</v>
      </c>
      <c r="I332" s="48">
        <f>+'P2-C1'!I353+'P2-C2'!I353+'P2-C3'!I353+'P2-C4'!I337+'P2-C5'!I356+'P2-C6'!I356</f>
        <v>0</v>
      </c>
      <c r="J332" s="48">
        <f>+'P2-C1'!J353+'P2-C2'!J353+'P2-C3'!J353+'P2-C4'!J337+'P2-C5'!J356+'P2-C6'!J356</f>
        <v>0</v>
      </c>
      <c r="K332" s="48">
        <f>+'P2-C1'!K353+'P2-C2'!K353+'P2-C3'!K353+'P2-C4'!K337+'P2-C5'!K356+'P2-C6'!K356</f>
        <v>0</v>
      </c>
      <c r="L332" s="48">
        <f>+'P2-C1'!L353+'P2-C2'!L353+'P2-C3'!L353+'P2-C4'!L337+'P2-C5'!L356+'P2-C6'!L356</f>
        <v>0</v>
      </c>
      <c r="M332" s="48">
        <f>+'P2-C1'!M353+'P2-C2'!M353+'P2-C3'!M353+'P2-C4'!M337+'P2-C5'!M356+'P2-C6'!M356</f>
        <v>0</v>
      </c>
      <c r="N332" s="48">
        <f>+'P2-C1'!N353+'P2-C2'!N353+'P2-C3'!N353+'P2-C4'!N337+'P2-C5'!N356+'P2-C6'!N356</f>
        <v>0</v>
      </c>
      <c r="O332" s="48">
        <f>+'P2-C1'!O353+'P2-C2'!O353+'P2-C3'!O353+'P2-C4'!O337+'P2-C5'!O356+'P2-C6'!O356</f>
        <v>0</v>
      </c>
      <c r="P332" s="48">
        <f>+'P2-C1'!P353+'P2-C2'!P353+'P2-C3'!P353+'P2-C4'!P337+'P2-C5'!P356+'P2-C6'!P356</f>
        <v>0</v>
      </c>
      <c r="Q332" s="48">
        <f>+'P2-C1'!Q353+'P2-C2'!Q353+'P2-C3'!Q353+'P2-C4'!Q337+'P2-C5'!Q356+'P2-C6'!Q356</f>
        <v>0</v>
      </c>
      <c r="R332" s="66">
        <f t="shared" si="7"/>
        <v>0</v>
      </c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</row>
    <row r="333" spans="1:123" s="49" customFormat="1" x14ac:dyDescent="0.25">
      <c r="A333" s="43">
        <v>5000</v>
      </c>
      <c r="B333" s="44"/>
      <c r="C333" s="45">
        <v>5221</v>
      </c>
      <c r="D333" s="46" t="s">
        <v>558</v>
      </c>
      <c r="E333" s="57" t="s">
        <v>229</v>
      </c>
      <c r="F333" s="48">
        <f>+'P2-C1'!F354+'P2-C2'!F354+'P2-C3'!F354+'P2-C4'!F338+'P2-C5'!F357+'P2-C6'!F357</f>
        <v>0</v>
      </c>
      <c r="G333" s="48">
        <f>+'P2-C1'!G354+'P2-C2'!G354+'P2-C3'!G354+'P2-C4'!G338+'P2-C5'!G357+'P2-C6'!G357</f>
        <v>0</v>
      </c>
      <c r="H333" s="48">
        <f>+'P2-C1'!H354+'P2-C2'!H354+'P2-C3'!H354+'P2-C4'!H338+'P2-C5'!H357+'P2-C6'!H357</f>
        <v>0</v>
      </c>
      <c r="I333" s="48">
        <f>+'P2-C1'!I354+'P2-C2'!I354+'P2-C3'!I354+'P2-C4'!I338+'P2-C5'!I357+'P2-C6'!I357</f>
        <v>0</v>
      </c>
      <c r="J333" s="48">
        <f>+'P2-C1'!J354+'P2-C2'!J354+'P2-C3'!J354+'P2-C4'!J338+'P2-C5'!J357+'P2-C6'!J357</f>
        <v>0</v>
      </c>
      <c r="K333" s="48">
        <f>+'P2-C1'!K354+'P2-C2'!K354+'P2-C3'!K354+'P2-C4'!K338+'P2-C5'!K357+'P2-C6'!K357</f>
        <v>0</v>
      </c>
      <c r="L333" s="48">
        <f>+'P2-C1'!L354+'P2-C2'!L354+'P2-C3'!L354+'P2-C4'!L338+'P2-C5'!L357+'P2-C6'!L357</f>
        <v>0</v>
      </c>
      <c r="M333" s="48">
        <f>+'P2-C1'!M354+'P2-C2'!M354+'P2-C3'!M354+'P2-C4'!M338+'P2-C5'!M357+'P2-C6'!M357</f>
        <v>0</v>
      </c>
      <c r="N333" s="48">
        <f>+'P2-C1'!N354+'P2-C2'!N354+'P2-C3'!N354+'P2-C4'!N338+'P2-C5'!N357+'P2-C6'!N357</f>
        <v>0</v>
      </c>
      <c r="O333" s="48">
        <f>+'P2-C1'!O354+'P2-C2'!O354+'P2-C3'!O354+'P2-C4'!O338+'P2-C5'!O357+'P2-C6'!O357</f>
        <v>0</v>
      </c>
      <c r="P333" s="48">
        <f>+'P2-C1'!P354+'P2-C2'!P354+'P2-C3'!P354+'P2-C4'!P338+'P2-C5'!P357+'P2-C6'!P357</f>
        <v>0</v>
      </c>
      <c r="Q333" s="48">
        <f>+'P2-C1'!Q354+'P2-C2'!Q354+'P2-C3'!Q354+'P2-C4'!Q338+'P2-C5'!Q357+'P2-C6'!Q357</f>
        <v>0</v>
      </c>
      <c r="R333" s="66">
        <f t="shared" si="7"/>
        <v>0</v>
      </c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</row>
    <row r="334" spans="1:123" s="49" customFormat="1" x14ac:dyDescent="0.25">
      <c r="A334" s="43">
        <v>5000</v>
      </c>
      <c r="B334" s="44"/>
      <c r="C334" s="45">
        <v>5231</v>
      </c>
      <c r="D334" s="46" t="s">
        <v>559</v>
      </c>
      <c r="E334" s="57" t="s">
        <v>229</v>
      </c>
      <c r="F334" s="48">
        <f>+'P2-C1'!F355+'P2-C2'!F355+'P2-C3'!F355+'P2-C4'!F339+'P2-C5'!F358+'P2-C6'!F358</f>
        <v>0</v>
      </c>
      <c r="G334" s="48">
        <f>+'P2-C1'!G355+'P2-C2'!G355+'P2-C3'!G355+'P2-C4'!G339+'P2-C5'!G358+'P2-C6'!G358</f>
        <v>0</v>
      </c>
      <c r="H334" s="48">
        <f>+'P2-C1'!H355+'P2-C2'!H355+'P2-C3'!H355+'P2-C4'!H339+'P2-C5'!H358+'P2-C6'!H358</f>
        <v>0</v>
      </c>
      <c r="I334" s="48">
        <f>+'P2-C1'!I355+'P2-C2'!I355+'P2-C3'!I355+'P2-C4'!I339+'P2-C5'!I358+'P2-C6'!I358</f>
        <v>0</v>
      </c>
      <c r="J334" s="48">
        <f>+'P2-C1'!J355+'P2-C2'!J355+'P2-C3'!J355+'P2-C4'!J339+'P2-C5'!J358+'P2-C6'!J358</f>
        <v>0</v>
      </c>
      <c r="K334" s="48">
        <f>+'P2-C1'!K355+'P2-C2'!K355+'P2-C3'!K355+'P2-C4'!K339+'P2-C5'!K358+'P2-C6'!K358</f>
        <v>0</v>
      </c>
      <c r="L334" s="48">
        <f>+'P2-C1'!L355+'P2-C2'!L355+'P2-C3'!L355+'P2-C4'!L339+'P2-C5'!L358+'P2-C6'!L358</f>
        <v>0</v>
      </c>
      <c r="M334" s="48">
        <f>+'P2-C1'!M355+'P2-C2'!M355+'P2-C3'!M355+'P2-C4'!M339+'P2-C5'!M358+'P2-C6'!M358</f>
        <v>0</v>
      </c>
      <c r="N334" s="48">
        <f>+'P2-C1'!N355+'P2-C2'!N355+'P2-C3'!N355+'P2-C4'!N339+'P2-C5'!N358+'P2-C6'!N358</f>
        <v>0</v>
      </c>
      <c r="O334" s="48">
        <f>+'P2-C1'!O355+'P2-C2'!O355+'P2-C3'!O355+'P2-C4'!O339+'P2-C5'!O358+'P2-C6'!O358</f>
        <v>0</v>
      </c>
      <c r="P334" s="48">
        <f>+'P2-C1'!P355+'P2-C2'!P355+'P2-C3'!P355+'P2-C4'!P339+'P2-C5'!P358+'P2-C6'!P358</f>
        <v>0</v>
      </c>
      <c r="Q334" s="48">
        <f>+'P2-C1'!Q355+'P2-C2'!Q355+'P2-C3'!Q355+'P2-C4'!Q339+'P2-C5'!Q358+'P2-C6'!Q358</f>
        <v>0</v>
      </c>
      <c r="R334" s="66">
        <f t="shared" si="7"/>
        <v>0</v>
      </c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</row>
    <row r="335" spans="1:123" s="49" customFormat="1" x14ac:dyDescent="0.25">
      <c r="A335" s="43">
        <v>5000</v>
      </c>
      <c r="B335" s="44"/>
      <c r="C335" s="45">
        <v>5291</v>
      </c>
      <c r="D335" s="46" t="s">
        <v>560</v>
      </c>
      <c r="E335" s="57" t="s">
        <v>229</v>
      </c>
      <c r="F335" s="48">
        <f>+'P2-C1'!F356+'P2-C2'!F356+'P2-C3'!F356+'P2-C4'!F340+'P2-C5'!F359+'P2-C6'!F359</f>
        <v>0</v>
      </c>
      <c r="G335" s="48">
        <f>+'P2-C1'!G356+'P2-C2'!G356+'P2-C3'!G356+'P2-C4'!G340+'P2-C5'!G359+'P2-C6'!G359</f>
        <v>0</v>
      </c>
      <c r="H335" s="48">
        <f>+'P2-C1'!H356+'P2-C2'!H356+'P2-C3'!H356+'P2-C4'!H340+'P2-C5'!H359+'P2-C6'!H359</f>
        <v>0</v>
      </c>
      <c r="I335" s="48">
        <f>+'P2-C1'!I356+'P2-C2'!I356+'P2-C3'!I356+'P2-C4'!I340+'P2-C5'!I359+'P2-C6'!I359</f>
        <v>0</v>
      </c>
      <c r="J335" s="48">
        <f>+'P2-C1'!J356+'P2-C2'!J356+'P2-C3'!J356+'P2-C4'!J340+'P2-C5'!J359+'P2-C6'!J359</f>
        <v>0</v>
      </c>
      <c r="K335" s="48">
        <f>+'P2-C1'!K356+'P2-C2'!K356+'P2-C3'!K356+'P2-C4'!K340+'P2-C5'!K359+'P2-C6'!K359</f>
        <v>0</v>
      </c>
      <c r="L335" s="48">
        <f>+'P2-C1'!L356+'P2-C2'!L356+'P2-C3'!L356+'P2-C4'!L340+'P2-C5'!L359+'P2-C6'!L359</f>
        <v>0</v>
      </c>
      <c r="M335" s="48">
        <f>+'P2-C1'!M356+'P2-C2'!M356+'P2-C3'!M356+'P2-C4'!M340+'P2-C5'!M359+'P2-C6'!M359</f>
        <v>0</v>
      </c>
      <c r="N335" s="48">
        <f>+'P2-C1'!N356+'P2-C2'!N356+'P2-C3'!N356+'P2-C4'!N340+'P2-C5'!N359+'P2-C6'!N359</f>
        <v>0</v>
      </c>
      <c r="O335" s="48">
        <f>+'P2-C1'!O356+'P2-C2'!O356+'P2-C3'!O356+'P2-C4'!O340+'P2-C5'!O359+'P2-C6'!O359</f>
        <v>0</v>
      </c>
      <c r="P335" s="48">
        <f>+'P2-C1'!P356+'P2-C2'!P356+'P2-C3'!P356+'P2-C4'!P340+'P2-C5'!P359+'P2-C6'!P359</f>
        <v>0</v>
      </c>
      <c r="Q335" s="48">
        <f>+'P2-C1'!Q356+'P2-C2'!Q356+'P2-C3'!Q356+'P2-C4'!Q340+'P2-C5'!Q359+'P2-C6'!Q359</f>
        <v>0</v>
      </c>
      <c r="R335" s="66">
        <f t="shared" si="7"/>
        <v>0</v>
      </c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</row>
    <row r="336" spans="1:123" s="49" customFormat="1" x14ac:dyDescent="0.25">
      <c r="A336" s="43">
        <v>5000</v>
      </c>
      <c r="B336" s="44"/>
      <c r="C336" s="45">
        <v>5311</v>
      </c>
      <c r="D336" s="46" t="s">
        <v>561</v>
      </c>
      <c r="E336" s="57" t="s">
        <v>229</v>
      </c>
      <c r="F336" s="48">
        <f>+'P2-C1'!F357+'P2-C2'!F357+'P2-C3'!F357+'P2-C4'!F341+'P2-C5'!F360+'P2-C6'!F360</f>
        <v>0</v>
      </c>
      <c r="G336" s="48">
        <f>+'P2-C1'!G357+'P2-C2'!G357+'P2-C3'!G357+'P2-C4'!G341+'P2-C5'!G360+'P2-C6'!G360</f>
        <v>0</v>
      </c>
      <c r="H336" s="48">
        <f>+'P2-C1'!H357+'P2-C2'!H357+'P2-C3'!H357+'P2-C4'!H341+'P2-C5'!H360+'P2-C6'!H360</f>
        <v>0</v>
      </c>
      <c r="I336" s="48">
        <f>+'P2-C1'!I357+'P2-C2'!I357+'P2-C3'!I357+'P2-C4'!I341+'P2-C5'!I360+'P2-C6'!I360</f>
        <v>0</v>
      </c>
      <c r="J336" s="48">
        <f>+'P2-C1'!J357+'P2-C2'!J357+'P2-C3'!J357+'P2-C4'!J341+'P2-C5'!J360+'P2-C6'!J360</f>
        <v>0</v>
      </c>
      <c r="K336" s="48">
        <f>+'P2-C1'!K357+'P2-C2'!K357+'P2-C3'!K357+'P2-C4'!K341+'P2-C5'!K360+'P2-C6'!K360</f>
        <v>0</v>
      </c>
      <c r="L336" s="48">
        <f>+'P2-C1'!L357+'P2-C2'!L357+'P2-C3'!L357+'P2-C4'!L341+'P2-C5'!L360+'P2-C6'!L360</f>
        <v>0</v>
      </c>
      <c r="M336" s="48">
        <f>+'P2-C1'!M357+'P2-C2'!M357+'P2-C3'!M357+'P2-C4'!M341+'P2-C5'!M360+'P2-C6'!M360</f>
        <v>0</v>
      </c>
      <c r="N336" s="48">
        <f>+'P2-C1'!N357+'P2-C2'!N357+'P2-C3'!N357+'P2-C4'!N341+'P2-C5'!N360+'P2-C6'!N360</f>
        <v>0</v>
      </c>
      <c r="O336" s="48">
        <f>+'P2-C1'!O357+'P2-C2'!O357+'P2-C3'!O357+'P2-C4'!O341+'P2-C5'!O360+'P2-C6'!O360</f>
        <v>0</v>
      </c>
      <c r="P336" s="48">
        <f>+'P2-C1'!P357+'P2-C2'!P357+'P2-C3'!P357+'P2-C4'!P341+'P2-C5'!P360+'P2-C6'!P360</f>
        <v>0</v>
      </c>
      <c r="Q336" s="48">
        <f>+'P2-C1'!Q357+'P2-C2'!Q357+'P2-C3'!Q357+'P2-C4'!Q341+'P2-C5'!Q360+'P2-C6'!Q360</f>
        <v>0</v>
      </c>
      <c r="R336" s="66">
        <f t="shared" si="7"/>
        <v>0</v>
      </c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</row>
    <row r="337" spans="1:123" s="49" customFormat="1" x14ac:dyDescent="0.25">
      <c r="A337" s="43">
        <v>5000</v>
      </c>
      <c r="B337" s="44"/>
      <c r="C337" s="45">
        <v>5321</v>
      </c>
      <c r="D337" s="46" t="s">
        <v>562</v>
      </c>
      <c r="E337" s="57" t="s">
        <v>229</v>
      </c>
      <c r="F337" s="48">
        <f>+'P2-C1'!F358+'P2-C2'!F358+'P2-C3'!F358+'P2-C4'!F342+'P2-C5'!F361+'P2-C6'!F361</f>
        <v>0</v>
      </c>
      <c r="G337" s="48">
        <f>+'P2-C1'!G358+'P2-C2'!G358+'P2-C3'!G358+'P2-C4'!G342+'P2-C5'!G361+'P2-C6'!G361</f>
        <v>0</v>
      </c>
      <c r="H337" s="48">
        <f>+'P2-C1'!H358+'P2-C2'!H358+'P2-C3'!H358+'P2-C4'!H342+'P2-C5'!H361+'P2-C6'!H361</f>
        <v>0</v>
      </c>
      <c r="I337" s="48">
        <f>+'P2-C1'!I358+'P2-C2'!I358+'P2-C3'!I358+'P2-C4'!I342+'P2-C5'!I361+'P2-C6'!I361</f>
        <v>0</v>
      </c>
      <c r="J337" s="48">
        <f>+'P2-C1'!J358+'P2-C2'!J358+'P2-C3'!J358+'P2-C4'!J342+'P2-C5'!J361+'P2-C6'!J361</f>
        <v>0</v>
      </c>
      <c r="K337" s="48">
        <f>+'P2-C1'!K358+'P2-C2'!K358+'P2-C3'!K358+'P2-C4'!K342+'P2-C5'!K361+'P2-C6'!K361</f>
        <v>0</v>
      </c>
      <c r="L337" s="48">
        <f>+'P2-C1'!L358+'P2-C2'!L358+'P2-C3'!L358+'P2-C4'!L342+'P2-C5'!L361+'P2-C6'!L361</f>
        <v>0</v>
      </c>
      <c r="M337" s="48">
        <f>+'P2-C1'!M358+'P2-C2'!M358+'P2-C3'!M358+'P2-C4'!M342+'P2-C5'!M361+'P2-C6'!M361</f>
        <v>0</v>
      </c>
      <c r="N337" s="48">
        <f>+'P2-C1'!N358+'P2-C2'!N358+'P2-C3'!N358+'P2-C4'!N342+'P2-C5'!N361+'P2-C6'!N361</f>
        <v>0</v>
      </c>
      <c r="O337" s="48">
        <f>+'P2-C1'!O358+'P2-C2'!O358+'P2-C3'!O358+'P2-C4'!O342+'P2-C5'!O361+'P2-C6'!O361</f>
        <v>0</v>
      </c>
      <c r="P337" s="48">
        <f>+'P2-C1'!P358+'P2-C2'!P358+'P2-C3'!P358+'P2-C4'!P342+'P2-C5'!P361+'P2-C6'!P361</f>
        <v>0</v>
      </c>
      <c r="Q337" s="48">
        <f>+'P2-C1'!Q358+'P2-C2'!Q358+'P2-C3'!Q358+'P2-C4'!Q342+'P2-C5'!Q361+'P2-C6'!Q361</f>
        <v>0</v>
      </c>
      <c r="R337" s="66">
        <f t="shared" si="7"/>
        <v>0</v>
      </c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</row>
    <row r="338" spans="1:123" s="49" customFormat="1" x14ac:dyDescent="0.25">
      <c r="A338" s="43">
        <v>5000</v>
      </c>
      <c r="B338" s="44"/>
      <c r="C338" s="45">
        <v>5411</v>
      </c>
      <c r="D338" s="46" t="s">
        <v>563</v>
      </c>
      <c r="E338" s="57" t="s">
        <v>229</v>
      </c>
      <c r="F338" s="48">
        <f>+'P2-C1'!F359+'P2-C2'!F359+'P2-C3'!F359+'P2-C4'!F343+'P2-C5'!F362+'P2-C6'!F362</f>
        <v>0</v>
      </c>
      <c r="G338" s="48">
        <f>+'P2-C1'!G359+'P2-C2'!G359+'P2-C3'!G359+'P2-C4'!G343+'P2-C5'!G362+'P2-C6'!G362</f>
        <v>0</v>
      </c>
      <c r="H338" s="48">
        <f>+'P2-C1'!H359+'P2-C2'!H359+'P2-C3'!H359+'P2-C4'!H343+'P2-C5'!H362+'P2-C6'!H362</f>
        <v>0</v>
      </c>
      <c r="I338" s="48">
        <f>+'P2-C1'!I359+'P2-C2'!I359+'P2-C3'!I359+'P2-C4'!I343+'P2-C5'!I362+'P2-C6'!I362</f>
        <v>0</v>
      </c>
      <c r="J338" s="48">
        <f>+'P2-C1'!J359+'P2-C2'!J359+'P2-C3'!J359+'P2-C4'!J343+'P2-C5'!J362+'P2-C6'!J362</f>
        <v>0</v>
      </c>
      <c r="K338" s="48">
        <f>+'P2-C1'!K359+'P2-C2'!K359+'P2-C3'!K359+'P2-C4'!K343+'P2-C5'!K362+'P2-C6'!K362</f>
        <v>0</v>
      </c>
      <c r="L338" s="48">
        <f>+'P2-C1'!L359+'P2-C2'!L359+'P2-C3'!L359+'P2-C4'!L343+'P2-C5'!L362+'P2-C6'!L362</f>
        <v>0</v>
      </c>
      <c r="M338" s="48">
        <f>+'P2-C1'!M359+'P2-C2'!M359+'P2-C3'!M359+'P2-C4'!M343+'P2-C5'!M362+'P2-C6'!M362</f>
        <v>0</v>
      </c>
      <c r="N338" s="48">
        <f>+'P2-C1'!N359+'P2-C2'!N359+'P2-C3'!N359+'P2-C4'!N343+'P2-C5'!N362+'P2-C6'!N362</f>
        <v>0</v>
      </c>
      <c r="O338" s="48">
        <f>+'P2-C1'!O359+'P2-C2'!O359+'P2-C3'!O359+'P2-C4'!O343+'P2-C5'!O362+'P2-C6'!O362</f>
        <v>0</v>
      </c>
      <c r="P338" s="48">
        <f>+'P2-C1'!P359+'P2-C2'!P359+'P2-C3'!P359+'P2-C4'!P343+'P2-C5'!P362+'P2-C6'!P362</f>
        <v>0</v>
      </c>
      <c r="Q338" s="48">
        <f>+'P2-C1'!Q359+'P2-C2'!Q359+'P2-C3'!Q359+'P2-C4'!Q343+'P2-C5'!Q362+'P2-C6'!Q362</f>
        <v>0</v>
      </c>
      <c r="R338" s="66">
        <f t="shared" si="7"/>
        <v>0</v>
      </c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</row>
    <row r="339" spans="1:123" s="49" customFormat="1" x14ac:dyDescent="0.25">
      <c r="A339" s="43">
        <v>5000</v>
      </c>
      <c r="B339" s="44"/>
      <c r="C339" s="45">
        <v>5421</v>
      </c>
      <c r="D339" s="46" t="s">
        <v>564</v>
      </c>
      <c r="E339" s="57" t="s">
        <v>229</v>
      </c>
      <c r="F339" s="48">
        <f>+'P2-C1'!F360+'P2-C2'!F360+'P2-C3'!F360+'P2-C4'!F344+'P2-C5'!F363+'P2-C6'!F363</f>
        <v>0</v>
      </c>
      <c r="G339" s="48">
        <f>+'P2-C1'!G360+'P2-C2'!G360+'P2-C3'!G360+'P2-C4'!G344+'P2-C5'!G363+'P2-C6'!G363</f>
        <v>0</v>
      </c>
      <c r="H339" s="48">
        <f>+'P2-C1'!H360+'P2-C2'!H360+'P2-C3'!H360+'P2-C4'!H344+'P2-C5'!H363+'P2-C6'!H363</f>
        <v>0</v>
      </c>
      <c r="I339" s="48">
        <f>+'P2-C1'!I360+'P2-C2'!I360+'P2-C3'!I360+'P2-C4'!I344+'P2-C5'!I363+'P2-C6'!I363</f>
        <v>0</v>
      </c>
      <c r="J339" s="48">
        <f>+'P2-C1'!J360+'P2-C2'!J360+'P2-C3'!J360+'P2-C4'!J344+'P2-C5'!J363+'P2-C6'!J363</f>
        <v>0</v>
      </c>
      <c r="K339" s="48">
        <f>+'P2-C1'!K360+'P2-C2'!K360+'P2-C3'!K360+'P2-C4'!K344+'P2-C5'!K363+'P2-C6'!K363</f>
        <v>0</v>
      </c>
      <c r="L339" s="48">
        <f>+'P2-C1'!L360+'P2-C2'!L360+'P2-C3'!L360+'P2-C4'!L344+'P2-C5'!L363+'P2-C6'!L363</f>
        <v>0</v>
      </c>
      <c r="M339" s="48">
        <f>+'P2-C1'!M360+'P2-C2'!M360+'P2-C3'!M360+'P2-C4'!M344+'P2-C5'!M363+'P2-C6'!M363</f>
        <v>0</v>
      </c>
      <c r="N339" s="48">
        <f>+'P2-C1'!N360+'P2-C2'!N360+'P2-C3'!N360+'P2-C4'!N344+'P2-C5'!N363+'P2-C6'!N363</f>
        <v>0</v>
      </c>
      <c r="O339" s="48">
        <f>+'P2-C1'!O360+'P2-C2'!O360+'P2-C3'!O360+'P2-C4'!O344+'P2-C5'!O363+'P2-C6'!O363</f>
        <v>0</v>
      </c>
      <c r="P339" s="48">
        <f>+'P2-C1'!P360+'P2-C2'!P360+'P2-C3'!P360+'P2-C4'!P344+'P2-C5'!P363+'P2-C6'!P363</f>
        <v>0</v>
      </c>
      <c r="Q339" s="48">
        <f>+'P2-C1'!Q360+'P2-C2'!Q360+'P2-C3'!Q360+'P2-C4'!Q344+'P2-C5'!Q363+'P2-C6'!Q363</f>
        <v>0</v>
      </c>
      <c r="R339" s="66">
        <f t="shared" si="7"/>
        <v>0</v>
      </c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  <c r="CR339" s="62"/>
      <c r="CS339" s="62"/>
      <c r="CT339" s="62"/>
      <c r="CU339" s="62"/>
      <c r="CV339" s="62"/>
      <c r="CW339" s="62"/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2"/>
      <c r="DP339" s="62"/>
      <c r="DQ339" s="62"/>
      <c r="DR339" s="62"/>
      <c r="DS339" s="62"/>
    </row>
    <row r="340" spans="1:123" s="49" customFormat="1" x14ac:dyDescent="0.25">
      <c r="A340" s="43">
        <v>5000</v>
      </c>
      <c r="B340" s="44"/>
      <c r="C340" s="45">
        <v>5431</v>
      </c>
      <c r="D340" s="46" t="s">
        <v>565</v>
      </c>
      <c r="E340" s="57" t="s">
        <v>229</v>
      </c>
      <c r="F340" s="48">
        <f>+'P2-C1'!F361+'P2-C2'!F361+'P2-C3'!F361+'P2-C4'!F345+'P2-C5'!F364+'P2-C6'!F364</f>
        <v>0</v>
      </c>
      <c r="G340" s="48">
        <f>+'P2-C1'!G361+'P2-C2'!G361+'P2-C3'!G361+'P2-C4'!G345+'P2-C5'!G364+'P2-C6'!G364</f>
        <v>0</v>
      </c>
      <c r="H340" s="48">
        <f>+'P2-C1'!H361+'P2-C2'!H361+'P2-C3'!H361+'P2-C4'!H345+'P2-C5'!H364+'P2-C6'!H364</f>
        <v>0</v>
      </c>
      <c r="I340" s="48">
        <f>+'P2-C1'!I361+'P2-C2'!I361+'P2-C3'!I361+'P2-C4'!I345+'P2-C5'!I364+'P2-C6'!I364</f>
        <v>0</v>
      </c>
      <c r="J340" s="48">
        <f>+'P2-C1'!J361+'P2-C2'!J361+'P2-C3'!J361+'P2-C4'!J345+'P2-C5'!J364+'P2-C6'!J364</f>
        <v>0</v>
      </c>
      <c r="K340" s="48">
        <f>+'P2-C1'!K361+'P2-C2'!K361+'P2-C3'!K361+'P2-C4'!K345+'P2-C5'!K364+'P2-C6'!K364</f>
        <v>0</v>
      </c>
      <c r="L340" s="48">
        <f>+'P2-C1'!L361+'P2-C2'!L361+'P2-C3'!L361+'P2-C4'!L345+'P2-C5'!L364+'P2-C6'!L364</f>
        <v>0</v>
      </c>
      <c r="M340" s="48">
        <f>+'P2-C1'!M361+'P2-C2'!M361+'P2-C3'!M361+'P2-C4'!M345+'P2-C5'!M364+'P2-C6'!M364</f>
        <v>0</v>
      </c>
      <c r="N340" s="48">
        <f>+'P2-C1'!N361+'P2-C2'!N361+'P2-C3'!N361+'P2-C4'!N345+'P2-C5'!N364+'P2-C6'!N364</f>
        <v>0</v>
      </c>
      <c r="O340" s="48">
        <f>+'P2-C1'!O361+'P2-C2'!O361+'P2-C3'!O361+'P2-C4'!O345+'P2-C5'!O364+'P2-C6'!O364</f>
        <v>0</v>
      </c>
      <c r="P340" s="48">
        <f>+'P2-C1'!P361+'P2-C2'!P361+'P2-C3'!P361+'P2-C4'!P345+'P2-C5'!P364+'P2-C6'!P364</f>
        <v>0</v>
      </c>
      <c r="Q340" s="48">
        <f>+'P2-C1'!Q361+'P2-C2'!Q361+'P2-C3'!Q361+'P2-C4'!Q345+'P2-C5'!Q364+'P2-C6'!Q364</f>
        <v>0</v>
      </c>
      <c r="R340" s="66">
        <f t="shared" si="7"/>
        <v>0</v>
      </c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  <c r="CR340" s="62"/>
      <c r="CS340" s="62"/>
      <c r="CT340" s="62"/>
      <c r="CU340" s="62"/>
      <c r="CV340" s="62"/>
      <c r="CW340" s="62"/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2"/>
      <c r="DP340" s="62"/>
      <c r="DQ340" s="62"/>
      <c r="DR340" s="62"/>
      <c r="DS340" s="62"/>
    </row>
    <row r="341" spans="1:123" s="49" customFormat="1" x14ac:dyDescent="0.25">
      <c r="A341" s="43">
        <v>5000</v>
      </c>
      <c r="B341" s="44"/>
      <c r="C341" s="45">
        <v>5441</v>
      </c>
      <c r="D341" s="46" t="s">
        <v>566</v>
      </c>
      <c r="E341" s="57" t="s">
        <v>229</v>
      </c>
      <c r="F341" s="48">
        <f>+'P2-C1'!F362+'P2-C2'!F362+'P2-C3'!F362+'P2-C4'!F346+'P2-C5'!F365+'P2-C6'!F365</f>
        <v>0</v>
      </c>
      <c r="G341" s="48">
        <f>+'P2-C1'!G362+'P2-C2'!G362+'P2-C3'!G362+'P2-C4'!G346+'P2-C5'!G365+'P2-C6'!G365</f>
        <v>0</v>
      </c>
      <c r="H341" s="48">
        <f>+'P2-C1'!H362+'P2-C2'!H362+'P2-C3'!H362+'P2-C4'!H346+'P2-C5'!H365+'P2-C6'!H365</f>
        <v>0</v>
      </c>
      <c r="I341" s="48">
        <f>+'P2-C1'!I362+'P2-C2'!I362+'P2-C3'!I362+'P2-C4'!I346+'P2-C5'!I365+'P2-C6'!I365</f>
        <v>0</v>
      </c>
      <c r="J341" s="48">
        <f>+'P2-C1'!J362+'P2-C2'!J362+'P2-C3'!J362+'P2-C4'!J346+'P2-C5'!J365+'P2-C6'!J365</f>
        <v>0</v>
      </c>
      <c r="K341" s="48">
        <f>+'P2-C1'!K362+'P2-C2'!K362+'P2-C3'!K362+'P2-C4'!K346+'P2-C5'!K365+'P2-C6'!K365</f>
        <v>0</v>
      </c>
      <c r="L341" s="48">
        <f>+'P2-C1'!L362+'P2-C2'!L362+'P2-C3'!L362+'P2-C4'!L346+'P2-C5'!L365+'P2-C6'!L365</f>
        <v>0</v>
      </c>
      <c r="M341" s="48">
        <f>+'P2-C1'!M362+'P2-C2'!M362+'P2-C3'!M362+'P2-C4'!M346+'P2-C5'!M365+'P2-C6'!M365</f>
        <v>0</v>
      </c>
      <c r="N341" s="48">
        <f>+'P2-C1'!N362+'P2-C2'!N362+'P2-C3'!N362+'P2-C4'!N346+'P2-C5'!N365+'P2-C6'!N365</f>
        <v>0</v>
      </c>
      <c r="O341" s="48">
        <f>+'P2-C1'!O362+'P2-C2'!O362+'P2-C3'!O362+'P2-C4'!O346+'P2-C5'!O365+'P2-C6'!O365</f>
        <v>0</v>
      </c>
      <c r="P341" s="48">
        <f>+'P2-C1'!P362+'P2-C2'!P362+'P2-C3'!P362+'P2-C4'!P346+'P2-C5'!P365+'P2-C6'!P365</f>
        <v>0</v>
      </c>
      <c r="Q341" s="48">
        <f>+'P2-C1'!Q362+'P2-C2'!Q362+'P2-C3'!Q362+'P2-C4'!Q346+'P2-C5'!Q365+'P2-C6'!Q365</f>
        <v>0</v>
      </c>
      <c r="R341" s="66">
        <f t="shared" si="7"/>
        <v>0</v>
      </c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  <c r="CR341" s="62"/>
      <c r="CS341" s="62"/>
      <c r="CT341" s="62"/>
      <c r="CU341" s="62"/>
      <c r="CV341" s="62"/>
      <c r="CW341" s="62"/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2"/>
      <c r="DP341" s="62"/>
      <c r="DQ341" s="62"/>
      <c r="DR341" s="62"/>
      <c r="DS341" s="62"/>
    </row>
    <row r="342" spans="1:123" s="49" customFormat="1" x14ac:dyDescent="0.25">
      <c r="A342" s="43">
        <v>5000</v>
      </c>
      <c r="B342" s="44"/>
      <c r="C342" s="45">
        <v>5451</v>
      </c>
      <c r="D342" s="46" t="s">
        <v>567</v>
      </c>
      <c r="E342" s="57" t="s">
        <v>229</v>
      </c>
      <c r="F342" s="48">
        <f>+'P2-C1'!F363+'P2-C2'!F363+'P2-C3'!F363+'P2-C4'!F347+'P2-C5'!F366+'P2-C6'!F366</f>
        <v>0</v>
      </c>
      <c r="G342" s="48">
        <f>+'P2-C1'!G363+'P2-C2'!G363+'P2-C3'!G363+'P2-C4'!G347+'P2-C5'!G366+'P2-C6'!G366</f>
        <v>0</v>
      </c>
      <c r="H342" s="48">
        <f>+'P2-C1'!H363+'P2-C2'!H363+'P2-C3'!H363+'P2-C4'!H347+'P2-C5'!H366+'P2-C6'!H366</f>
        <v>0</v>
      </c>
      <c r="I342" s="48">
        <f>+'P2-C1'!I363+'P2-C2'!I363+'P2-C3'!I363+'P2-C4'!I347+'P2-C5'!I366+'P2-C6'!I366</f>
        <v>0</v>
      </c>
      <c r="J342" s="48">
        <f>+'P2-C1'!J363+'P2-C2'!J363+'P2-C3'!J363+'P2-C4'!J347+'P2-C5'!J366+'P2-C6'!J366</f>
        <v>0</v>
      </c>
      <c r="K342" s="48">
        <f>+'P2-C1'!K363+'P2-C2'!K363+'P2-C3'!K363+'P2-C4'!K347+'P2-C5'!K366+'P2-C6'!K366</f>
        <v>0</v>
      </c>
      <c r="L342" s="48">
        <f>+'P2-C1'!L363+'P2-C2'!L363+'P2-C3'!L363+'P2-C4'!L347+'P2-C5'!L366+'P2-C6'!L366</f>
        <v>0</v>
      </c>
      <c r="M342" s="48">
        <f>+'P2-C1'!M363+'P2-C2'!M363+'P2-C3'!M363+'P2-C4'!M347+'P2-C5'!M366+'P2-C6'!M366</f>
        <v>0</v>
      </c>
      <c r="N342" s="48">
        <f>+'P2-C1'!N363+'P2-C2'!N363+'P2-C3'!N363+'P2-C4'!N347+'P2-C5'!N366+'P2-C6'!N366</f>
        <v>0</v>
      </c>
      <c r="O342" s="48">
        <f>+'P2-C1'!O363+'P2-C2'!O363+'P2-C3'!O363+'P2-C4'!O347+'P2-C5'!O366+'P2-C6'!O366</f>
        <v>0</v>
      </c>
      <c r="P342" s="48">
        <f>+'P2-C1'!P363+'P2-C2'!P363+'P2-C3'!P363+'P2-C4'!P347+'P2-C5'!P366+'P2-C6'!P366</f>
        <v>0</v>
      </c>
      <c r="Q342" s="48">
        <f>+'P2-C1'!Q363+'P2-C2'!Q363+'P2-C3'!Q363+'P2-C4'!Q347+'P2-C5'!Q366+'P2-C6'!Q366</f>
        <v>0</v>
      </c>
      <c r="R342" s="66">
        <f t="shared" si="7"/>
        <v>0</v>
      </c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  <c r="CR342" s="62"/>
      <c r="CS342" s="62"/>
      <c r="CT342" s="62"/>
      <c r="CU342" s="62"/>
      <c r="CV342" s="62"/>
      <c r="CW342" s="62"/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2"/>
      <c r="DP342" s="62"/>
      <c r="DQ342" s="62"/>
      <c r="DR342" s="62"/>
      <c r="DS342" s="62"/>
    </row>
    <row r="343" spans="1:123" s="49" customFormat="1" x14ac:dyDescent="0.25">
      <c r="A343" s="43">
        <v>5000</v>
      </c>
      <c r="B343" s="44"/>
      <c r="C343" s="45">
        <v>5491</v>
      </c>
      <c r="D343" s="46" t="s">
        <v>568</v>
      </c>
      <c r="E343" s="57" t="s">
        <v>229</v>
      </c>
      <c r="F343" s="48">
        <f>+'P2-C1'!F364+'P2-C2'!F364+'P2-C3'!F364+'P2-C4'!F348+'P2-C5'!F367+'P2-C6'!F367</f>
        <v>0</v>
      </c>
      <c r="G343" s="48">
        <f>+'P2-C1'!G364+'P2-C2'!G364+'P2-C3'!G364+'P2-C4'!G348+'P2-C5'!G367+'P2-C6'!G367</f>
        <v>0</v>
      </c>
      <c r="H343" s="48">
        <f>+'P2-C1'!H364+'P2-C2'!H364+'P2-C3'!H364+'P2-C4'!H348+'P2-C5'!H367+'P2-C6'!H367</f>
        <v>0</v>
      </c>
      <c r="I343" s="48">
        <f>+'P2-C1'!I364+'P2-C2'!I364+'P2-C3'!I364+'P2-C4'!I348+'P2-C5'!I367+'P2-C6'!I367</f>
        <v>0</v>
      </c>
      <c r="J343" s="48">
        <f>+'P2-C1'!J364+'P2-C2'!J364+'P2-C3'!J364+'P2-C4'!J348+'P2-C5'!J367+'P2-C6'!J367</f>
        <v>0</v>
      </c>
      <c r="K343" s="48">
        <f>+'P2-C1'!K364+'P2-C2'!K364+'P2-C3'!K364+'P2-C4'!K348+'P2-C5'!K367+'P2-C6'!K367</f>
        <v>0</v>
      </c>
      <c r="L343" s="48">
        <f>+'P2-C1'!L364+'P2-C2'!L364+'P2-C3'!L364+'P2-C4'!L348+'P2-C5'!L367+'P2-C6'!L367</f>
        <v>0</v>
      </c>
      <c r="M343" s="48">
        <f>+'P2-C1'!M364+'P2-C2'!M364+'P2-C3'!M364+'P2-C4'!M348+'P2-C5'!M367+'P2-C6'!M367</f>
        <v>0</v>
      </c>
      <c r="N343" s="48">
        <f>+'P2-C1'!N364+'P2-C2'!N364+'P2-C3'!N364+'P2-C4'!N348+'P2-C5'!N367+'P2-C6'!N367</f>
        <v>0</v>
      </c>
      <c r="O343" s="48">
        <f>+'P2-C1'!O364+'P2-C2'!O364+'P2-C3'!O364+'P2-C4'!O348+'P2-C5'!O367+'P2-C6'!O367</f>
        <v>0</v>
      </c>
      <c r="P343" s="48">
        <f>+'P2-C1'!P364+'P2-C2'!P364+'P2-C3'!P364+'P2-C4'!P348+'P2-C5'!P367+'P2-C6'!P367</f>
        <v>0</v>
      </c>
      <c r="Q343" s="48">
        <f>+'P2-C1'!Q364+'P2-C2'!Q364+'P2-C3'!Q364+'P2-C4'!Q348+'P2-C5'!Q367+'P2-C6'!Q367</f>
        <v>0</v>
      </c>
      <c r="R343" s="66">
        <f t="shared" si="7"/>
        <v>0</v>
      </c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</row>
    <row r="344" spans="1:123" s="49" customFormat="1" x14ac:dyDescent="0.25">
      <c r="A344" s="43">
        <v>5000</v>
      </c>
      <c r="B344" s="44"/>
      <c r="C344" s="45">
        <v>5511</v>
      </c>
      <c r="D344" s="46" t="s">
        <v>569</v>
      </c>
      <c r="E344" s="57" t="s">
        <v>229</v>
      </c>
      <c r="F344" s="48">
        <f>+'P2-C1'!F365+'P2-C2'!F365+'P2-C3'!F365+'P2-C4'!F349+'P2-C5'!F368+'P2-C6'!F368</f>
        <v>0</v>
      </c>
      <c r="G344" s="48">
        <f>+'P2-C1'!G365+'P2-C2'!G365+'P2-C3'!G365+'P2-C4'!G349+'P2-C5'!G368+'P2-C6'!G368</f>
        <v>0</v>
      </c>
      <c r="H344" s="48">
        <f>+'P2-C1'!H365+'P2-C2'!H365+'P2-C3'!H365+'P2-C4'!H349+'P2-C5'!H368+'P2-C6'!H368</f>
        <v>0</v>
      </c>
      <c r="I344" s="48">
        <f>+'P2-C1'!I365+'P2-C2'!I365+'P2-C3'!I365+'P2-C4'!I349+'P2-C5'!I368+'P2-C6'!I368</f>
        <v>0</v>
      </c>
      <c r="J344" s="48">
        <f>+'P2-C1'!J365+'P2-C2'!J365+'P2-C3'!J365+'P2-C4'!J349+'P2-C5'!J368+'P2-C6'!J368</f>
        <v>0</v>
      </c>
      <c r="K344" s="48">
        <f>+'P2-C1'!K365+'P2-C2'!K365+'P2-C3'!K365+'P2-C4'!K349+'P2-C5'!K368+'P2-C6'!K368</f>
        <v>0</v>
      </c>
      <c r="L344" s="48">
        <f>+'P2-C1'!L365+'P2-C2'!L365+'P2-C3'!L365+'P2-C4'!L349+'P2-C5'!L368+'P2-C6'!L368</f>
        <v>0</v>
      </c>
      <c r="M344" s="48">
        <f>+'P2-C1'!M365+'P2-C2'!M365+'P2-C3'!M365+'P2-C4'!M349+'P2-C5'!M368+'P2-C6'!M368</f>
        <v>0</v>
      </c>
      <c r="N344" s="48">
        <f>+'P2-C1'!N365+'P2-C2'!N365+'P2-C3'!N365+'P2-C4'!N349+'P2-C5'!N368+'P2-C6'!N368</f>
        <v>0</v>
      </c>
      <c r="O344" s="48">
        <f>+'P2-C1'!O365+'P2-C2'!O365+'P2-C3'!O365+'P2-C4'!O349+'P2-C5'!O368+'P2-C6'!O368</f>
        <v>0</v>
      </c>
      <c r="P344" s="48">
        <f>+'P2-C1'!P365+'P2-C2'!P365+'P2-C3'!P365+'P2-C4'!P349+'P2-C5'!P368+'P2-C6'!P368</f>
        <v>0</v>
      </c>
      <c r="Q344" s="48">
        <f>+'P2-C1'!Q365+'P2-C2'!Q365+'P2-C3'!Q365+'P2-C4'!Q349+'P2-C5'!Q368+'P2-C6'!Q368</f>
        <v>0</v>
      </c>
      <c r="R344" s="66">
        <f t="shared" si="7"/>
        <v>0</v>
      </c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2"/>
      <c r="DP344" s="62"/>
      <c r="DQ344" s="62"/>
      <c r="DR344" s="62"/>
      <c r="DS344" s="62"/>
    </row>
    <row r="345" spans="1:123" s="49" customFormat="1" x14ac:dyDescent="0.25">
      <c r="A345" s="43">
        <v>5000</v>
      </c>
      <c r="B345" s="44"/>
      <c r="C345" s="45">
        <v>5611</v>
      </c>
      <c r="D345" s="46" t="s">
        <v>570</v>
      </c>
      <c r="E345" s="57" t="s">
        <v>229</v>
      </c>
      <c r="F345" s="48">
        <f>+'P2-C1'!F366+'P2-C2'!F366+'P2-C3'!F366+'P2-C4'!F350+'P2-C5'!F369+'P2-C6'!F369</f>
        <v>0</v>
      </c>
      <c r="G345" s="48">
        <f>+'P2-C1'!G366+'P2-C2'!G366+'P2-C3'!G366+'P2-C4'!G350+'P2-C5'!G369+'P2-C6'!G369</f>
        <v>0</v>
      </c>
      <c r="H345" s="48">
        <f>+'P2-C1'!H366+'P2-C2'!H366+'P2-C3'!H366+'P2-C4'!H350+'P2-C5'!H369+'P2-C6'!H369</f>
        <v>0</v>
      </c>
      <c r="I345" s="48">
        <f>+'P2-C1'!I366+'P2-C2'!I366+'P2-C3'!I366+'P2-C4'!I350+'P2-C5'!I369+'P2-C6'!I369</f>
        <v>0</v>
      </c>
      <c r="J345" s="48">
        <f>+'P2-C1'!J366+'P2-C2'!J366+'P2-C3'!J366+'P2-C4'!J350+'P2-C5'!J369+'P2-C6'!J369</f>
        <v>0</v>
      </c>
      <c r="K345" s="48">
        <f>+'P2-C1'!K366+'P2-C2'!K366+'P2-C3'!K366+'P2-C4'!K350+'P2-C5'!K369+'P2-C6'!K369</f>
        <v>0</v>
      </c>
      <c r="L345" s="48">
        <f>+'P2-C1'!L366+'P2-C2'!L366+'P2-C3'!L366+'P2-C4'!L350+'P2-C5'!L369+'P2-C6'!L369</f>
        <v>0</v>
      </c>
      <c r="M345" s="48">
        <f>+'P2-C1'!M366+'P2-C2'!M366+'P2-C3'!M366+'P2-C4'!M350+'P2-C5'!M369+'P2-C6'!M369</f>
        <v>0</v>
      </c>
      <c r="N345" s="48">
        <f>+'P2-C1'!N366+'P2-C2'!N366+'P2-C3'!N366+'P2-C4'!N350+'P2-C5'!N369+'P2-C6'!N369</f>
        <v>0</v>
      </c>
      <c r="O345" s="48">
        <f>+'P2-C1'!O366+'P2-C2'!O366+'P2-C3'!O366+'P2-C4'!O350+'P2-C5'!O369+'P2-C6'!O369</f>
        <v>0</v>
      </c>
      <c r="P345" s="48">
        <f>+'P2-C1'!P366+'P2-C2'!P366+'P2-C3'!P366+'P2-C4'!P350+'P2-C5'!P369+'P2-C6'!P369</f>
        <v>0</v>
      </c>
      <c r="Q345" s="48">
        <f>+'P2-C1'!Q366+'P2-C2'!Q366+'P2-C3'!Q366+'P2-C4'!Q350+'P2-C5'!Q369+'P2-C6'!Q369</f>
        <v>0</v>
      </c>
      <c r="R345" s="66">
        <f t="shared" si="7"/>
        <v>0</v>
      </c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2"/>
      <c r="CF345" s="62"/>
      <c r="CG345" s="62"/>
      <c r="CH345" s="62"/>
      <c r="CI345" s="62"/>
      <c r="CJ345" s="62"/>
      <c r="CK345" s="62"/>
      <c r="CL345" s="62"/>
      <c r="CM345" s="62"/>
      <c r="CN345" s="62"/>
      <c r="CO345" s="62"/>
      <c r="CP345" s="62"/>
      <c r="CQ345" s="62"/>
      <c r="CR345" s="62"/>
      <c r="CS345" s="62"/>
      <c r="CT345" s="62"/>
      <c r="CU345" s="62"/>
      <c r="CV345" s="62"/>
      <c r="CW345" s="62"/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2"/>
      <c r="DP345" s="62"/>
      <c r="DQ345" s="62"/>
      <c r="DR345" s="62"/>
      <c r="DS345" s="62"/>
    </row>
    <row r="346" spans="1:123" s="49" customFormat="1" x14ac:dyDescent="0.25">
      <c r="A346" s="43">
        <v>5000</v>
      </c>
      <c r="B346" s="44"/>
      <c r="C346" s="45">
        <v>5621</v>
      </c>
      <c r="D346" s="46" t="s">
        <v>571</v>
      </c>
      <c r="E346" s="57" t="s">
        <v>229</v>
      </c>
      <c r="F346" s="48">
        <f>+'P2-C1'!F367+'P2-C2'!F367+'P2-C3'!F367+'P2-C4'!F351+'P2-C5'!F370+'P2-C6'!F370</f>
        <v>0</v>
      </c>
      <c r="G346" s="48">
        <f>+'P2-C1'!G367+'P2-C2'!G367+'P2-C3'!G367+'P2-C4'!G351+'P2-C5'!G370+'P2-C6'!G370</f>
        <v>0</v>
      </c>
      <c r="H346" s="48">
        <f>+'P2-C1'!H367+'P2-C2'!H367+'P2-C3'!H367+'P2-C4'!H351+'P2-C5'!H370+'P2-C6'!H370</f>
        <v>0</v>
      </c>
      <c r="I346" s="48">
        <f>+'P2-C1'!I367+'P2-C2'!I367+'P2-C3'!I367+'P2-C4'!I351+'P2-C5'!I370+'P2-C6'!I370</f>
        <v>0</v>
      </c>
      <c r="J346" s="48">
        <f>+'P2-C1'!J367+'P2-C2'!J367+'P2-C3'!J367+'P2-C4'!J351+'P2-C5'!J370+'P2-C6'!J370</f>
        <v>0</v>
      </c>
      <c r="K346" s="48">
        <f>+'P2-C1'!K367+'P2-C2'!K367+'P2-C3'!K367+'P2-C4'!K351+'P2-C5'!K370+'P2-C6'!K370</f>
        <v>0</v>
      </c>
      <c r="L346" s="48">
        <f>+'P2-C1'!L367+'P2-C2'!L367+'P2-C3'!L367+'P2-C4'!L351+'P2-C5'!L370+'P2-C6'!L370</f>
        <v>0</v>
      </c>
      <c r="M346" s="48">
        <f>+'P2-C1'!M367+'P2-C2'!M367+'P2-C3'!M367+'P2-C4'!M351+'P2-C5'!M370+'P2-C6'!M370</f>
        <v>0</v>
      </c>
      <c r="N346" s="48">
        <f>+'P2-C1'!N367+'P2-C2'!N367+'P2-C3'!N367+'P2-C4'!N351+'P2-C5'!N370+'P2-C6'!N370</f>
        <v>0</v>
      </c>
      <c r="O346" s="48">
        <f>+'P2-C1'!O367+'P2-C2'!O367+'P2-C3'!O367+'P2-C4'!O351+'P2-C5'!O370+'P2-C6'!O370</f>
        <v>0</v>
      </c>
      <c r="P346" s="48">
        <f>+'P2-C1'!P367+'P2-C2'!P367+'P2-C3'!P367+'P2-C4'!P351+'P2-C5'!P370+'P2-C6'!P370</f>
        <v>0</v>
      </c>
      <c r="Q346" s="48">
        <f>+'P2-C1'!Q367+'P2-C2'!Q367+'P2-C3'!Q367+'P2-C4'!Q351+'P2-C5'!Q370+'P2-C6'!Q370</f>
        <v>0</v>
      </c>
      <c r="R346" s="66">
        <f t="shared" si="7"/>
        <v>0</v>
      </c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</row>
    <row r="347" spans="1:123" s="49" customFormat="1" x14ac:dyDescent="0.25">
      <c r="A347" s="43">
        <v>5000</v>
      </c>
      <c r="B347" s="44"/>
      <c r="C347" s="45">
        <v>5631</v>
      </c>
      <c r="D347" s="46" t="s">
        <v>572</v>
      </c>
      <c r="E347" s="57" t="s">
        <v>229</v>
      </c>
      <c r="F347" s="48">
        <f>+'P2-C1'!F368+'P2-C2'!F368+'P2-C3'!F368+'P2-C4'!F352+'P2-C5'!F371+'P2-C6'!F371</f>
        <v>0</v>
      </c>
      <c r="G347" s="48">
        <f>+'P2-C1'!G368+'P2-C2'!G368+'P2-C3'!G368+'P2-C4'!G352+'P2-C5'!G371+'P2-C6'!G371</f>
        <v>0</v>
      </c>
      <c r="H347" s="48">
        <f>+'P2-C1'!H368+'P2-C2'!H368+'P2-C3'!H368+'P2-C4'!H352+'P2-C5'!H371+'P2-C6'!H371</f>
        <v>0</v>
      </c>
      <c r="I347" s="48">
        <f>+'P2-C1'!I368+'P2-C2'!I368+'P2-C3'!I368+'P2-C4'!I352+'P2-C5'!I371+'P2-C6'!I371</f>
        <v>0</v>
      </c>
      <c r="J347" s="48">
        <f>+'P2-C1'!J368+'P2-C2'!J368+'P2-C3'!J368+'P2-C4'!J352+'P2-C5'!J371+'P2-C6'!J371</f>
        <v>0</v>
      </c>
      <c r="K347" s="48">
        <f>+'P2-C1'!K368+'P2-C2'!K368+'P2-C3'!K368+'P2-C4'!K352+'P2-C5'!K371+'P2-C6'!K371</f>
        <v>0</v>
      </c>
      <c r="L347" s="48">
        <f>+'P2-C1'!L368+'P2-C2'!L368+'P2-C3'!L368+'P2-C4'!L352+'P2-C5'!L371+'P2-C6'!L371</f>
        <v>0</v>
      </c>
      <c r="M347" s="48">
        <f>+'P2-C1'!M368+'P2-C2'!M368+'P2-C3'!M368+'P2-C4'!M352+'P2-C5'!M371+'P2-C6'!M371</f>
        <v>0</v>
      </c>
      <c r="N347" s="48">
        <f>+'P2-C1'!N368+'P2-C2'!N368+'P2-C3'!N368+'P2-C4'!N352+'P2-C5'!N371+'P2-C6'!N371</f>
        <v>0</v>
      </c>
      <c r="O347" s="48">
        <f>+'P2-C1'!O368+'P2-C2'!O368+'P2-C3'!O368+'P2-C4'!O352+'P2-C5'!O371+'P2-C6'!O371</f>
        <v>0</v>
      </c>
      <c r="P347" s="48">
        <f>+'P2-C1'!P368+'P2-C2'!P368+'P2-C3'!P368+'P2-C4'!P352+'P2-C5'!P371+'P2-C6'!P371</f>
        <v>0</v>
      </c>
      <c r="Q347" s="48">
        <f>+'P2-C1'!Q368+'P2-C2'!Q368+'P2-C3'!Q368+'P2-C4'!Q352+'P2-C5'!Q371+'P2-C6'!Q371</f>
        <v>0</v>
      </c>
      <c r="R347" s="66">
        <f t="shared" si="7"/>
        <v>0</v>
      </c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62"/>
      <c r="BA347" s="62"/>
      <c r="BB347" s="62"/>
      <c r="BC347" s="62"/>
      <c r="BD347" s="62"/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62"/>
      <c r="BP347" s="62"/>
      <c r="BQ347" s="62"/>
      <c r="BR347" s="62"/>
      <c r="BS347" s="62"/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62"/>
      <c r="CE347" s="62"/>
      <c r="CF347" s="62"/>
      <c r="CG347" s="62"/>
      <c r="CH347" s="62"/>
      <c r="CI347" s="62"/>
      <c r="CJ347" s="62"/>
      <c r="CK347" s="62"/>
      <c r="CL347" s="62"/>
      <c r="CM347" s="62"/>
      <c r="CN347" s="62"/>
      <c r="CO347" s="62"/>
      <c r="CP347" s="62"/>
      <c r="CQ347" s="62"/>
      <c r="CR347" s="62"/>
      <c r="CS347" s="62"/>
      <c r="CT347" s="62"/>
      <c r="CU347" s="62"/>
      <c r="CV347" s="62"/>
      <c r="CW347" s="62"/>
      <c r="CX347" s="62"/>
      <c r="CY347" s="62"/>
      <c r="CZ347" s="62"/>
      <c r="DA347" s="62"/>
      <c r="DB347" s="62"/>
      <c r="DC347" s="62"/>
      <c r="DD347" s="62"/>
      <c r="DE347" s="62"/>
      <c r="DF347" s="62"/>
      <c r="DG347" s="62"/>
      <c r="DH347" s="62"/>
      <c r="DI347" s="62"/>
      <c r="DJ347" s="62"/>
      <c r="DK347" s="62"/>
      <c r="DL347" s="62"/>
      <c r="DM347" s="62"/>
      <c r="DN347" s="62"/>
      <c r="DO347" s="62"/>
      <c r="DP347" s="62"/>
      <c r="DQ347" s="62"/>
      <c r="DR347" s="62"/>
      <c r="DS347" s="62"/>
    </row>
    <row r="348" spans="1:123" s="49" customFormat="1" x14ac:dyDescent="0.25">
      <c r="A348" s="43">
        <v>5000</v>
      </c>
      <c r="B348" s="44"/>
      <c r="C348" s="45">
        <v>5641</v>
      </c>
      <c r="D348" s="46" t="s">
        <v>573</v>
      </c>
      <c r="E348" s="57" t="s">
        <v>229</v>
      </c>
      <c r="F348" s="48">
        <f>+'P2-C1'!F369+'P2-C2'!F369+'P2-C3'!F369+'P2-C4'!F353+'P2-C5'!F372+'P2-C6'!F372</f>
        <v>0</v>
      </c>
      <c r="G348" s="48">
        <f>+'P2-C1'!G369+'P2-C2'!G369+'P2-C3'!G369+'P2-C4'!G353+'P2-C5'!G372+'P2-C6'!G372</f>
        <v>0</v>
      </c>
      <c r="H348" s="48">
        <f>+'P2-C1'!H369+'P2-C2'!H369+'P2-C3'!H369+'P2-C4'!H353+'P2-C5'!H372+'P2-C6'!H372</f>
        <v>0</v>
      </c>
      <c r="I348" s="48">
        <f>+'P2-C1'!I369+'P2-C2'!I369+'P2-C3'!I369+'P2-C4'!I353+'P2-C5'!I372+'P2-C6'!I372</f>
        <v>0</v>
      </c>
      <c r="J348" s="48">
        <f>+'P2-C1'!J369+'P2-C2'!J369+'P2-C3'!J369+'P2-C4'!J353+'P2-C5'!J372+'P2-C6'!J372</f>
        <v>0</v>
      </c>
      <c r="K348" s="48">
        <f>+'P2-C1'!K369+'P2-C2'!K369+'P2-C3'!K369+'P2-C4'!K353+'P2-C5'!K372+'P2-C6'!K372</f>
        <v>0</v>
      </c>
      <c r="L348" s="48">
        <f>+'P2-C1'!L369+'P2-C2'!L369+'P2-C3'!L369+'P2-C4'!L353+'P2-C5'!L372+'P2-C6'!L372</f>
        <v>0</v>
      </c>
      <c r="M348" s="48">
        <f>+'P2-C1'!M369+'P2-C2'!M369+'P2-C3'!M369+'P2-C4'!M353+'P2-C5'!M372+'P2-C6'!M372</f>
        <v>0</v>
      </c>
      <c r="N348" s="48">
        <f>+'P2-C1'!N369+'P2-C2'!N369+'P2-C3'!N369+'P2-C4'!N353+'P2-C5'!N372+'P2-C6'!N372</f>
        <v>0</v>
      </c>
      <c r="O348" s="48">
        <f>+'P2-C1'!O369+'P2-C2'!O369+'P2-C3'!O369+'P2-C4'!O353+'P2-C5'!O372+'P2-C6'!O372</f>
        <v>0</v>
      </c>
      <c r="P348" s="48">
        <f>+'P2-C1'!P369+'P2-C2'!P369+'P2-C3'!P369+'P2-C4'!P353+'P2-C5'!P372+'P2-C6'!P372</f>
        <v>0</v>
      </c>
      <c r="Q348" s="48">
        <f>+'P2-C1'!Q369+'P2-C2'!Q369+'P2-C3'!Q369+'P2-C4'!Q353+'P2-C5'!Q372+'P2-C6'!Q372</f>
        <v>0</v>
      </c>
      <c r="R348" s="66">
        <f t="shared" si="7"/>
        <v>0</v>
      </c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62"/>
      <c r="CE348" s="62"/>
      <c r="CF348" s="62"/>
      <c r="CG348" s="62"/>
      <c r="CH348" s="62"/>
      <c r="CI348" s="62"/>
      <c r="CJ348" s="62"/>
      <c r="CK348" s="62"/>
      <c r="CL348" s="62"/>
      <c r="CM348" s="62"/>
      <c r="CN348" s="62"/>
      <c r="CO348" s="62"/>
      <c r="CP348" s="62"/>
      <c r="CQ348" s="62"/>
      <c r="CR348" s="62"/>
      <c r="CS348" s="62"/>
      <c r="CT348" s="62"/>
      <c r="CU348" s="62"/>
      <c r="CV348" s="62"/>
      <c r="CW348" s="62"/>
      <c r="CX348" s="62"/>
      <c r="CY348" s="62"/>
      <c r="CZ348" s="62"/>
      <c r="DA348" s="62"/>
      <c r="DB348" s="62"/>
      <c r="DC348" s="62"/>
      <c r="DD348" s="62"/>
      <c r="DE348" s="62"/>
      <c r="DF348" s="62"/>
      <c r="DG348" s="62"/>
      <c r="DH348" s="62"/>
      <c r="DI348" s="62"/>
      <c r="DJ348" s="62"/>
      <c r="DK348" s="62"/>
      <c r="DL348" s="62"/>
      <c r="DM348" s="62"/>
      <c r="DN348" s="62"/>
      <c r="DO348" s="62"/>
      <c r="DP348" s="62"/>
      <c r="DQ348" s="62"/>
      <c r="DR348" s="62"/>
      <c r="DS348" s="62"/>
    </row>
    <row r="349" spans="1:123" s="49" customFormat="1" x14ac:dyDescent="0.25">
      <c r="A349" s="43">
        <v>5000</v>
      </c>
      <c r="B349" s="44"/>
      <c r="C349" s="45">
        <v>5651</v>
      </c>
      <c r="D349" s="46" t="s">
        <v>574</v>
      </c>
      <c r="E349" s="57" t="s">
        <v>229</v>
      </c>
      <c r="F349" s="48">
        <f>+'P2-C1'!F370+'P2-C2'!F370+'P2-C3'!F370+'P2-C4'!F354+'P2-C5'!F373+'P2-C6'!F373</f>
        <v>0</v>
      </c>
      <c r="G349" s="48">
        <f>+'P2-C1'!G370+'P2-C2'!G370+'P2-C3'!G370+'P2-C4'!G354+'P2-C5'!G373+'P2-C6'!G373</f>
        <v>0</v>
      </c>
      <c r="H349" s="48">
        <f>+'P2-C1'!H370+'P2-C2'!H370+'P2-C3'!H370+'P2-C4'!H354+'P2-C5'!H373+'P2-C6'!H373</f>
        <v>0</v>
      </c>
      <c r="I349" s="48">
        <f>+'P2-C1'!I370+'P2-C2'!I370+'P2-C3'!I370+'P2-C4'!I354+'P2-C5'!I373+'P2-C6'!I373</f>
        <v>0</v>
      </c>
      <c r="J349" s="48">
        <f>+'P2-C1'!J370+'P2-C2'!J370+'P2-C3'!J370+'P2-C4'!J354+'P2-C5'!J373+'P2-C6'!J373</f>
        <v>0</v>
      </c>
      <c r="K349" s="48">
        <f>+'P2-C1'!K370+'P2-C2'!K370+'P2-C3'!K370+'P2-C4'!K354+'P2-C5'!K373+'P2-C6'!K373</f>
        <v>0</v>
      </c>
      <c r="L349" s="48">
        <f>+'P2-C1'!L370+'P2-C2'!L370+'P2-C3'!L370+'P2-C4'!L354+'P2-C5'!L373+'P2-C6'!L373</f>
        <v>0</v>
      </c>
      <c r="M349" s="48">
        <f>+'P2-C1'!M370+'P2-C2'!M370+'P2-C3'!M370+'P2-C4'!M354+'P2-C5'!M373+'P2-C6'!M373</f>
        <v>0</v>
      </c>
      <c r="N349" s="48">
        <f>+'P2-C1'!N370+'P2-C2'!N370+'P2-C3'!N370+'P2-C4'!N354+'P2-C5'!N373+'P2-C6'!N373</f>
        <v>0</v>
      </c>
      <c r="O349" s="48">
        <f>+'P2-C1'!O370+'P2-C2'!O370+'P2-C3'!O370+'P2-C4'!O354+'P2-C5'!O373+'P2-C6'!O373</f>
        <v>0</v>
      </c>
      <c r="P349" s="48">
        <f>+'P2-C1'!P370+'P2-C2'!P370+'P2-C3'!P370+'P2-C4'!P354+'P2-C5'!P373+'P2-C6'!P373</f>
        <v>0</v>
      </c>
      <c r="Q349" s="48">
        <f>+'P2-C1'!Q370+'P2-C2'!Q370+'P2-C3'!Q370+'P2-C4'!Q354+'P2-C5'!Q373+'P2-C6'!Q373</f>
        <v>0</v>
      </c>
      <c r="R349" s="66">
        <f t="shared" si="7"/>
        <v>0</v>
      </c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  <c r="CR349" s="62"/>
      <c r="CS349" s="62"/>
      <c r="CT349" s="62"/>
      <c r="CU349" s="62"/>
      <c r="CV349" s="62"/>
      <c r="CW349" s="62"/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2"/>
      <c r="DP349" s="62"/>
      <c r="DQ349" s="62"/>
      <c r="DR349" s="62"/>
      <c r="DS349" s="62"/>
    </row>
    <row r="350" spans="1:123" s="49" customFormat="1" x14ac:dyDescent="0.25">
      <c r="A350" s="43">
        <v>5000</v>
      </c>
      <c r="B350" s="44"/>
      <c r="C350" s="45">
        <v>5661</v>
      </c>
      <c r="D350" s="46" t="s">
        <v>575</v>
      </c>
      <c r="E350" s="57" t="s">
        <v>229</v>
      </c>
      <c r="F350" s="48">
        <f>+'P2-C1'!F371+'P2-C2'!F371+'P2-C3'!F371+'P2-C4'!F355+'P2-C5'!F374+'P2-C6'!F374</f>
        <v>0</v>
      </c>
      <c r="G350" s="48">
        <f>+'P2-C1'!G371+'P2-C2'!G371+'P2-C3'!G371+'P2-C4'!G355+'P2-C5'!G374+'P2-C6'!G374</f>
        <v>0</v>
      </c>
      <c r="H350" s="48">
        <f>+'P2-C1'!H371+'P2-C2'!H371+'P2-C3'!H371+'P2-C4'!H355+'P2-C5'!H374+'P2-C6'!H374</f>
        <v>0</v>
      </c>
      <c r="I350" s="48">
        <f>+'P2-C1'!I371+'P2-C2'!I371+'P2-C3'!I371+'P2-C4'!I355+'P2-C5'!I374+'P2-C6'!I374</f>
        <v>0</v>
      </c>
      <c r="J350" s="48">
        <f>+'P2-C1'!J371+'P2-C2'!J371+'P2-C3'!J371+'P2-C4'!J355+'P2-C5'!J374+'P2-C6'!J374</f>
        <v>0</v>
      </c>
      <c r="K350" s="48">
        <f>+'P2-C1'!K371+'P2-C2'!K371+'P2-C3'!K371+'P2-C4'!K355+'P2-C5'!K374+'P2-C6'!K374</f>
        <v>0</v>
      </c>
      <c r="L350" s="48">
        <f>+'P2-C1'!L371+'P2-C2'!L371+'P2-C3'!L371+'P2-C4'!L355+'P2-C5'!L374+'P2-C6'!L374</f>
        <v>0</v>
      </c>
      <c r="M350" s="48">
        <f>+'P2-C1'!M371+'P2-C2'!M371+'P2-C3'!M371+'P2-C4'!M355+'P2-C5'!M374+'P2-C6'!M374</f>
        <v>0</v>
      </c>
      <c r="N350" s="48">
        <f>+'P2-C1'!N371+'P2-C2'!N371+'P2-C3'!N371+'P2-C4'!N355+'P2-C5'!N374+'P2-C6'!N374</f>
        <v>0</v>
      </c>
      <c r="O350" s="48">
        <f>+'P2-C1'!O371+'P2-C2'!O371+'P2-C3'!O371+'P2-C4'!O355+'P2-C5'!O374+'P2-C6'!O374</f>
        <v>0</v>
      </c>
      <c r="P350" s="48">
        <f>+'P2-C1'!P371+'P2-C2'!P371+'P2-C3'!P371+'P2-C4'!P355+'P2-C5'!P374+'P2-C6'!P374</f>
        <v>0</v>
      </c>
      <c r="Q350" s="48">
        <f>+'P2-C1'!Q371+'P2-C2'!Q371+'P2-C3'!Q371+'P2-C4'!Q355+'P2-C5'!Q374+'P2-C6'!Q374</f>
        <v>0</v>
      </c>
      <c r="R350" s="66">
        <f t="shared" si="7"/>
        <v>0</v>
      </c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  <c r="CR350" s="62"/>
      <c r="CS350" s="62"/>
      <c r="CT350" s="62"/>
      <c r="CU350" s="62"/>
      <c r="CV350" s="62"/>
      <c r="CW350" s="62"/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2"/>
      <c r="DP350" s="62"/>
      <c r="DQ350" s="62"/>
      <c r="DR350" s="62"/>
      <c r="DS350" s="62"/>
    </row>
    <row r="351" spans="1:123" s="49" customFormat="1" x14ac:dyDescent="0.25">
      <c r="A351" s="43">
        <v>5000</v>
      </c>
      <c r="B351" s="44"/>
      <c r="C351" s="45">
        <v>5671</v>
      </c>
      <c r="D351" s="46" t="s">
        <v>576</v>
      </c>
      <c r="E351" s="57" t="s">
        <v>229</v>
      </c>
      <c r="F351" s="48">
        <f>+'P2-C1'!F372+'P2-C2'!F372+'P2-C3'!F372+'P2-C4'!F356+'P2-C5'!F375+'P2-C6'!F375</f>
        <v>0</v>
      </c>
      <c r="G351" s="48">
        <f>+'P2-C1'!G372+'P2-C2'!G372+'P2-C3'!G372+'P2-C4'!G356+'P2-C5'!G375+'P2-C6'!G375</f>
        <v>0</v>
      </c>
      <c r="H351" s="48">
        <f>+'P2-C1'!H372+'P2-C2'!H372+'P2-C3'!H372+'P2-C4'!H356+'P2-C5'!H375+'P2-C6'!H375</f>
        <v>0</v>
      </c>
      <c r="I351" s="48">
        <f>+'P2-C1'!I372+'P2-C2'!I372+'P2-C3'!I372+'P2-C4'!I356+'P2-C5'!I375+'P2-C6'!I375</f>
        <v>0</v>
      </c>
      <c r="J351" s="48">
        <f>+'P2-C1'!J372+'P2-C2'!J372+'P2-C3'!J372+'P2-C4'!J356+'P2-C5'!J375+'P2-C6'!J375</f>
        <v>0</v>
      </c>
      <c r="K351" s="48">
        <f>+'P2-C1'!K372+'P2-C2'!K372+'P2-C3'!K372+'P2-C4'!K356+'P2-C5'!K375+'P2-C6'!K375</f>
        <v>0</v>
      </c>
      <c r="L351" s="48">
        <f>+'P2-C1'!L372+'P2-C2'!L372+'P2-C3'!L372+'P2-C4'!L356+'P2-C5'!L375+'P2-C6'!L375</f>
        <v>0</v>
      </c>
      <c r="M351" s="48">
        <f>+'P2-C1'!M372+'P2-C2'!M372+'P2-C3'!M372+'P2-C4'!M356+'P2-C5'!M375+'P2-C6'!M375</f>
        <v>0</v>
      </c>
      <c r="N351" s="48">
        <f>+'P2-C1'!N372+'P2-C2'!N372+'P2-C3'!N372+'P2-C4'!N356+'P2-C5'!N375+'P2-C6'!N375</f>
        <v>0</v>
      </c>
      <c r="O351" s="48">
        <f>+'P2-C1'!O372+'P2-C2'!O372+'P2-C3'!O372+'P2-C4'!O356+'P2-C5'!O375+'P2-C6'!O375</f>
        <v>0</v>
      </c>
      <c r="P351" s="48">
        <f>+'P2-C1'!P372+'P2-C2'!P372+'P2-C3'!P372+'P2-C4'!P356+'P2-C5'!P375+'P2-C6'!P375</f>
        <v>0</v>
      </c>
      <c r="Q351" s="48">
        <f>+'P2-C1'!Q372+'P2-C2'!Q372+'P2-C3'!Q372+'P2-C4'!Q356+'P2-C5'!Q375+'P2-C6'!Q375</f>
        <v>0</v>
      </c>
      <c r="R351" s="66">
        <f t="shared" si="7"/>
        <v>0</v>
      </c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62"/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62"/>
      <c r="BP351" s="62"/>
      <c r="BQ351" s="62"/>
      <c r="BR351" s="62"/>
      <c r="BS351" s="62"/>
      <c r="BT351" s="62"/>
      <c r="BU351" s="62"/>
      <c r="BV351" s="62"/>
      <c r="BW351" s="62"/>
      <c r="BX351" s="62"/>
      <c r="BY351" s="62"/>
      <c r="BZ351" s="62"/>
      <c r="CA351" s="62"/>
      <c r="CB351" s="62"/>
      <c r="CC351" s="62"/>
      <c r="CD351" s="62"/>
      <c r="CE351" s="62"/>
      <c r="CF351" s="62"/>
      <c r="CG351" s="62"/>
      <c r="CH351" s="62"/>
      <c r="CI351" s="62"/>
      <c r="CJ351" s="62"/>
      <c r="CK351" s="62"/>
      <c r="CL351" s="62"/>
      <c r="CM351" s="62"/>
      <c r="CN351" s="62"/>
      <c r="CO351" s="62"/>
      <c r="CP351" s="62"/>
      <c r="CQ351" s="62"/>
      <c r="CR351" s="62"/>
      <c r="CS351" s="62"/>
      <c r="CT351" s="62"/>
      <c r="CU351" s="62"/>
      <c r="CV351" s="62"/>
      <c r="CW351" s="62"/>
      <c r="CX351" s="62"/>
      <c r="CY351" s="62"/>
      <c r="CZ351" s="62"/>
      <c r="DA351" s="62"/>
      <c r="DB351" s="62"/>
      <c r="DC351" s="62"/>
      <c r="DD351" s="62"/>
      <c r="DE351" s="62"/>
      <c r="DF351" s="62"/>
      <c r="DG351" s="62"/>
      <c r="DH351" s="62"/>
      <c r="DI351" s="62"/>
      <c r="DJ351" s="62"/>
      <c r="DK351" s="62"/>
      <c r="DL351" s="62"/>
      <c r="DM351" s="62"/>
      <c r="DN351" s="62"/>
      <c r="DO351" s="62"/>
      <c r="DP351" s="62"/>
      <c r="DQ351" s="62"/>
      <c r="DR351" s="62"/>
      <c r="DS351" s="62"/>
    </row>
    <row r="352" spans="1:123" s="49" customFormat="1" x14ac:dyDescent="0.25">
      <c r="A352" s="43">
        <v>5000</v>
      </c>
      <c r="B352" s="44"/>
      <c r="C352" s="45">
        <v>5691</v>
      </c>
      <c r="D352" s="46" t="s">
        <v>577</v>
      </c>
      <c r="E352" s="57" t="s">
        <v>229</v>
      </c>
      <c r="F352" s="48">
        <f>+'P2-C1'!F373+'P2-C2'!F373+'P2-C3'!F373+'P2-C4'!F357+'P2-C5'!F376+'P2-C6'!F376</f>
        <v>0</v>
      </c>
      <c r="G352" s="48">
        <f>+'P2-C1'!G373+'P2-C2'!G373+'P2-C3'!G373+'P2-C4'!G357+'P2-C5'!G376+'P2-C6'!G376</f>
        <v>0</v>
      </c>
      <c r="H352" s="48">
        <f>+'P2-C1'!H373+'P2-C2'!H373+'P2-C3'!H373+'P2-C4'!H357+'P2-C5'!H376+'P2-C6'!H376</f>
        <v>0</v>
      </c>
      <c r="I352" s="48">
        <f>+'P2-C1'!I373+'P2-C2'!I373+'P2-C3'!I373+'P2-C4'!I357+'P2-C5'!I376+'P2-C6'!I376</f>
        <v>0</v>
      </c>
      <c r="J352" s="48">
        <f>+'P2-C1'!J373+'P2-C2'!J373+'P2-C3'!J373+'P2-C4'!J357+'P2-C5'!J376+'P2-C6'!J376</f>
        <v>0</v>
      </c>
      <c r="K352" s="48">
        <f>+'P2-C1'!K373+'P2-C2'!K373+'P2-C3'!K373+'P2-C4'!K357+'P2-C5'!K376+'P2-C6'!K376</f>
        <v>0</v>
      </c>
      <c r="L352" s="48">
        <f>+'P2-C1'!L373+'P2-C2'!L373+'P2-C3'!L373+'P2-C4'!L357+'P2-C5'!L376+'P2-C6'!L376</f>
        <v>0</v>
      </c>
      <c r="M352" s="48">
        <f>+'P2-C1'!M373+'P2-C2'!M373+'P2-C3'!M373+'P2-C4'!M357+'P2-C5'!M376+'P2-C6'!M376</f>
        <v>0</v>
      </c>
      <c r="N352" s="48">
        <f>+'P2-C1'!N373+'P2-C2'!N373+'P2-C3'!N373+'P2-C4'!N357+'P2-C5'!N376+'P2-C6'!N376</f>
        <v>0</v>
      </c>
      <c r="O352" s="48">
        <f>+'P2-C1'!O373+'P2-C2'!O373+'P2-C3'!O373+'P2-C4'!O357+'P2-C5'!O376+'P2-C6'!O376</f>
        <v>0</v>
      </c>
      <c r="P352" s="48">
        <f>+'P2-C1'!P373+'P2-C2'!P373+'P2-C3'!P373+'P2-C4'!P357+'P2-C5'!P376+'P2-C6'!P376</f>
        <v>0</v>
      </c>
      <c r="Q352" s="48">
        <f>+'P2-C1'!Q373+'P2-C2'!Q373+'P2-C3'!Q373+'P2-C4'!Q357+'P2-C5'!Q376+'P2-C6'!Q376</f>
        <v>0</v>
      </c>
      <c r="R352" s="66">
        <f t="shared" si="7"/>
        <v>0</v>
      </c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62"/>
      <c r="BA352" s="62"/>
      <c r="BB352" s="62"/>
      <c r="BC352" s="62"/>
      <c r="BD352" s="62"/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62"/>
      <c r="BP352" s="62"/>
      <c r="BQ352" s="62"/>
      <c r="BR352" s="62"/>
      <c r="BS352" s="62"/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62"/>
      <c r="CE352" s="62"/>
      <c r="CF352" s="62"/>
      <c r="CG352" s="62"/>
      <c r="CH352" s="62"/>
      <c r="CI352" s="62"/>
      <c r="CJ352" s="62"/>
      <c r="CK352" s="62"/>
      <c r="CL352" s="62"/>
      <c r="CM352" s="62"/>
      <c r="CN352" s="62"/>
      <c r="CO352" s="62"/>
      <c r="CP352" s="62"/>
      <c r="CQ352" s="62"/>
      <c r="CR352" s="62"/>
      <c r="CS352" s="62"/>
      <c r="CT352" s="62"/>
      <c r="CU352" s="62"/>
      <c r="CV352" s="62"/>
      <c r="CW352" s="62"/>
      <c r="CX352" s="62"/>
      <c r="CY352" s="62"/>
      <c r="CZ352" s="62"/>
      <c r="DA352" s="62"/>
      <c r="DB352" s="62"/>
      <c r="DC352" s="62"/>
      <c r="DD352" s="62"/>
      <c r="DE352" s="62"/>
      <c r="DF352" s="62"/>
      <c r="DG352" s="62"/>
      <c r="DH352" s="62"/>
      <c r="DI352" s="62"/>
      <c r="DJ352" s="62"/>
      <c r="DK352" s="62"/>
      <c r="DL352" s="62"/>
      <c r="DM352" s="62"/>
      <c r="DN352" s="62"/>
      <c r="DO352" s="62"/>
      <c r="DP352" s="62"/>
      <c r="DQ352" s="62"/>
      <c r="DR352" s="62"/>
      <c r="DS352" s="62"/>
    </row>
    <row r="353" spans="1:123" s="49" customFormat="1" x14ac:dyDescent="0.25">
      <c r="A353" s="43">
        <v>5000</v>
      </c>
      <c r="B353" s="44"/>
      <c r="C353" s="45">
        <v>5692</v>
      </c>
      <c r="D353" s="46" t="s">
        <v>578</v>
      </c>
      <c r="E353" s="57" t="s">
        <v>229</v>
      </c>
      <c r="F353" s="48">
        <f>+'P2-C1'!F374+'P2-C2'!F374+'P2-C3'!F374+'P2-C4'!F358+'P2-C5'!F377+'P2-C6'!F377</f>
        <v>0</v>
      </c>
      <c r="G353" s="48">
        <f>+'P2-C1'!G374+'P2-C2'!G374+'P2-C3'!G374+'P2-C4'!G358+'P2-C5'!G377+'P2-C6'!G377</f>
        <v>0</v>
      </c>
      <c r="H353" s="48">
        <f>+'P2-C1'!H374+'P2-C2'!H374+'P2-C3'!H374+'P2-C4'!H358+'P2-C5'!H377+'P2-C6'!H377</f>
        <v>0</v>
      </c>
      <c r="I353" s="48">
        <f>+'P2-C1'!I374+'P2-C2'!I374+'P2-C3'!I374+'P2-C4'!I358+'P2-C5'!I377+'P2-C6'!I377</f>
        <v>0</v>
      </c>
      <c r="J353" s="48">
        <f>+'P2-C1'!J374+'P2-C2'!J374+'P2-C3'!J374+'P2-C4'!J358+'P2-C5'!J377+'P2-C6'!J377</f>
        <v>0</v>
      </c>
      <c r="K353" s="48">
        <f>+'P2-C1'!K374+'P2-C2'!K374+'P2-C3'!K374+'P2-C4'!K358+'P2-C5'!K377+'P2-C6'!K377</f>
        <v>0</v>
      </c>
      <c r="L353" s="48">
        <f>+'P2-C1'!L374+'P2-C2'!L374+'P2-C3'!L374+'P2-C4'!L358+'P2-C5'!L377+'P2-C6'!L377</f>
        <v>0</v>
      </c>
      <c r="M353" s="48">
        <f>+'P2-C1'!M374+'P2-C2'!M374+'P2-C3'!M374+'P2-C4'!M358+'P2-C5'!M377+'P2-C6'!M377</f>
        <v>0</v>
      </c>
      <c r="N353" s="48">
        <f>+'P2-C1'!N374+'P2-C2'!N374+'P2-C3'!N374+'P2-C4'!N358+'P2-C5'!N377+'P2-C6'!N377</f>
        <v>0</v>
      </c>
      <c r="O353" s="48">
        <f>+'P2-C1'!O374+'P2-C2'!O374+'P2-C3'!O374+'P2-C4'!O358+'P2-C5'!O377+'P2-C6'!O377</f>
        <v>0</v>
      </c>
      <c r="P353" s="48">
        <f>+'P2-C1'!P374+'P2-C2'!P374+'P2-C3'!P374+'P2-C4'!P358+'P2-C5'!P377+'P2-C6'!P377</f>
        <v>0</v>
      </c>
      <c r="Q353" s="48">
        <f>+'P2-C1'!Q374+'P2-C2'!Q374+'P2-C3'!Q374+'P2-C4'!Q358+'P2-C5'!Q377+'P2-C6'!Q377</f>
        <v>0</v>
      </c>
      <c r="R353" s="66">
        <f t="shared" si="7"/>
        <v>0</v>
      </c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62"/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62"/>
      <c r="CE353" s="62"/>
      <c r="CF353" s="62"/>
      <c r="CG353" s="62"/>
      <c r="CH353" s="62"/>
      <c r="CI353" s="62"/>
      <c r="CJ353" s="62"/>
      <c r="CK353" s="62"/>
      <c r="CL353" s="62"/>
      <c r="CM353" s="62"/>
      <c r="CN353" s="62"/>
      <c r="CO353" s="62"/>
      <c r="CP353" s="62"/>
      <c r="CQ353" s="62"/>
      <c r="CR353" s="62"/>
      <c r="CS353" s="62"/>
      <c r="CT353" s="62"/>
      <c r="CU353" s="62"/>
      <c r="CV353" s="62"/>
      <c r="CW353" s="62"/>
      <c r="CX353" s="62"/>
      <c r="CY353" s="62"/>
      <c r="CZ353" s="62"/>
      <c r="DA353" s="62"/>
      <c r="DB353" s="62"/>
      <c r="DC353" s="62"/>
      <c r="DD353" s="62"/>
      <c r="DE353" s="62"/>
      <c r="DF353" s="62"/>
      <c r="DG353" s="62"/>
      <c r="DH353" s="62"/>
      <c r="DI353" s="62"/>
      <c r="DJ353" s="62"/>
      <c r="DK353" s="62"/>
      <c r="DL353" s="62"/>
      <c r="DM353" s="62"/>
      <c r="DN353" s="62"/>
      <c r="DO353" s="62"/>
      <c r="DP353" s="62"/>
      <c r="DQ353" s="62"/>
      <c r="DR353" s="62"/>
      <c r="DS353" s="62"/>
    </row>
    <row r="354" spans="1:123" s="49" customFormat="1" x14ac:dyDescent="0.25">
      <c r="A354" s="43">
        <v>5000</v>
      </c>
      <c r="B354" s="44"/>
      <c r="C354" s="45">
        <v>5693</v>
      </c>
      <c r="D354" s="46" t="s">
        <v>579</v>
      </c>
      <c r="E354" s="57" t="s">
        <v>229</v>
      </c>
      <c r="F354" s="48">
        <f>+'P2-C1'!F375+'P2-C2'!F375+'P2-C3'!F375+'P2-C4'!F359+'P2-C5'!F378+'P2-C6'!F378</f>
        <v>0</v>
      </c>
      <c r="G354" s="48">
        <f>+'P2-C1'!G375+'P2-C2'!G375+'P2-C3'!G375+'P2-C4'!G359+'P2-C5'!G378+'P2-C6'!G378</f>
        <v>0</v>
      </c>
      <c r="H354" s="48">
        <f>+'P2-C1'!H375+'P2-C2'!H375+'P2-C3'!H375+'P2-C4'!H359+'P2-C5'!H378+'P2-C6'!H378</f>
        <v>0</v>
      </c>
      <c r="I354" s="48">
        <f>+'P2-C1'!I375+'P2-C2'!I375+'P2-C3'!I375+'P2-C4'!I359+'P2-C5'!I378+'P2-C6'!I378</f>
        <v>0</v>
      </c>
      <c r="J354" s="48">
        <f>+'P2-C1'!J375+'P2-C2'!J375+'P2-C3'!J375+'P2-C4'!J359+'P2-C5'!J378+'P2-C6'!J378</f>
        <v>0</v>
      </c>
      <c r="K354" s="48">
        <f>+'P2-C1'!K375+'P2-C2'!K375+'P2-C3'!K375+'P2-C4'!K359+'P2-C5'!K378+'P2-C6'!K378</f>
        <v>0</v>
      </c>
      <c r="L354" s="48">
        <f>+'P2-C1'!L375+'P2-C2'!L375+'P2-C3'!L375+'P2-C4'!L359+'P2-C5'!L378+'P2-C6'!L378</f>
        <v>0</v>
      </c>
      <c r="M354" s="48">
        <f>+'P2-C1'!M375+'P2-C2'!M375+'P2-C3'!M375+'P2-C4'!M359+'P2-C5'!M378+'P2-C6'!M378</f>
        <v>0</v>
      </c>
      <c r="N354" s="48">
        <f>+'P2-C1'!N375+'P2-C2'!N375+'P2-C3'!N375+'P2-C4'!N359+'P2-C5'!N378+'P2-C6'!N378</f>
        <v>0</v>
      </c>
      <c r="O354" s="48">
        <f>+'P2-C1'!O375+'P2-C2'!O375+'P2-C3'!O375+'P2-C4'!O359+'P2-C5'!O378+'P2-C6'!O378</f>
        <v>0</v>
      </c>
      <c r="P354" s="48">
        <f>+'P2-C1'!P375+'P2-C2'!P375+'P2-C3'!P375+'P2-C4'!P359+'P2-C5'!P378+'P2-C6'!P378</f>
        <v>0</v>
      </c>
      <c r="Q354" s="48">
        <f>+'P2-C1'!Q375+'P2-C2'!Q375+'P2-C3'!Q375+'P2-C4'!Q359+'P2-C5'!Q378+'P2-C6'!Q378</f>
        <v>0</v>
      </c>
      <c r="R354" s="66">
        <f t="shared" si="7"/>
        <v>0</v>
      </c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  <c r="CR354" s="62"/>
      <c r="CS354" s="62"/>
      <c r="CT354" s="62"/>
      <c r="CU354" s="62"/>
      <c r="CV354" s="62"/>
      <c r="CW354" s="62"/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2"/>
      <c r="DP354" s="62"/>
      <c r="DQ354" s="62"/>
      <c r="DR354" s="62"/>
      <c r="DS354" s="62"/>
    </row>
    <row r="355" spans="1:123" s="49" customFormat="1" x14ac:dyDescent="0.25">
      <c r="A355" s="43">
        <v>5000</v>
      </c>
      <c r="B355" s="44"/>
      <c r="C355" s="45">
        <v>5711</v>
      </c>
      <c r="D355" s="46" t="s">
        <v>580</v>
      </c>
      <c r="E355" s="57" t="s">
        <v>229</v>
      </c>
      <c r="F355" s="48">
        <f>+'P2-C1'!F376+'P2-C2'!F376+'P2-C3'!F376+'P2-C4'!F360+'P2-C5'!F379+'P2-C6'!F379</f>
        <v>0</v>
      </c>
      <c r="G355" s="48">
        <f>+'P2-C1'!G376+'P2-C2'!G376+'P2-C3'!G376+'P2-C4'!G360+'P2-C5'!G379+'P2-C6'!G379</f>
        <v>0</v>
      </c>
      <c r="H355" s="48">
        <f>+'P2-C1'!H376+'P2-C2'!H376+'P2-C3'!H376+'P2-C4'!H360+'P2-C5'!H379+'P2-C6'!H379</f>
        <v>0</v>
      </c>
      <c r="I355" s="48">
        <f>+'P2-C1'!I376+'P2-C2'!I376+'P2-C3'!I376+'P2-C4'!I360+'P2-C5'!I379+'P2-C6'!I379</f>
        <v>0</v>
      </c>
      <c r="J355" s="48">
        <f>+'P2-C1'!J376+'P2-C2'!J376+'P2-C3'!J376+'P2-C4'!J360+'P2-C5'!J379+'P2-C6'!J379</f>
        <v>0</v>
      </c>
      <c r="K355" s="48">
        <f>+'P2-C1'!K376+'P2-C2'!K376+'P2-C3'!K376+'P2-C4'!K360+'P2-C5'!K379+'P2-C6'!K379</f>
        <v>0</v>
      </c>
      <c r="L355" s="48">
        <f>+'P2-C1'!L376+'P2-C2'!L376+'P2-C3'!L376+'P2-C4'!L360+'P2-C5'!L379+'P2-C6'!L379</f>
        <v>0</v>
      </c>
      <c r="M355" s="48">
        <f>+'P2-C1'!M376+'P2-C2'!M376+'P2-C3'!M376+'P2-C4'!M360+'P2-C5'!M379+'P2-C6'!M379</f>
        <v>0</v>
      </c>
      <c r="N355" s="48">
        <f>+'P2-C1'!N376+'P2-C2'!N376+'P2-C3'!N376+'P2-C4'!N360+'P2-C5'!N379+'P2-C6'!N379</f>
        <v>0</v>
      </c>
      <c r="O355" s="48">
        <f>+'P2-C1'!O376+'P2-C2'!O376+'P2-C3'!O376+'P2-C4'!O360+'P2-C5'!O379+'P2-C6'!O379</f>
        <v>0</v>
      </c>
      <c r="P355" s="48">
        <f>+'P2-C1'!P376+'P2-C2'!P376+'P2-C3'!P376+'P2-C4'!P360+'P2-C5'!P379+'P2-C6'!P379</f>
        <v>0</v>
      </c>
      <c r="Q355" s="48">
        <f>+'P2-C1'!Q376+'P2-C2'!Q376+'P2-C3'!Q376+'P2-C4'!Q360+'P2-C5'!Q379+'P2-C6'!Q379</f>
        <v>0</v>
      </c>
      <c r="R355" s="66">
        <f t="shared" si="7"/>
        <v>0</v>
      </c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  <c r="CR355" s="62"/>
      <c r="CS355" s="62"/>
      <c r="CT355" s="62"/>
      <c r="CU355" s="62"/>
      <c r="CV355" s="62"/>
      <c r="CW355" s="62"/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2"/>
      <c r="DP355" s="62"/>
      <c r="DQ355" s="62"/>
      <c r="DR355" s="62"/>
      <c r="DS355" s="62"/>
    </row>
    <row r="356" spans="1:123" s="49" customFormat="1" x14ac:dyDescent="0.25">
      <c r="A356" s="43">
        <v>5000</v>
      </c>
      <c r="B356" s="44"/>
      <c r="C356" s="45">
        <v>5721</v>
      </c>
      <c r="D356" s="46" t="s">
        <v>581</v>
      </c>
      <c r="E356" s="57" t="s">
        <v>229</v>
      </c>
      <c r="F356" s="48">
        <f>+'P2-C1'!F377+'P2-C2'!F377+'P2-C3'!F377+'P2-C4'!F361+'P2-C5'!F380+'P2-C6'!F380</f>
        <v>0</v>
      </c>
      <c r="G356" s="48">
        <f>+'P2-C1'!G377+'P2-C2'!G377+'P2-C3'!G377+'P2-C4'!G361+'P2-C5'!G380+'P2-C6'!G380</f>
        <v>0</v>
      </c>
      <c r="H356" s="48">
        <f>+'P2-C1'!H377+'P2-C2'!H377+'P2-C3'!H377+'P2-C4'!H361+'P2-C5'!H380+'P2-C6'!H380</f>
        <v>0</v>
      </c>
      <c r="I356" s="48">
        <f>+'P2-C1'!I377+'P2-C2'!I377+'P2-C3'!I377+'P2-C4'!I361+'P2-C5'!I380+'P2-C6'!I380</f>
        <v>0</v>
      </c>
      <c r="J356" s="48">
        <f>+'P2-C1'!J377+'P2-C2'!J377+'P2-C3'!J377+'P2-C4'!J361+'P2-C5'!J380+'P2-C6'!J380</f>
        <v>0</v>
      </c>
      <c r="K356" s="48">
        <f>+'P2-C1'!K377+'P2-C2'!K377+'P2-C3'!K377+'P2-C4'!K361+'P2-C5'!K380+'P2-C6'!K380</f>
        <v>0</v>
      </c>
      <c r="L356" s="48">
        <f>+'P2-C1'!L377+'P2-C2'!L377+'P2-C3'!L377+'P2-C4'!L361+'P2-C5'!L380+'P2-C6'!L380</f>
        <v>0</v>
      </c>
      <c r="M356" s="48">
        <f>+'P2-C1'!M377+'P2-C2'!M377+'P2-C3'!M377+'P2-C4'!M361+'P2-C5'!M380+'P2-C6'!M380</f>
        <v>0</v>
      </c>
      <c r="N356" s="48">
        <f>+'P2-C1'!N377+'P2-C2'!N377+'P2-C3'!N377+'P2-C4'!N361+'P2-C5'!N380+'P2-C6'!N380</f>
        <v>0</v>
      </c>
      <c r="O356" s="48">
        <f>+'P2-C1'!O377+'P2-C2'!O377+'P2-C3'!O377+'P2-C4'!O361+'P2-C5'!O380+'P2-C6'!O380</f>
        <v>0</v>
      </c>
      <c r="P356" s="48">
        <f>+'P2-C1'!P377+'P2-C2'!P377+'P2-C3'!P377+'P2-C4'!P361+'P2-C5'!P380+'P2-C6'!P380</f>
        <v>0</v>
      </c>
      <c r="Q356" s="48">
        <f>+'P2-C1'!Q377+'P2-C2'!Q377+'P2-C3'!Q377+'P2-C4'!Q361+'P2-C5'!Q380+'P2-C6'!Q380</f>
        <v>0</v>
      </c>
      <c r="R356" s="66">
        <f t="shared" si="7"/>
        <v>0</v>
      </c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  <c r="CR356" s="62"/>
      <c r="CS356" s="62"/>
      <c r="CT356" s="62"/>
      <c r="CU356" s="62"/>
      <c r="CV356" s="62"/>
      <c r="CW356" s="62"/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2"/>
      <c r="DP356" s="62"/>
      <c r="DQ356" s="62"/>
      <c r="DR356" s="62"/>
      <c r="DS356" s="62"/>
    </row>
    <row r="357" spans="1:123" s="49" customFormat="1" x14ac:dyDescent="0.25">
      <c r="A357" s="43">
        <v>5000</v>
      </c>
      <c r="B357" s="44"/>
      <c r="C357" s="45">
        <v>5731</v>
      </c>
      <c r="D357" s="46" t="s">
        <v>582</v>
      </c>
      <c r="E357" s="57" t="s">
        <v>229</v>
      </c>
      <c r="F357" s="48">
        <f>+'P2-C1'!F378+'P2-C2'!F378+'P2-C3'!F378+'P2-C4'!F362+'P2-C5'!F381+'P2-C6'!F381</f>
        <v>0</v>
      </c>
      <c r="G357" s="48">
        <f>+'P2-C1'!G378+'P2-C2'!G378+'P2-C3'!G378+'P2-C4'!G362+'P2-C5'!G381+'P2-C6'!G381</f>
        <v>0</v>
      </c>
      <c r="H357" s="48">
        <f>+'P2-C1'!H378+'P2-C2'!H378+'P2-C3'!H378+'P2-C4'!H362+'P2-C5'!H381+'P2-C6'!H381</f>
        <v>0</v>
      </c>
      <c r="I357" s="48">
        <f>+'P2-C1'!I378+'P2-C2'!I378+'P2-C3'!I378+'P2-C4'!I362+'P2-C5'!I381+'P2-C6'!I381</f>
        <v>0</v>
      </c>
      <c r="J357" s="48">
        <f>+'P2-C1'!J378+'P2-C2'!J378+'P2-C3'!J378+'P2-C4'!J362+'P2-C5'!J381+'P2-C6'!J381</f>
        <v>0</v>
      </c>
      <c r="K357" s="48">
        <f>+'P2-C1'!K378+'P2-C2'!K378+'P2-C3'!K378+'P2-C4'!K362+'P2-C5'!K381+'P2-C6'!K381</f>
        <v>0</v>
      </c>
      <c r="L357" s="48">
        <f>+'P2-C1'!L378+'P2-C2'!L378+'P2-C3'!L378+'P2-C4'!L362+'P2-C5'!L381+'P2-C6'!L381</f>
        <v>0</v>
      </c>
      <c r="M357" s="48">
        <f>+'P2-C1'!M378+'P2-C2'!M378+'P2-C3'!M378+'P2-C4'!M362+'P2-C5'!M381+'P2-C6'!M381</f>
        <v>0</v>
      </c>
      <c r="N357" s="48">
        <f>+'P2-C1'!N378+'P2-C2'!N378+'P2-C3'!N378+'P2-C4'!N362+'P2-C5'!N381+'P2-C6'!N381</f>
        <v>0</v>
      </c>
      <c r="O357" s="48">
        <f>+'P2-C1'!O378+'P2-C2'!O378+'P2-C3'!O378+'P2-C4'!O362+'P2-C5'!O381+'P2-C6'!O381</f>
        <v>0</v>
      </c>
      <c r="P357" s="48">
        <f>+'P2-C1'!P378+'P2-C2'!P378+'P2-C3'!P378+'P2-C4'!P362+'P2-C5'!P381+'P2-C6'!P381</f>
        <v>0</v>
      </c>
      <c r="Q357" s="48">
        <f>+'P2-C1'!Q378+'P2-C2'!Q378+'P2-C3'!Q378+'P2-C4'!Q362+'P2-C5'!Q381+'P2-C6'!Q381</f>
        <v>0</v>
      </c>
      <c r="R357" s="66">
        <f t="shared" si="7"/>
        <v>0</v>
      </c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  <c r="CR357" s="62"/>
      <c r="CS357" s="62"/>
      <c r="CT357" s="62"/>
      <c r="CU357" s="62"/>
      <c r="CV357" s="62"/>
      <c r="CW357" s="62"/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2"/>
      <c r="DP357" s="62"/>
      <c r="DQ357" s="62"/>
      <c r="DR357" s="62"/>
      <c r="DS357" s="62"/>
    </row>
    <row r="358" spans="1:123" s="49" customFormat="1" x14ac:dyDescent="0.25">
      <c r="A358" s="43">
        <v>5000</v>
      </c>
      <c r="B358" s="44"/>
      <c r="C358" s="45">
        <v>5741</v>
      </c>
      <c r="D358" s="46" t="s">
        <v>583</v>
      </c>
      <c r="E358" s="57" t="s">
        <v>229</v>
      </c>
      <c r="F358" s="48">
        <f>+'P2-C1'!F379+'P2-C2'!F379+'P2-C3'!F379+'P2-C4'!F363+'P2-C5'!F382+'P2-C6'!F382</f>
        <v>0</v>
      </c>
      <c r="G358" s="48">
        <f>+'P2-C1'!G379+'P2-C2'!G379+'P2-C3'!G379+'P2-C4'!G363+'P2-C5'!G382+'P2-C6'!G382</f>
        <v>0</v>
      </c>
      <c r="H358" s="48">
        <f>+'P2-C1'!H379+'P2-C2'!H379+'P2-C3'!H379+'P2-C4'!H363+'P2-C5'!H382+'P2-C6'!H382</f>
        <v>0</v>
      </c>
      <c r="I358" s="48">
        <f>+'P2-C1'!I379+'P2-C2'!I379+'P2-C3'!I379+'P2-C4'!I363+'P2-C5'!I382+'P2-C6'!I382</f>
        <v>0</v>
      </c>
      <c r="J358" s="48">
        <f>+'P2-C1'!J379+'P2-C2'!J379+'P2-C3'!J379+'P2-C4'!J363+'P2-C5'!J382+'P2-C6'!J382</f>
        <v>0</v>
      </c>
      <c r="K358" s="48">
        <f>+'P2-C1'!K379+'P2-C2'!K379+'P2-C3'!K379+'P2-C4'!K363+'P2-C5'!K382+'P2-C6'!K382</f>
        <v>0</v>
      </c>
      <c r="L358" s="48">
        <f>+'P2-C1'!L379+'P2-C2'!L379+'P2-C3'!L379+'P2-C4'!L363+'P2-C5'!L382+'P2-C6'!L382</f>
        <v>0</v>
      </c>
      <c r="M358" s="48">
        <f>+'P2-C1'!M379+'P2-C2'!M379+'P2-C3'!M379+'P2-C4'!M363+'P2-C5'!M382+'P2-C6'!M382</f>
        <v>0</v>
      </c>
      <c r="N358" s="48">
        <f>+'P2-C1'!N379+'P2-C2'!N379+'P2-C3'!N379+'P2-C4'!N363+'P2-C5'!N382+'P2-C6'!N382</f>
        <v>0</v>
      </c>
      <c r="O358" s="48">
        <f>+'P2-C1'!O379+'P2-C2'!O379+'P2-C3'!O379+'P2-C4'!O363+'P2-C5'!O382+'P2-C6'!O382</f>
        <v>0</v>
      </c>
      <c r="P358" s="48">
        <f>+'P2-C1'!P379+'P2-C2'!P379+'P2-C3'!P379+'P2-C4'!P363+'P2-C5'!P382+'P2-C6'!P382</f>
        <v>0</v>
      </c>
      <c r="Q358" s="48">
        <f>+'P2-C1'!Q379+'P2-C2'!Q379+'P2-C3'!Q379+'P2-C4'!Q363+'P2-C5'!Q382+'P2-C6'!Q382</f>
        <v>0</v>
      </c>
      <c r="R358" s="66">
        <f t="shared" si="7"/>
        <v>0</v>
      </c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</row>
    <row r="359" spans="1:123" s="49" customFormat="1" x14ac:dyDescent="0.25">
      <c r="A359" s="43">
        <v>5000</v>
      </c>
      <c r="B359" s="44"/>
      <c r="C359" s="45">
        <v>5751</v>
      </c>
      <c r="D359" s="46" t="s">
        <v>584</v>
      </c>
      <c r="E359" s="57" t="s">
        <v>229</v>
      </c>
      <c r="F359" s="48">
        <f>+'P2-C1'!F380+'P2-C2'!F380+'P2-C3'!F380+'P2-C4'!F364+'P2-C5'!F383+'P2-C6'!F383</f>
        <v>0</v>
      </c>
      <c r="G359" s="48">
        <f>+'P2-C1'!G380+'P2-C2'!G380+'P2-C3'!G380+'P2-C4'!G364+'P2-C5'!G383+'P2-C6'!G383</f>
        <v>0</v>
      </c>
      <c r="H359" s="48">
        <f>+'P2-C1'!H380+'P2-C2'!H380+'P2-C3'!H380+'P2-C4'!H364+'P2-C5'!H383+'P2-C6'!H383</f>
        <v>0</v>
      </c>
      <c r="I359" s="48">
        <f>+'P2-C1'!I380+'P2-C2'!I380+'P2-C3'!I380+'P2-C4'!I364+'P2-C5'!I383+'P2-C6'!I383</f>
        <v>0</v>
      </c>
      <c r="J359" s="48">
        <f>+'P2-C1'!J380+'P2-C2'!J380+'P2-C3'!J380+'P2-C4'!J364+'P2-C5'!J383+'P2-C6'!J383</f>
        <v>0</v>
      </c>
      <c r="K359" s="48">
        <f>+'P2-C1'!K380+'P2-C2'!K380+'P2-C3'!K380+'P2-C4'!K364+'P2-C5'!K383+'P2-C6'!K383</f>
        <v>0</v>
      </c>
      <c r="L359" s="48">
        <f>+'P2-C1'!L380+'P2-C2'!L380+'P2-C3'!L380+'P2-C4'!L364+'P2-C5'!L383+'P2-C6'!L383</f>
        <v>0</v>
      </c>
      <c r="M359" s="48">
        <f>+'P2-C1'!M380+'P2-C2'!M380+'P2-C3'!M380+'P2-C4'!M364+'P2-C5'!M383+'P2-C6'!M383</f>
        <v>0</v>
      </c>
      <c r="N359" s="48">
        <f>+'P2-C1'!N380+'P2-C2'!N380+'P2-C3'!N380+'P2-C4'!N364+'P2-C5'!N383+'P2-C6'!N383</f>
        <v>0</v>
      </c>
      <c r="O359" s="48">
        <f>+'P2-C1'!O380+'P2-C2'!O380+'P2-C3'!O380+'P2-C4'!O364+'P2-C5'!O383+'P2-C6'!O383</f>
        <v>0</v>
      </c>
      <c r="P359" s="48">
        <f>+'P2-C1'!P380+'P2-C2'!P380+'P2-C3'!P380+'P2-C4'!P364+'P2-C5'!P383+'P2-C6'!P383</f>
        <v>0</v>
      </c>
      <c r="Q359" s="48">
        <f>+'P2-C1'!Q380+'P2-C2'!Q380+'P2-C3'!Q380+'P2-C4'!Q364+'P2-C5'!Q383+'P2-C6'!Q383</f>
        <v>0</v>
      </c>
      <c r="R359" s="66">
        <f t="shared" si="7"/>
        <v>0</v>
      </c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  <c r="CF359" s="62"/>
      <c r="CG359" s="62"/>
      <c r="CH359" s="62"/>
      <c r="CI359" s="62"/>
      <c r="CJ359" s="62"/>
      <c r="CK359" s="62"/>
      <c r="CL359" s="62"/>
      <c r="CM359" s="62"/>
      <c r="CN359" s="62"/>
      <c r="CO359" s="62"/>
      <c r="CP359" s="62"/>
      <c r="CQ359" s="62"/>
      <c r="CR359" s="62"/>
      <c r="CS359" s="62"/>
      <c r="CT359" s="62"/>
      <c r="CU359" s="62"/>
      <c r="CV359" s="62"/>
      <c r="CW359" s="62"/>
      <c r="CX359" s="62"/>
      <c r="CY359" s="62"/>
      <c r="CZ359" s="62"/>
      <c r="DA359" s="62"/>
      <c r="DB359" s="62"/>
      <c r="DC359" s="62"/>
      <c r="DD359" s="62"/>
      <c r="DE359" s="62"/>
      <c r="DF359" s="62"/>
      <c r="DG359" s="62"/>
      <c r="DH359" s="62"/>
      <c r="DI359" s="62"/>
      <c r="DJ359" s="62"/>
      <c r="DK359" s="62"/>
      <c r="DL359" s="62"/>
      <c r="DM359" s="62"/>
      <c r="DN359" s="62"/>
      <c r="DO359" s="62"/>
      <c r="DP359" s="62"/>
      <c r="DQ359" s="62"/>
      <c r="DR359" s="62"/>
      <c r="DS359" s="62"/>
    </row>
    <row r="360" spans="1:123" s="49" customFormat="1" x14ac:dyDescent="0.25">
      <c r="A360" s="43">
        <v>5000</v>
      </c>
      <c r="B360" s="44"/>
      <c r="C360" s="45">
        <v>5761</v>
      </c>
      <c r="D360" s="46" t="s">
        <v>585</v>
      </c>
      <c r="E360" s="57" t="s">
        <v>229</v>
      </c>
      <c r="F360" s="48">
        <f>+'P2-C1'!F381+'P2-C2'!F381+'P2-C3'!F381+'P2-C4'!F365+'P2-C5'!F384+'P2-C6'!F384</f>
        <v>0</v>
      </c>
      <c r="G360" s="48">
        <f>+'P2-C1'!G381+'P2-C2'!G381+'P2-C3'!G381+'P2-C4'!G365+'P2-C5'!G384+'P2-C6'!G384</f>
        <v>0</v>
      </c>
      <c r="H360" s="48">
        <f>+'P2-C1'!H381+'P2-C2'!H381+'P2-C3'!H381+'P2-C4'!H365+'P2-C5'!H384+'P2-C6'!H384</f>
        <v>0</v>
      </c>
      <c r="I360" s="48">
        <f>+'P2-C1'!I381+'P2-C2'!I381+'P2-C3'!I381+'P2-C4'!I365+'P2-C5'!I384+'P2-C6'!I384</f>
        <v>0</v>
      </c>
      <c r="J360" s="48">
        <f>+'P2-C1'!J381+'P2-C2'!J381+'P2-C3'!J381+'P2-C4'!J365+'P2-C5'!J384+'P2-C6'!J384</f>
        <v>0</v>
      </c>
      <c r="K360" s="48">
        <f>+'P2-C1'!K381+'P2-C2'!K381+'P2-C3'!K381+'P2-C4'!K365+'P2-C5'!K384+'P2-C6'!K384</f>
        <v>0</v>
      </c>
      <c r="L360" s="48">
        <f>+'P2-C1'!L381+'P2-C2'!L381+'P2-C3'!L381+'P2-C4'!L365+'P2-C5'!L384+'P2-C6'!L384</f>
        <v>0</v>
      </c>
      <c r="M360" s="48">
        <f>+'P2-C1'!M381+'P2-C2'!M381+'P2-C3'!M381+'P2-C4'!M365+'P2-C5'!M384+'P2-C6'!M384</f>
        <v>0</v>
      </c>
      <c r="N360" s="48">
        <f>+'P2-C1'!N381+'P2-C2'!N381+'P2-C3'!N381+'P2-C4'!N365+'P2-C5'!N384+'P2-C6'!N384</f>
        <v>0</v>
      </c>
      <c r="O360" s="48">
        <f>+'P2-C1'!O381+'P2-C2'!O381+'P2-C3'!O381+'P2-C4'!O365+'P2-C5'!O384+'P2-C6'!O384</f>
        <v>0</v>
      </c>
      <c r="P360" s="48">
        <f>+'P2-C1'!P381+'P2-C2'!P381+'P2-C3'!P381+'P2-C4'!P365+'P2-C5'!P384+'P2-C6'!P384</f>
        <v>0</v>
      </c>
      <c r="Q360" s="48">
        <f>+'P2-C1'!Q381+'P2-C2'!Q381+'P2-C3'!Q381+'P2-C4'!Q365+'P2-C5'!Q384+'P2-C6'!Q384</f>
        <v>0</v>
      </c>
      <c r="R360" s="66">
        <f t="shared" si="7"/>
        <v>0</v>
      </c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2"/>
      <c r="CO360" s="62"/>
      <c r="CP360" s="62"/>
      <c r="CQ360" s="62"/>
      <c r="CR360" s="62"/>
      <c r="CS360" s="62"/>
      <c r="CT360" s="62"/>
      <c r="CU360" s="62"/>
      <c r="CV360" s="62"/>
      <c r="CW360" s="62"/>
      <c r="CX360" s="62"/>
      <c r="CY360" s="62"/>
      <c r="CZ360" s="62"/>
      <c r="DA360" s="62"/>
      <c r="DB360" s="62"/>
      <c r="DC360" s="62"/>
      <c r="DD360" s="62"/>
      <c r="DE360" s="62"/>
      <c r="DF360" s="62"/>
      <c r="DG360" s="62"/>
      <c r="DH360" s="62"/>
      <c r="DI360" s="62"/>
      <c r="DJ360" s="62"/>
      <c r="DK360" s="62"/>
      <c r="DL360" s="62"/>
      <c r="DM360" s="62"/>
      <c r="DN360" s="62"/>
      <c r="DO360" s="62"/>
      <c r="DP360" s="62"/>
      <c r="DQ360" s="62"/>
      <c r="DR360" s="62"/>
      <c r="DS360" s="62"/>
    </row>
    <row r="361" spans="1:123" s="49" customFormat="1" x14ac:dyDescent="0.25">
      <c r="A361" s="43">
        <v>5000</v>
      </c>
      <c r="B361" s="44"/>
      <c r="C361" s="45">
        <v>5771</v>
      </c>
      <c r="D361" s="46" t="s">
        <v>586</v>
      </c>
      <c r="E361" s="57" t="s">
        <v>229</v>
      </c>
      <c r="F361" s="48">
        <f>+'P2-C1'!F382+'P2-C2'!F382+'P2-C3'!F382+'P2-C4'!F366+'P2-C5'!F385+'P2-C6'!F385</f>
        <v>0</v>
      </c>
      <c r="G361" s="48">
        <f>+'P2-C1'!G382+'P2-C2'!G382+'P2-C3'!G382+'P2-C4'!G366+'P2-C5'!G385+'P2-C6'!G385</f>
        <v>0</v>
      </c>
      <c r="H361" s="48">
        <f>+'P2-C1'!H382+'P2-C2'!H382+'P2-C3'!H382+'P2-C4'!H366+'P2-C5'!H385+'P2-C6'!H385</f>
        <v>0</v>
      </c>
      <c r="I361" s="48">
        <f>+'P2-C1'!I382+'P2-C2'!I382+'P2-C3'!I382+'P2-C4'!I366+'P2-C5'!I385+'P2-C6'!I385</f>
        <v>0</v>
      </c>
      <c r="J361" s="48">
        <f>+'P2-C1'!J382+'P2-C2'!J382+'P2-C3'!J382+'P2-C4'!J366+'P2-C5'!J385+'P2-C6'!J385</f>
        <v>0</v>
      </c>
      <c r="K361" s="48">
        <f>+'P2-C1'!K382+'P2-C2'!K382+'P2-C3'!K382+'P2-C4'!K366+'P2-C5'!K385+'P2-C6'!K385</f>
        <v>0</v>
      </c>
      <c r="L361" s="48">
        <f>+'P2-C1'!L382+'P2-C2'!L382+'P2-C3'!L382+'P2-C4'!L366+'P2-C5'!L385+'P2-C6'!L385</f>
        <v>0</v>
      </c>
      <c r="M361" s="48">
        <f>+'P2-C1'!M382+'P2-C2'!M382+'P2-C3'!M382+'P2-C4'!M366+'P2-C5'!M385+'P2-C6'!M385</f>
        <v>0</v>
      </c>
      <c r="N361" s="48">
        <f>+'P2-C1'!N382+'P2-C2'!N382+'P2-C3'!N382+'P2-C4'!N366+'P2-C5'!N385+'P2-C6'!N385</f>
        <v>0</v>
      </c>
      <c r="O361" s="48">
        <f>+'P2-C1'!O382+'P2-C2'!O382+'P2-C3'!O382+'P2-C4'!O366+'P2-C5'!O385+'P2-C6'!O385</f>
        <v>0</v>
      </c>
      <c r="P361" s="48">
        <f>+'P2-C1'!P382+'P2-C2'!P382+'P2-C3'!P382+'P2-C4'!P366+'P2-C5'!P385+'P2-C6'!P385</f>
        <v>0</v>
      </c>
      <c r="Q361" s="48">
        <f>+'P2-C1'!Q382+'P2-C2'!Q382+'P2-C3'!Q382+'P2-C4'!Q366+'P2-C5'!Q385+'P2-C6'!Q385</f>
        <v>0</v>
      </c>
      <c r="R361" s="66">
        <f t="shared" si="7"/>
        <v>0</v>
      </c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2"/>
      <c r="CO361" s="62"/>
      <c r="CP361" s="62"/>
      <c r="CQ361" s="62"/>
      <c r="CR361" s="62"/>
      <c r="CS361" s="62"/>
      <c r="CT361" s="62"/>
      <c r="CU361" s="62"/>
      <c r="CV361" s="62"/>
      <c r="CW361" s="62"/>
      <c r="CX361" s="62"/>
      <c r="CY361" s="62"/>
      <c r="CZ361" s="62"/>
      <c r="DA361" s="62"/>
      <c r="DB361" s="62"/>
      <c r="DC361" s="62"/>
      <c r="DD361" s="62"/>
      <c r="DE361" s="62"/>
      <c r="DF361" s="62"/>
      <c r="DG361" s="62"/>
      <c r="DH361" s="62"/>
      <c r="DI361" s="62"/>
      <c r="DJ361" s="62"/>
      <c r="DK361" s="62"/>
      <c r="DL361" s="62"/>
      <c r="DM361" s="62"/>
      <c r="DN361" s="62"/>
      <c r="DO361" s="62"/>
      <c r="DP361" s="62"/>
      <c r="DQ361" s="62"/>
      <c r="DR361" s="62"/>
      <c r="DS361" s="62"/>
    </row>
    <row r="362" spans="1:123" s="49" customFormat="1" x14ac:dyDescent="0.25">
      <c r="A362" s="43">
        <v>5000</v>
      </c>
      <c r="B362" s="44"/>
      <c r="C362" s="45">
        <v>5781</v>
      </c>
      <c r="D362" s="46" t="s">
        <v>587</v>
      </c>
      <c r="E362" s="57" t="s">
        <v>229</v>
      </c>
      <c r="F362" s="48">
        <f>+'P2-C1'!F383+'P2-C2'!F383+'P2-C3'!F383+'P2-C4'!F367+'P2-C5'!F386+'P2-C6'!F386</f>
        <v>0</v>
      </c>
      <c r="G362" s="48">
        <f>+'P2-C1'!G383+'P2-C2'!G383+'P2-C3'!G383+'P2-C4'!G367+'P2-C5'!G386+'P2-C6'!G386</f>
        <v>0</v>
      </c>
      <c r="H362" s="48">
        <f>+'P2-C1'!H383+'P2-C2'!H383+'P2-C3'!H383+'P2-C4'!H367+'P2-C5'!H386+'P2-C6'!H386</f>
        <v>0</v>
      </c>
      <c r="I362" s="48">
        <f>+'P2-C1'!I383+'P2-C2'!I383+'P2-C3'!I383+'P2-C4'!I367+'P2-C5'!I386+'P2-C6'!I386</f>
        <v>0</v>
      </c>
      <c r="J362" s="48">
        <f>+'P2-C1'!J383+'P2-C2'!J383+'P2-C3'!J383+'P2-C4'!J367+'P2-C5'!J386+'P2-C6'!J386</f>
        <v>0</v>
      </c>
      <c r="K362" s="48">
        <f>+'P2-C1'!K383+'P2-C2'!K383+'P2-C3'!K383+'P2-C4'!K367+'P2-C5'!K386+'P2-C6'!K386</f>
        <v>0</v>
      </c>
      <c r="L362" s="48">
        <f>+'P2-C1'!L383+'P2-C2'!L383+'P2-C3'!L383+'P2-C4'!L367+'P2-C5'!L386+'P2-C6'!L386</f>
        <v>0</v>
      </c>
      <c r="M362" s="48">
        <f>+'P2-C1'!M383+'P2-C2'!M383+'P2-C3'!M383+'P2-C4'!M367+'P2-C5'!M386+'P2-C6'!M386</f>
        <v>0</v>
      </c>
      <c r="N362" s="48">
        <f>+'P2-C1'!N383+'P2-C2'!N383+'P2-C3'!N383+'P2-C4'!N367+'P2-C5'!N386+'P2-C6'!N386</f>
        <v>0</v>
      </c>
      <c r="O362" s="48">
        <f>+'P2-C1'!O383+'P2-C2'!O383+'P2-C3'!O383+'P2-C4'!O367+'P2-C5'!O386+'P2-C6'!O386</f>
        <v>0</v>
      </c>
      <c r="P362" s="48">
        <f>+'P2-C1'!P383+'P2-C2'!P383+'P2-C3'!P383+'P2-C4'!P367+'P2-C5'!P386+'P2-C6'!P386</f>
        <v>0</v>
      </c>
      <c r="Q362" s="48">
        <f>+'P2-C1'!Q383+'P2-C2'!Q383+'P2-C3'!Q383+'P2-C4'!Q367+'P2-C5'!Q386+'P2-C6'!Q386</f>
        <v>0</v>
      </c>
      <c r="R362" s="66">
        <f t="shared" si="7"/>
        <v>0</v>
      </c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2"/>
      <c r="CO362" s="62"/>
      <c r="CP362" s="62"/>
      <c r="CQ362" s="62"/>
      <c r="CR362" s="62"/>
      <c r="CS362" s="62"/>
      <c r="CT362" s="62"/>
      <c r="CU362" s="62"/>
      <c r="CV362" s="62"/>
      <c r="CW362" s="62"/>
      <c r="CX362" s="62"/>
      <c r="CY362" s="62"/>
      <c r="CZ362" s="62"/>
      <c r="DA362" s="62"/>
      <c r="DB362" s="62"/>
      <c r="DC362" s="62"/>
      <c r="DD362" s="62"/>
      <c r="DE362" s="62"/>
      <c r="DF362" s="62"/>
      <c r="DG362" s="62"/>
      <c r="DH362" s="62"/>
      <c r="DI362" s="62"/>
      <c r="DJ362" s="62"/>
      <c r="DK362" s="62"/>
      <c r="DL362" s="62"/>
      <c r="DM362" s="62"/>
      <c r="DN362" s="62"/>
      <c r="DO362" s="62"/>
      <c r="DP362" s="62"/>
      <c r="DQ362" s="62"/>
      <c r="DR362" s="62"/>
      <c r="DS362" s="62"/>
    </row>
    <row r="363" spans="1:123" s="49" customFormat="1" x14ac:dyDescent="0.25">
      <c r="A363" s="43">
        <v>5000</v>
      </c>
      <c r="B363" s="44"/>
      <c r="C363" s="45">
        <v>5791</v>
      </c>
      <c r="D363" s="46" t="s">
        <v>588</v>
      </c>
      <c r="E363" s="57" t="s">
        <v>229</v>
      </c>
      <c r="F363" s="48">
        <f>+'P2-C1'!F384+'P2-C2'!F384+'P2-C3'!F384+'P2-C4'!F368+'P2-C5'!F387+'P2-C6'!F387</f>
        <v>0</v>
      </c>
      <c r="G363" s="48">
        <f>+'P2-C1'!G384+'P2-C2'!G384+'P2-C3'!G384+'P2-C4'!G368+'P2-C5'!G387+'P2-C6'!G387</f>
        <v>0</v>
      </c>
      <c r="H363" s="48">
        <f>+'P2-C1'!H384+'P2-C2'!H384+'P2-C3'!H384+'P2-C4'!H368+'P2-C5'!H387+'P2-C6'!H387</f>
        <v>0</v>
      </c>
      <c r="I363" s="48">
        <f>+'P2-C1'!I384+'P2-C2'!I384+'P2-C3'!I384+'P2-C4'!I368+'P2-C5'!I387+'P2-C6'!I387</f>
        <v>0</v>
      </c>
      <c r="J363" s="48">
        <f>+'P2-C1'!J384+'P2-C2'!J384+'P2-C3'!J384+'P2-C4'!J368+'P2-C5'!J387+'P2-C6'!J387</f>
        <v>0</v>
      </c>
      <c r="K363" s="48">
        <f>+'P2-C1'!K384+'P2-C2'!K384+'P2-C3'!K384+'P2-C4'!K368+'P2-C5'!K387+'P2-C6'!K387</f>
        <v>0</v>
      </c>
      <c r="L363" s="48">
        <f>+'P2-C1'!L384+'P2-C2'!L384+'P2-C3'!L384+'P2-C4'!L368+'P2-C5'!L387+'P2-C6'!L387</f>
        <v>0</v>
      </c>
      <c r="M363" s="48">
        <f>+'P2-C1'!M384+'P2-C2'!M384+'P2-C3'!M384+'P2-C4'!M368+'P2-C5'!M387+'P2-C6'!M387</f>
        <v>0</v>
      </c>
      <c r="N363" s="48">
        <f>+'P2-C1'!N384+'P2-C2'!N384+'P2-C3'!N384+'P2-C4'!N368+'P2-C5'!N387+'P2-C6'!N387</f>
        <v>0</v>
      </c>
      <c r="O363" s="48">
        <f>+'P2-C1'!O384+'P2-C2'!O384+'P2-C3'!O384+'P2-C4'!O368+'P2-C5'!O387+'P2-C6'!O387</f>
        <v>0</v>
      </c>
      <c r="P363" s="48">
        <f>+'P2-C1'!P384+'P2-C2'!P384+'P2-C3'!P384+'P2-C4'!P368+'P2-C5'!P387+'P2-C6'!P387</f>
        <v>0</v>
      </c>
      <c r="Q363" s="48">
        <f>+'P2-C1'!Q384+'P2-C2'!Q384+'P2-C3'!Q384+'P2-C4'!Q368+'P2-C5'!Q387+'P2-C6'!Q387</f>
        <v>0</v>
      </c>
      <c r="R363" s="66">
        <f t="shared" si="7"/>
        <v>0</v>
      </c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2"/>
      <c r="CO363" s="62"/>
      <c r="CP363" s="62"/>
      <c r="CQ363" s="62"/>
      <c r="CR363" s="62"/>
      <c r="CS363" s="62"/>
      <c r="CT363" s="62"/>
      <c r="CU363" s="62"/>
      <c r="CV363" s="62"/>
      <c r="CW363" s="62"/>
      <c r="CX363" s="62"/>
      <c r="CY363" s="62"/>
      <c r="CZ363" s="62"/>
      <c r="DA363" s="62"/>
      <c r="DB363" s="62"/>
      <c r="DC363" s="62"/>
      <c r="DD363" s="62"/>
      <c r="DE363" s="62"/>
      <c r="DF363" s="62"/>
      <c r="DG363" s="62"/>
      <c r="DH363" s="62"/>
      <c r="DI363" s="62"/>
      <c r="DJ363" s="62"/>
      <c r="DK363" s="62"/>
      <c r="DL363" s="62"/>
      <c r="DM363" s="62"/>
      <c r="DN363" s="62"/>
      <c r="DO363" s="62"/>
      <c r="DP363" s="62"/>
      <c r="DQ363" s="62"/>
      <c r="DR363" s="62"/>
      <c r="DS363" s="62"/>
    </row>
    <row r="364" spans="1:123" s="49" customFormat="1" x14ac:dyDescent="0.25">
      <c r="A364" s="43">
        <v>5000</v>
      </c>
      <c r="B364" s="44"/>
      <c r="C364" s="45">
        <v>5811</v>
      </c>
      <c r="D364" s="46" t="s">
        <v>589</v>
      </c>
      <c r="E364" s="57" t="s">
        <v>229</v>
      </c>
      <c r="F364" s="48">
        <f>+'P2-C1'!F385+'P2-C2'!F385+'P2-C3'!F385+'P2-C4'!F369+'P2-C5'!F388+'P2-C6'!F388</f>
        <v>0</v>
      </c>
      <c r="G364" s="48">
        <f>+'P2-C1'!G385+'P2-C2'!G385+'P2-C3'!G385+'P2-C4'!G369+'P2-C5'!G388+'P2-C6'!G388</f>
        <v>0</v>
      </c>
      <c r="H364" s="48">
        <f>+'P2-C1'!H385+'P2-C2'!H385+'P2-C3'!H385+'P2-C4'!H369+'P2-C5'!H388+'P2-C6'!H388</f>
        <v>0</v>
      </c>
      <c r="I364" s="48">
        <f>+'P2-C1'!I385+'P2-C2'!I385+'P2-C3'!I385+'P2-C4'!I369+'P2-C5'!I388+'P2-C6'!I388</f>
        <v>0</v>
      </c>
      <c r="J364" s="48">
        <f>+'P2-C1'!J385+'P2-C2'!J385+'P2-C3'!J385+'P2-C4'!J369+'P2-C5'!J388+'P2-C6'!J388</f>
        <v>0</v>
      </c>
      <c r="K364" s="48">
        <f>+'P2-C1'!K385+'P2-C2'!K385+'P2-C3'!K385+'P2-C4'!K369+'P2-C5'!K388+'P2-C6'!K388</f>
        <v>0</v>
      </c>
      <c r="L364" s="48">
        <f>+'P2-C1'!L385+'P2-C2'!L385+'P2-C3'!L385+'P2-C4'!L369+'P2-C5'!L388+'P2-C6'!L388</f>
        <v>0</v>
      </c>
      <c r="M364" s="48">
        <f>+'P2-C1'!M385+'P2-C2'!M385+'P2-C3'!M385+'P2-C4'!M369+'P2-C5'!M388+'P2-C6'!M388</f>
        <v>0</v>
      </c>
      <c r="N364" s="48">
        <f>+'P2-C1'!N385+'P2-C2'!N385+'P2-C3'!N385+'P2-C4'!N369+'P2-C5'!N388+'P2-C6'!N388</f>
        <v>0</v>
      </c>
      <c r="O364" s="48">
        <f>+'P2-C1'!O385+'P2-C2'!O385+'P2-C3'!O385+'P2-C4'!O369+'P2-C5'!O388+'P2-C6'!O388</f>
        <v>0</v>
      </c>
      <c r="P364" s="48">
        <f>+'P2-C1'!P385+'P2-C2'!P385+'P2-C3'!P385+'P2-C4'!P369+'P2-C5'!P388+'P2-C6'!P388</f>
        <v>0</v>
      </c>
      <c r="Q364" s="48">
        <f>+'P2-C1'!Q385+'P2-C2'!Q385+'P2-C3'!Q385+'P2-C4'!Q369+'P2-C5'!Q388+'P2-C6'!Q388</f>
        <v>0</v>
      </c>
      <c r="R364" s="66">
        <f t="shared" si="7"/>
        <v>0</v>
      </c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62"/>
      <c r="CE364" s="62"/>
      <c r="CF364" s="62"/>
      <c r="CG364" s="62"/>
      <c r="CH364" s="62"/>
      <c r="CI364" s="62"/>
      <c r="CJ364" s="62"/>
      <c r="CK364" s="62"/>
      <c r="CL364" s="62"/>
      <c r="CM364" s="62"/>
      <c r="CN364" s="62"/>
      <c r="CO364" s="62"/>
      <c r="CP364" s="62"/>
      <c r="CQ364" s="62"/>
      <c r="CR364" s="62"/>
      <c r="CS364" s="62"/>
      <c r="CT364" s="62"/>
      <c r="CU364" s="62"/>
      <c r="CV364" s="62"/>
      <c r="CW364" s="62"/>
      <c r="CX364" s="62"/>
      <c r="CY364" s="62"/>
      <c r="CZ364" s="62"/>
      <c r="DA364" s="62"/>
      <c r="DB364" s="62"/>
      <c r="DC364" s="62"/>
      <c r="DD364" s="62"/>
      <c r="DE364" s="62"/>
      <c r="DF364" s="62"/>
      <c r="DG364" s="62"/>
      <c r="DH364" s="62"/>
      <c r="DI364" s="62"/>
      <c r="DJ364" s="62"/>
      <c r="DK364" s="62"/>
      <c r="DL364" s="62"/>
      <c r="DM364" s="62"/>
      <c r="DN364" s="62"/>
      <c r="DO364" s="62"/>
      <c r="DP364" s="62"/>
      <c r="DQ364" s="62"/>
      <c r="DR364" s="62"/>
      <c r="DS364" s="62"/>
    </row>
    <row r="365" spans="1:123" s="49" customFormat="1" x14ac:dyDescent="0.25">
      <c r="A365" s="43">
        <v>5000</v>
      </c>
      <c r="B365" s="44"/>
      <c r="C365" s="45">
        <v>5821</v>
      </c>
      <c r="D365" s="46" t="s">
        <v>590</v>
      </c>
      <c r="E365" s="57" t="s">
        <v>229</v>
      </c>
      <c r="F365" s="48">
        <f>+'P2-C1'!F386+'P2-C2'!F386+'P2-C3'!F386+'P2-C4'!F370+'P2-C5'!F389+'P2-C6'!F389</f>
        <v>0</v>
      </c>
      <c r="G365" s="48">
        <f>+'P2-C1'!G386+'P2-C2'!G386+'P2-C3'!G386+'P2-C4'!G370+'P2-C5'!G389+'P2-C6'!G389</f>
        <v>0</v>
      </c>
      <c r="H365" s="48">
        <f>+'P2-C1'!H386+'P2-C2'!H386+'P2-C3'!H386+'P2-C4'!H370+'P2-C5'!H389+'P2-C6'!H389</f>
        <v>0</v>
      </c>
      <c r="I365" s="48">
        <f>+'P2-C1'!I386+'P2-C2'!I386+'P2-C3'!I386+'P2-C4'!I370+'P2-C5'!I389+'P2-C6'!I389</f>
        <v>0</v>
      </c>
      <c r="J365" s="48">
        <f>+'P2-C1'!J386+'P2-C2'!J386+'P2-C3'!J386+'P2-C4'!J370+'P2-C5'!J389+'P2-C6'!J389</f>
        <v>0</v>
      </c>
      <c r="K365" s="48">
        <f>+'P2-C1'!K386+'P2-C2'!K386+'P2-C3'!K386+'P2-C4'!K370+'P2-C5'!K389+'P2-C6'!K389</f>
        <v>0</v>
      </c>
      <c r="L365" s="48">
        <f>+'P2-C1'!L386+'P2-C2'!L386+'P2-C3'!L386+'P2-C4'!L370+'P2-C5'!L389+'P2-C6'!L389</f>
        <v>0</v>
      </c>
      <c r="M365" s="48">
        <f>+'P2-C1'!M386+'P2-C2'!M386+'P2-C3'!M386+'P2-C4'!M370+'P2-C5'!M389+'P2-C6'!M389</f>
        <v>0</v>
      </c>
      <c r="N365" s="48">
        <f>+'P2-C1'!N386+'P2-C2'!N386+'P2-C3'!N386+'P2-C4'!N370+'P2-C5'!N389+'P2-C6'!N389</f>
        <v>0</v>
      </c>
      <c r="O365" s="48">
        <f>+'P2-C1'!O386+'P2-C2'!O386+'P2-C3'!O386+'P2-C4'!O370+'P2-C5'!O389+'P2-C6'!O389</f>
        <v>0</v>
      </c>
      <c r="P365" s="48">
        <f>+'P2-C1'!P386+'P2-C2'!P386+'P2-C3'!P386+'P2-C4'!P370+'P2-C5'!P389+'P2-C6'!P389</f>
        <v>0</v>
      </c>
      <c r="Q365" s="48">
        <f>+'P2-C1'!Q386+'P2-C2'!Q386+'P2-C3'!Q386+'P2-C4'!Q370+'P2-C5'!Q389+'P2-C6'!Q389</f>
        <v>0</v>
      </c>
      <c r="R365" s="66">
        <f t="shared" si="7"/>
        <v>0</v>
      </c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62"/>
      <c r="CE365" s="62"/>
      <c r="CF365" s="62"/>
      <c r="CG365" s="62"/>
      <c r="CH365" s="62"/>
      <c r="CI365" s="62"/>
      <c r="CJ365" s="62"/>
      <c r="CK365" s="62"/>
      <c r="CL365" s="62"/>
      <c r="CM365" s="62"/>
      <c r="CN365" s="62"/>
      <c r="CO365" s="62"/>
      <c r="CP365" s="62"/>
      <c r="CQ365" s="62"/>
      <c r="CR365" s="62"/>
      <c r="CS365" s="62"/>
      <c r="CT365" s="62"/>
      <c r="CU365" s="62"/>
      <c r="CV365" s="62"/>
      <c r="CW365" s="62"/>
      <c r="CX365" s="62"/>
      <c r="CY365" s="62"/>
      <c r="CZ365" s="62"/>
      <c r="DA365" s="62"/>
      <c r="DB365" s="62"/>
      <c r="DC365" s="62"/>
      <c r="DD365" s="62"/>
      <c r="DE365" s="62"/>
      <c r="DF365" s="62"/>
      <c r="DG365" s="62"/>
      <c r="DH365" s="62"/>
      <c r="DI365" s="62"/>
      <c r="DJ365" s="62"/>
      <c r="DK365" s="62"/>
      <c r="DL365" s="62"/>
      <c r="DM365" s="62"/>
      <c r="DN365" s="62"/>
      <c r="DO365" s="62"/>
      <c r="DP365" s="62"/>
      <c r="DQ365" s="62"/>
      <c r="DR365" s="62"/>
      <c r="DS365" s="62"/>
    </row>
    <row r="366" spans="1:123" s="49" customFormat="1" x14ac:dyDescent="0.25">
      <c r="A366" s="43">
        <v>5000</v>
      </c>
      <c r="B366" s="44"/>
      <c r="C366" s="45">
        <v>5831</v>
      </c>
      <c r="D366" s="46" t="s">
        <v>591</v>
      </c>
      <c r="E366" s="57" t="s">
        <v>229</v>
      </c>
      <c r="F366" s="48">
        <f>+'P2-C1'!F387+'P2-C2'!F387+'P2-C3'!F387+'P2-C4'!F371+'P2-C5'!F390+'P2-C6'!F390</f>
        <v>0</v>
      </c>
      <c r="G366" s="48">
        <f>+'P2-C1'!G387+'P2-C2'!G387+'P2-C3'!G387+'P2-C4'!G371+'P2-C5'!G390+'P2-C6'!G390</f>
        <v>0</v>
      </c>
      <c r="H366" s="48">
        <f>+'P2-C1'!H387+'P2-C2'!H387+'P2-C3'!H387+'P2-C4'!H371+'P2-C5'!H390+'P2-C6'!H390</f>
        <v>0</v>
      </c>
      <c r="I366" s="48">
        <f>+'P2-C1'!I387+'P2-C2'!I387+'P2-C3'!I387+'P2-C4'!I371+'P2-C5'!I390+'P2-C6'!I390</f>
        <v>0</v>
      </c>
      <c r="J366" s="48">
        <f>+'P2-C1'!J387+'P2-C2'!J387+'P2-C3'!J387+'P2-C4'!J371+'P2-C5'!J390+'P2-C6'!J390</f>
        <v>0</v>
      </c>
      <c r="K366" s="48">
        <f>+'P2-C1'!K387+'P2-C2'!K387+'P2-C3'!K387+'P2-C4'!K371+'P2-C5'!K390+'P2-C6'!K390</f>
        <v>0</v>
      </c>
      <c r="L366" s="48">
        <f>+'P2-C1'!L387+'P2-C2'!L387+'P2-C3'!L387+'P2-C4'!L371+'P2-C5'!L390+'P2-C6'!L390</f>
        <v>0</v>
      </c>
      <c r="M366" s="48">
        <f>+'P2-C1'!M387+'P2-C2'!M387+'P2-C3'!M387+'P2-C4'!M371+'P2-C5'!M390+'P2-C6'!M390</f>
        <v>0</v>
      </c>
      <c r="N366" s="48">
        <f>+'P2-C1'!N387+'P2-C2'!N387+'P2-C3'!N387+'P2-C4'!N371+'P2-C5'!N390+'P2-C6'!N390</f>
        <v>0</v>
      </c>
      <c r="O366" s="48">
        <f>+'P2-C1'!O387+'P2-C2'!O387+'P2-C3'!O387+'P2-C4'!O371+'P2-C5'!O390+'P2-C6'!O390</f>
        <v>0</v>
      </c>
      <c r="P366" s="48">
        <f>+'P2-C1'!P387+'P2-C2'!P387+'P2-C3'!P387+'P2-C4'!P371+'P2-C5'!P390+'P2-C6'!P390</f>
        <v>0</v>
      </c>
      <c r="Q366" s="48">
        <f>+'P2-C1'!Q387+'P2-C2'!Q387+'P2-C3'!Q387+'P2-C4'!Q371+'P2-C5'!Q390+'P2-C6'!Q390</f>
        <v>0</v>
      </c>
      <c r="R366" s="66">
        <f t="shared" si="7"/>
        <v>0</v>
      </c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62"/>
      <c r="CE366" s="62"/>
      <c r="CF366" s="62"/>
      <c r="CG366" s="62"/>
      <c r="CH366" s="62"/>
      <c r="CI366" s="62"/>
      <c r="CJ366" s="62"/>
      <c r="CK366" s="62"/>
      <c r="CL366" s="62"/>
      <c r="CM366" s="62"/>
      <c r="CN366" s="62"/>
      <c r="CO366" s="62"/>
      <c r="CP366" s="62"/>
      <c r="CQ366" s="62"/>
      <c r="CR366" s="62"/>
      <c r="CS366" s="62"/>
      <c r="CT366" s="62"/>
      <c r="CU366" s="62"/>
      <c r="CV366" s="62"/>
      <c r="CW366" s="62"/>
      <c r="CX366" s="62"/>
      <c r="CY366" s="62"/>
      <c r="CZ366" s="62"/>
      <c r="DA366" s="62"/>
      <c r="DB366" s="62"/>
      <c r="DC366" s="62"/>
      <c r="DD366" s="62"/>
      <c r="DE366" s="62"/>
      <c r="DF366" s="62"/>
      <c r="DG366" s="62"/>
      <c r="DH366" s="62"/>
      <c r="DI366" s="62"/>
      <c r="DJ366" s="62"/>
      <c r="DK366" s="62"/>
      <c r="DL366" s="62"/>
      <c r="DM366" s="62"/>
      <c r="DN366" s="62"/>
      <c r="DO366" s="62"/>
      <c r="DP366" s="62"/>
      <c r="DQ366" s="62"/>
      <c r="DR366" s="62"/>
      <c r="DS366" s="62"/>
    </row>
    <row r="367" spans="1:123" s="49" customFormat="1" x14ac:dyDescent="0.25">
      <c r="A367" s="43">
        <v>5000</v>
      </c>
      <c r="B367" s="44"/>
      <c r="C367" s="45">
        <v>5891</v>
      </c>
      <c r="D367" s="46" t="s">
        <v>592</v>
      </c>
      <c r="E367" s="57" t="s">
        <v>229</v>
      </c>
      <c r="F367" s="48">
        <f>+'P2-C1'!F388+'P2-C2'!F388+'P2-C3'!F388+'P2-C4'!F372+'P2-C5'!F391+'P2-C6'!F391</f>
        <v>0</v>
      </c>
      <c r="G367" s="48">
        <f>+'P2-C1'!G388+'P2-C2'!G388+'P2-C3'!G388+'P2-C4'!G372+'P2-C5'!G391+'P2-C6'!G391</f>
        <v>0</v>
      </c>
      <c r="H367" s="48">
        <f>+'P2-C1'!H388+'P2-C2'!H388+'P2-C3'!H388+'P2-C4'!H372+'P2-C5'!H391+'P2-C6'!H391</f>
        <v>0</v>
      </c>
      <c r="I367" s="48">
        <f>+'P2-C1'!I388+'P2-C2'!I388+'P2-C3'!I388+'P2-C4'!I372+'P2-C5'!I391+'P2-C6'!I391</f>
        <v>0</v>
      </c>
      <c r="J367" s="48">
        <f>+'P2-C1'!J388+'P2-C2'!J388+'P2-C3'!J388+'P2-C4'!J372+'P2-C5'!J391+'P2-C6'!J391</f>
        <v>0</v>
      </c>
      <c r="K367" s="48">
        <f>+'P2-C1'!K388+'P2-C2'!K388+'P2-C3'!K388+'P2-C4'!K372+'P2-C5'!K391+'P2-C6'!K391</f>
        <v>0</v>
      </c>
      <c r="L367" s="48">
        <f>+'P2-C1'!L388+'P2-C2'!L388+'P2-C3'!L388+'P2-C4'!L372+'P2-C5'!L391+'P2-C6'!L391</f>
        <v>0</v>
      </c>
      <c r="M367" s="48">
        <f>+'P2-C1'!M388+'P2-C2'!M388+'P2-C3'!M388+'P2-C4'!M372+'P2-C5'!M391+'P2-C6'!M391</f>
        <v>0</v>
      </c>
      <c r="N367" s="48">
        <f>+'P2-C1'!N388+'P2-C2'!N388+'P2-C3'!N388+'P2-C4'!N372+'P2-C5'!N391+'P2-C6'!N391</f>
        <v>0</v>
      </c>
      <c r="O367" s="48">
        <f>+'P2-C1'!O388+'P2-C2'!O388+'P2-C3'!O388+'P2-C4'!O372+'P2-C5'!O391+'P2-C6'!O391</f>
        <v>0</v>
      </c>
      <c r="P367" s="48">
        <f>+'P2-C1'!P388+'P2-C2'!P388+'P2-C3'!P388+'P2-C4'!P372+'P2-C5'!P391+'P2-C6'!P391</f>
        <v>0</v>
      </c>
      <c r="Q367" s="48">
        <f>+'P2-C1'!Q388+'P2-C2'!Q388+'P2-C3'!Q388+'P2-C4'!Q372+'P2-C5'!Q391+'P2-C6'!Q391</f>
        <v>0</v>
      </c>
      <c r="R367" s="66">
        <f t="shared" si="7"/>
        <v>0</v>
      </c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62"/>
      <c r="CE367" s="62"/>
      <c r="CF367" s="62"/>
      <c r="CG367" s="62"/>
      <c r="CH367" s="62"/>
      <c r="CI367" s="62"/>
      <c r="CJ367" s="62"/>
      <c r="CK367" s="62"/>
      <c r="CL367" s="62"/>
      <c r="CM367" s="62"/>
      <c r="CN367" s="62"/>
      <c r="CO367" s="62"/>
      <c r="CP367" s="62"/>
      <c r="CQ367" s="62"/>
      <c r="CR367" s="62"/>
      <c r="CS367" s="62"/>
      <c r="CT367" s="62"/>
      <c r="CU367" s="62"/>
      <c r="CV367" s="62"/>
      <c r="CW367" s="62"/>
      <c r="CX367" s="62"/>
      <c r="CY367" s="62"/>
      <c r="CZ367" s="62"/>
      <c r="DA367" s="62"/>
      <c r="DB367" s="62"/>
      <c r="DC367" s="62"/>
      <c r="DD367" s="62"/>
      <c r="DE367" s="62"/>
      <c r="DF367" s="62"/>
      <c r="DG367" s="62"/>
      <c r="DH367" s="62"/>
      <c r="DI367" s="62"/>
      <c r="DJ367" s="62"/>
      <c r="DK367" s="62"/>
      <c r="DL367" s="62"/>
      <c r="DM367" s="62"/>
      <c r="DN367" s="62"/>
      <c r="DO367" s="62"/>
      <c r="DP367" s="62"/>
      <c r="DQ367" s="62"/>
      <c r="DR367" s="62"/>
      <c r="DS367" s="62"/>
    </row>
    <row r="368" spans="1:123" s="49" customFormat="1" x14ac:dyDescent="0.25">
      <c r="A368" s="43">
        <v>5000</v>
      </c>
      <c r="B368" s="44"/>
      <c r="C368" s="45">
        <v>5911</v>
      </c>
      <c r="D368" s="46" t="s">
        <v>593</v>
      </c>
      <c r="E368" s="57" t="s">
        <v>229</v>
      </c>
      <c r="F368" s="48">
        <f>+'P2-C1'!F389+'P2-C2'!F389+'P2-C3'!F389+'P2-C4'!F373+'P2-C5'!F392+'P2-C6'!F392</f>
        <v>0</v>
      </c>
      <c r="G368" s="48">
        <f>+'P2-C1'!G389+'P2-C2'!G389+'P2-C3'!G389+'P2-C4'!G373+'P2-C5'!G392+'P2-C6'!G392</f>
        <v>0</v>
      </c>
      <c r="H368" s="48">
        <f>+'P2-C1'!H389+'P2-C2'!H389+'P2-C3'!H389+'P2-C4'!H373+'P2-C5'!H392+'P2-C6'!H392</f>
        <v>0</v>
      </c>
      <c r="I368" s="48">
        <f>+'P2-C1'!I389+'P2-C2'!I389+'P2-C3'!I389+'P2-C4'!I373+'P2-C5'!I392+'P2-C6'!I392</f>
        <v>0</v>
      </c>
      <c r="J368" s="48">
        <f>+'P2-C1'!J389+'P2-C2'!J389+'P2-C3'!J389+'P2-C4'!J373+'P2-C5'!J392+'P2-C6'!J392</f>
        <v>0</v>
      </c>
      <c r="K368" s="48">
        <f>+'P2-C1'!K389+'P2-C2'!K389+'P2-C3'!K389+'P2-C4'!K373+'P2-C5'!K392+'P2-C6'!K392</f>
        <v>0</v>
      </c>
      <c r="L368" s="48">
        <f>+'P2-C1'!L389+'P2-C2'!L389+'P2-C3'!L389+'P2-C4'!L373+'P2-C5'!L392+'P2-C6'!L392</f>
        <v>0</v>
      </c>
      <c r="M368" s="48">
        <f>+'P2-C1'!M389+'P2-C2'!M389+'P2-C3'!M389+'P2-C4'!M373+'P2-C5'!M392+'P2-C6'!M392</f>
        <v>0</v>
      </c>
      <c r="N368" s="48">
        <f>+'P2-C1'!N389+'P2-C2'!N389+'P2-C3'!N389+'P2-C4'!N373+'P2-C5'!N392+'P2-C6'!N392</f>
        <v>0</v>
      </c>
      <c r="O368" s="48">
        <f>+'P2-C1'!O389+'P2-C2'!O389+'P2-C3'!O389+'P2-C4'!O373+'P2-C5'!O392+'P2-C6'!O392</f>
        <v>0</v>
      </c>
      <c r="P368" s="48">
        <f>+'P2-C1'!P389+'P2-C2'!P389+'P2-C3'!P389+'P2-C4'!P373+'P2-C5'!P392+'P2-C6'!P392</f>
        <v>0</v>
      </c>
      <c r="Q368" s="48">
        <f>+'P2-C1'!Q389+'P2-C2'!Q389+'P2-C3'!Q389+'P2-C4'!Q373+'P2-C5'!Q392+'P2-C6'!Q392</f>
        <v>0</v>
      </c>
      <c r="R368" s="66">
        <f t="shared" si="7"/>
        <v>0</v>
      </c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2"/>
      <c r="CO368" s="62"/>
      <c r="CP368" s="62"/>
      <c r="CQ368" s="62"/>
      <c r="CR368" s="62"/>
      <c r="CS368" s="62"/>
      <c r="CT368" s="62"/>
      <c r="CU368" s="62"/>
      <c r="CV368" s="62"/>
      <c r="CW368" s="62"/>
      <c r="CX368" s="62"/>
      <c r="CY368" s="62"/>
      <c r="CZ368" s="62"/>
      <c r="DA368" s="62"/>
      <c r="DB368" s="62"/>
      <c r="DC368" s="62"/>
      <c r="DD368" s="62"/>
      <c r="DE368" s="62"/>
      <c r="DF368" s="62"/>
      <c r="DG368" s="62"/>
      <c r="DH368" s="62"/>
      <c r="DI368" s="62"/>
      <c r="DJ368" s="62"/>
      <c r="DK368" s="62"/>
      <c r="DL368" s="62"/>
      <c r="DM368" s="62"/>
      <c r="DN368" s="62"/>
      <c r="DO368" s="62"/>
      <c r="DP368" s="62"/>
      <c r="DQ368" s="62"/>
      <c r="DR368" s="62"/>
      <c r="DS368" s="62"/>
    </row>
    <row r="369" spans="1:123" s="49" customFormat="1" x14ac:dyDescent="0.25">
      <c r="A369" s="43">
        <v>5000</v>
      </c>
      <c r="B369" s="44"/>
      <c r="C369" s="45">
        <v>5921</v>
      </c>
      <c r="D369" s="46" t="s">
        <v>594</v>
      </c>
      <c r="E369" s="57" t="s">
        <v>229</v>
      </c>
      <c r="F369" s="48">
        <f>+'P2-C1'!F390+'P2-C2'!F390+'P2-C3'!F390+'P2-C4'!F374+'P2-C5'!F393+'P2-C6'!F393</f>
        <v>0</v>
      </c>
      <c r="G369" s="48">
        <f>+'P2-C1'!G390+'P2-C2'!G390+'P2-C3'!G390+'P2-C4'!G374+'P2-C5'!G393+'P2-C6'!G393</f>
        <v>0</v>
      </c>
      <c r="H369" s="48">
        <f>+'P2-C1'!H390+'P2-C2'!H390+'P2-C3'!H390+'P2-C4'!H374+'P2-C5'!H393+'P2-C6'!H393</f>
        <v>0</v>
      </c>
      <c r="I369" s="48">
        <f>+'P2-C1'!I390+'P2-C2'!I390+'P2-C3'!I390+'P2-C4'!I374+'P2-C5'!I393+'P2-C6'!I393</f>
        <v>0</v>
      </c>
      <c r="J369" s="48">
        <f>+'P2-C1'!J390+'P2-C2'!J390+'P2-C3'!J390+'P2-C4'!J374+'P2-C5'!J393+'P2-C6'!J393</f>
        <v>0</v>
      </c>
      <c r="K369" s="48">
        <f>+'P2-C1'!K390+'P2-C2'!K390+'P2-C3'!K390+'P2-C4'!K374+'P2-C5'!K393+'P2-C6'!K393</f>
        <v>0</v>
      </c>
      <c r="L369" s="48">
        <f>+'P2-C1'!L390+'P2-C2'!L390+'P2-C3'!L390+'P2-C4'!L374+'P2-C5'!L393+'P2-C6'!L393</f>
        <v>0</v>
      </c>
      <c r="M369" s="48">
        <f>+'P2-C1'!M390+'P2-C2'!M390+'P2-C3'!M390+'P2-C4'!M374+'P2-C5'!M393+'P2-C6'!M393</f>
        <v>0</v>
      </c>
      <c r="N369" s="48">
        <f>+'P2-C1'!N390+'P2-C2'!N390+'P2-C3'!N390+'P2-C4'!N374+'P2-C5'!N393+'P2-C6'!N393</f>
        <v>0</v>
      </c>
      <c r="O369" s="48">
        <f>+'P2-C1'!O390+'P2-C2'!O390+'P2-C3'!O390+'P2-C4'!O374+'P2-C5'!O393+'P2-C6'!O393</f>
        <v>0</v>
      </c>
      <c r="P369" s="48">
        <f>+'P2-C1'!P390+'P2-C2'!P390+'P2-C3'!P390+'P2-C4'!P374+'P2-C5'!P393+'P2-C6'!P393</f>
        <v>0</v>
      </c>
      <c r="Q369" s="48">
        <f>+'P2-C1'!Q390+'P2-C2'!Q390+'P2-C3'!Q390+'P2-C4'!Q374+'P2-C5'!Q393+'P2-C6'!Q393</f>
        <v>0</v>
      </c>
      <c r="R369" s="66">
        <f t="shared" si="7"/>
        <v>0</v>
      </c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62"/>
      <c r="CE369" s="62"/>
      <c r="CF369" s="62"/>
      <c r="CG369" s="62"/>
      <c r="CH369" s="62"/>
      <c r="CI369" s="62"/>
      <c r="CJ369" s="62"/>
      <c r="CK369" s="62"/>
      <c r="CL369" s="62"/>
      <c r="CM369" s="62"/>
      <c r="CN369" s="62"/>
      <c r="CO369" s="62"/>
      <c r="CP369" s="62"/>
      <c r="CQ369" s="62"/>
      <c r="CR369" s="62"/>
      <c r="CS369" s="62"/>
      <c r="CT369" s="62"/>
      <c r="CU369" s="62"/>
      <c r="CV369" s="62"/>
      <c r="CW369" s="62"/>
      <c r="CX369" s="62"/>
      <c r="CY369" s="62"/>
      <c r="CZ369" s="62"/>
      <c r="DA369" s="62"/>
      <c r="DB369" s="62"/>
      <c r="DC369" s="62"/>
      <c r="DD369" s="62"/>
      <c r="DE369" s="62"/>
      <c r="DF369" s="62"/>
      <c r="DG369" s="62"/>
      <c r="DH369" s="62"/>
      <c r="DI369" s="62"/>
      <c r="DJ369" s="62"/>
      <c r="DK369" s="62"/>
      <c r="DL369" s="62"/>
      <c r="DM369" s="62"/>
      <c r="DN369" s="62"/>
      <c r="DO369" s="62"/>
      <c r="DP369" s="62"/>
      <c r="DQ369" s="62"/>
      <c r="DR369" s="62"/>
      <c r="DS369" s="62"/>
    </row>
    <row r="370" spans="1:123" s="49" customFormat="1" x14ac:dyDescent="0.25">
      <c r="A370" s="43">
        <v>5000</v>
      </c>
      <c r="B370" s="44"/>
      <c r="C370" s="45">
        <v>5931</v>
      </c>
      <c r="D370" s="46" t="s">
        <v>595</v>
      </c>
      <c r="E370" s="57" t="s">
        <v>229</v>
      </c>
      <c r="F370" s="48">
        <f>+'P2-C1'!F391+'P2-C2'!F391+'P2-C3'!F391+'P2-C4'!F375+'P2-C5'!F394+'P2-C6'!F394</f>
        <v>0</v>
      </c>
      <c r="G370" s="48">
        <f>+'P2-C1'!G391+'P2-C2'!G391+'P2-C3'!G391+'P2-C4'!G375+'P2-C5'!G394+'P2-C6'!G394</f>
        <v>0</v>
      </c>
      <c r="H370" s="48">
        <f>+'P2-C1'!H391+'P2-C2'!H391+'P2-C3'!H391+'P2-C4'!H375+'P2-C5'!H394+'P2-C6'!H394</f>
        <v>0</v>
      </c>
      <c r="I370" s="48">
        <f>+'P2-C1'!I391+'P2-C2'!I391+'P2-C3'!I391+'P2-C4'!I375+'P2-C5'!I394+'P2-C6'!I394</f>
        <v>0</v>
      </c>
      <c r="J370" s="48">
        <f>+'P2-C1'!J391+'P2-C2'!J391+'P2-C3'!J391+'P2-C4'!J375+'P2-C5'!J394+'P2-C6'!J394</f>
        <v>0</v>
      </c>
      <c r="K370" s="48">
        <f>+'P2-C1'!K391+'P2-C2'!K391+'P2-C3'!K391+'P2-C4'!K375+'P2-C5'!K394+'P2-C6'!K394</f>
        <v>0</v>
      </c>
      <c r="L370" s="48">
        <f>+'P2-C1'!L391+'P2-C2'!L391+'P2-C3'!L391+'P2-C4'!L375+'P2-C5'!L394+'P2-C6'!L394</f>
        <v>0</v>
      </c>
      <c r="M370" s="48">
        <f>+'P2-C1'!M391+'P2-C2'!M391+'P2-C3'!M391+'P2-C4'!M375+'P2-C5'!M394+'P2-C6'!M394</f>
        <v>0</v>
      </c>
      <c r="N370" s="48">
        <f>+'P2-C1'!N391+'P2-C2'!N391+'P2-C3'!N391+'P2-C4'!N375+'P2-C5'!N394+'P2-C6'!N394</f>
        <v>0</v>
      </c>
      <c r="O370" s="48">
        <f>+'P2-C1'!O391+'P2-C2'!O391+'P2-C3'!O391+'P2-C4'!O375+'P2-C5'!O394+'P2-C6'!O394</f>
        <v>0</v>
      </c>
      <c r="P370" s="48">
        <f>+'P2-C1'!P391+'P2-C2'!P391+'P2-C3'!P391+'P2-C4'!P375+'P2-C5'!P394+'P2-C6'!P394</f>
        <v>0</v>
      </c>
      <c r="Q370" s="48">
        <f>+'P2-C1'!Q391+'P2-C2'!Q391+'P2-C3'!Q391+'P2-C4'!Q375+'P2-C5'!Q394+'P2-C6'!Q394</f>
        <v>0</v>
      </c>
      <c r="R370" s="66">
        <f t="shared" si="7"/>
        <v>0</v>
      </c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62"/>
      <c r="CE370" s="62"/>
      <c r="CF370" s="62"/>
      <c r="CG370" s="62"/>
      <c r="CH370" s="62"/>
      <c r="CI370" s="62"/>
      <c r="CJ370" s="62"/>
      <c r="CK370" s="62"/>
      <c r="CL370" s="62"/>
      <c r="CM370" s="62"/>
      <c r="CN370" s="62"/>
      <c r="CO370" s="62"/>
      <c r="CP370" s="62"/>
      <c r="CQ370" s="62"/>
      <c r="CR370" s="62"/>
      <c r="CS370" s="62"/>
      <c r="CT370" s="62"/>
      <c r="CU370" s="62"/>
      <c r="CV370" s="62"/>
      <c r="CW370" s="62"/>
      <c r="CX370" s="62"/>
      <c r="CY370" s="62"/>
      <c r="CZ370" s="62"/>
      <c r="DA370" s="62"/>
      <c r="DB370" s="62"/>
      <c r="DC370" s="62"/>
      <c r="DD370" s="62"/>
      <c r="DE370" s="62"/>
      <c r="DF370" s="62"/>
      <c r="DG370" s="62"/>
      <c r="DH370" s="62"/>
      <c r="DI370" s="62"/>
      <c r="DJ370" s="62"/>
      <c r="DK370" s="62"/>
      <c r="DL370" s="62"/>
      <c r="DM370" s="62"/>
      <c r="DN370" s="62"/>
      <c r="DO370" s="62"/>
      <c r="DP370" s="62"/>
      <c r="DQ370" s="62"/>
      <c r="DR370" s="62"/>
      <c r="DS370" s="62"/>
    </row>
    <row r="371" spans="1:123" s="49" customFormat="1" x14ac:dyDescent="0.25">
      <c r="A371" s="43">
        <v>5000</v>
      </c>
      <c r="B371" s="44"/>
      <c r="C371" s="45">
        <v>5941</v>
      </c>
      <c r="D371" s="46" t="s">
        <v>596</v>
      </c>
      <c r="E371" s="57" t="s">
        <v>229</v>
      </c>
      <c r="F371" s="48">
        <f>+'P2-C1'!F392+'P2-C2'!F392+'P2-C3'!F392+'P2-C4'!F376+'P2-C5'!F395+'P2-C6'!F395</f>
        <v>0</v>
      </c>
      <c r="G371" s="48">
        <f>+'P2-C1'!G392+'P2-C2'!G392+'P2-C3'!G392+'P2-C4'!G376+'P2-C5'!G395+'P2-C6'!G395</f>
        <v>0</v>
      </c>
      <c r="H371" s="48">
        <f>+'P2-C1'!H392+'P2-C2'!H392+'P2-C3'!H392+'P2-C4'!H376+'P2-C5'!H395+'P2-C6'!H395</f>
        <v>0</v>
      </c>
      <c r="I371" s="48">
        <f>+'P2-C1'!I392+'P2-C2'!I392+'P2-C3'!I392+'P2-C4'!I376+'P2-C5'!I395+'P2-C6'!I395</f>
        <v>0</v>
      </c>
      <c r="J371" s="48">
        <f>+'P2-C1'!J392+'P2-C2'!J392+'P2-C3'!J392+'P2-C4'!J376+'P2-C5'!J395+'P2-C6'!J395</f>
        <v>0</v>
      </c>
      <c r="K371" s="48">
        <f>+'P2-C1'!K392+'P2-C2'!K392+'P2-C3'!K392+'P2-C4'!K376+'P2-C5'!K395+'P2-C6'!K395</f>
        <v>0</v>
      </c>
      <c r="L371" s="48">
        <f>+'P2-C1'!L392+'P2-C2'!L392+'P2-C3'!L392+'P2-C4'!L376+'P2-C5'!L395+'P2-C6'!L395</f>
        <v>0</v>
      </c>
      <c r="M371" s="48">
        <f>+'P2-C1'!M392+'P2-C2'!M392+'P2-C3'!M392+'P2-C4'!M376+'P2-C5'!M395+'P2-C6'!M395</f>
        <v>0</v>
      </c>
      <c r="N371" s="48">
        <f>+'P2-C1'!N392+'P2-C2'!N392+'P2-C3'!N392+'P2-C4'!N376+'P2-C5'!N395+'P2-C6'!N395</f>
        <v>0</v>
      </c>
      <c r="O371" s="48">
        <f>+'P2-C1'!O392+'P2-C2'!O392+'P2-C3'!O392+'P2-C4'!O376+'P2-C5'!O395+'P2-C6'!O395</f>
        <v>0</v>
      </c>
      <c r="P371" s="48">
        <f>+'P2-C1'!P392+'P2-C2'!P392+'P2-C3'!P392+'P2-C4'!P376+'P2-C5'!P395+'P2-C6'!P395</f>
        <v>0</v>
      </c>
      <c r="Q371" s="48">
        <f>+'P2-C1'!Q392+'P2-C2'!Q392+'P2-C3'!Q392+'P2-C4'!Q376+'P2-C5'!Q395+'P2-C6'!Q395</f>
        <v>0</v>
      </c>
      <c r="R371" s="66">
        <f t="shared" si="7"/>
        <v>0</v>
      </c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62"/>
      <c r="CE371" s="62"/>
      <c r="CF371" s="62"/>
      <c r="CG371" s="62"/>
      <c r="CH371" s="62"/>
      <c r="CI371" s="62"/>
      <c r="CJ371" s="62"/>
      <c r="CK371" s="62"/>
      <c r="CL371" s="62"/>
      <c r="CM371" s="62"/>
      <c r="CN371" s="62"/>
      <c r="CO371" s="62"/>
      <c r="CP371" s="62"/>
      <c r="CQ371" s="62"/>
      <c r="CR371" s="62"/>
      <c r="CS371" s="62"/>
      <c r="CT371" s="62"/>
      <c r="CU371" s="62"/>
      <c r="CV371" s="62"/>
      <c r="CW371" s="62"/>
      <c r="CX371" s="62"/>
      <c r="CY371" s="62"/>
      <c r="CZ371" s="62"/>
      <c r="DA371" s="62"/>
      <c r="DB371" s="62"/>
      <c r="DC371" s="62"/>
      <c r="DD371" s="62"/>
      <c r="DE371" s="62"/>
      <c r="DF371" s="62"/>
      <c r="DG371" s="62"/>
      <c r="DH371" s="62"/>
      <c r="DI371" s="62"/>
      <c r="DJ371" s="62"/>
      <c r="DK371" s="62"/>
      <c r="DL371" s="62"/>
      <c r="DM371" s="62"/>
      <c r="DN371" s="62"/>
      <c r="DO371" s="62"/>
      <c r="DP371" s="62"/>
      <c r="DQ371" s="62"/>
      <c r="DR371" s="62"/>
      <c r="DS371" s="62"/>
    </row>
    <row r="372" spans="1:123" s="49" customFormat="1" x14ac:dyDescent="0.25">
      <c r="A372" s="43">
        <v>5000</v>
      </c>
      <c r="B372" s="44"/>
      <c r="C372" s="45">
        <v>5951</v>
      </c>
      <c r="D372" s="46" t="s">
        <v>597</v>
      </c>
      <c r="E372" s="57" t="s">
        <v>229</v>
      </c>
      <c r="F372" s="48">
        <f>+'P2-C1'!F393+'P2-C2'!F393+'P2-C3'!F393+'P2-C4'!F377+'P2-C5'!F396+'P2-C6'!F396</f>
        <v>0</v>
      </c>
      <c r="G372" s="48">
        <f>+'P2-C1'!G393+'P2-C2'!G393+'P2-C3'!G393+'P2-C4'!G377+'P2-C5'!G396+'P2-C6'!G396</f>
        <v>0</v>
      </c>
      <c r="H372" s="48">
        <f>+'P2-C1'!H393+'P2-C2'!H393+'P2-C3'!H393+'P2-C4'!H377+'P2-C5'!H396+'P2-C6'!H396</f>
        <v>0</v>
      </c>
      <c r="I372" s="48">
        <f>+'P2-C1'!I393+'P2-C2'!I393+'P2-C3'!I393+'P2-C4'!I377+'P2-C5'!I396+'P2-C6'!I396</f>
        <v>0</v>
      </c>
      <c r="J372" s="48">
        <f>+'P2-C1'!J393+'P2-C2'!J393+'P2-C3'!J393+'P2-C4'!J377+'P2-C5'!J396+'P2-C6'!J396</f>
        <v>0</v>
      </c>
      <c r="K372" s="48">
        <f>+'P2-C1'!K393+'P2-C2'!K393+'P2-C3'!K393+'P2-C4'!K377+'P2-C5'!K396+'P2-C6'!K396</f>
        <v>0</v>
      </c>
      <c r="L372" s="48">
        <f>+'P2-C1'!L393+'P2-C2'!L393+'P2-C3'!L393+'P2-C4'!L377+'P2-C5'!L396+'P2-C6'!L396</f>
        <v>0</v>
      </c>
      <c r="M372" s="48">
        <f>+'P2-C1'!M393+'P2-C2'!M393+'P2-C3'!M393+'P2-C4'!M377+'P2-C5'!M396+'P2-C6'!M396</f>
        <v>0</v>
      </c>
      <c r="N372" s="48">
        <f>+'P2-C1'!N393+'P2-C2'!N393+'P2-C3'!N393+'P2-C4'!N377+'P2-C5'!N396+'P2-C6'!N396</f>
        <v>0</v>
      </c>
      <c r="O372" s="48">
        <f>+'P2-C1'!O393+'P2-C2'!O393+'P2-C3'!O393+'P2-C4'!O377+'P2-C5'!O396+'P2-C6'!O396</f>
        <v>0</v>
      </c>
      <c r="P372" s="48">
        <f>+'P2-C1'!P393+'P2-C2'!P393+'P2-C3'!P393+'P2-C4'!P377+'P2-C5'!P396+'P2-C6'!P396</f>
        <v>0</v>
      </c>
      <c r="Q372" s="48">
        <f>+'P2-C1'!Q393+'P2-C2'!Q393+'P2-C3'!Q393+'P2-C4'!Q377+'P2-C5'!Q396+'P2-C6'!Q396</f>
        <v>0</v>
      </c>
      <c r="R372" s="66">
        <f t="shared" si="7"/>
        <v>0</v>
      </c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62"/>
      <c r="CE372" s="62"/>
      <c r="CF372" s="62"/>
      <c r="CG372" s="62"/>
      <c r="CH372" s="62"/>
      <c r="CI372" s="62"/>
      <c r="CJ372" s="62"/>
      <c r="CK372" s="62"/>
      <c r="CL372" s="62"/>
      <c r="CM372" s="62"/>
      <c r="CN372" s="62"/>
      <c r="CO372" s="62"/>
      <c r="CP372" s="62"/>
      <c r="CQ372" s="62"/>
      <c r="CR372" s="62"/>
      <c r="CS372" s="62"/>
      <c r="CT372" s="62"/>
      <c r="CU372" s="62"/>
      <c r="CV372" s="62"/>
      <c r="CW372" s="62"/>
      <c r="CX372" s="62"/>
      <c r="CY372" s="62"/>
      <c r="CZ372" s="62"/>
      <c r="DA372" s="62"/>
      <c r="DB372" s="62"/>
      <c r="DC372" s="62"/>
      <c r="DD372" s="62"/>
      <c r="DE372" s="62"/>
      <c r="DF372" s="62"/>
      <c r="DG372" s="62"/>
      <c r="DH372" s="62"/>
      <c r="DI372" s="62"/>
      <c r="DJ372" s="62"/>
      <c r="DK372" s="62"/>
      <c r="DL372" s="62"/>
      <c r="DM372" s="62"/>
      <c r="DN372" s="62"/>
      <c r="DO372" s="62"/>
      <c r="DP372" s="62"/>
      <c r="DQ372" s="62"/>
      <c r="DR372" s="62"/>
      <c r="DS372" s="62"/>
    </row>
    <row r="373" spans="1:123" s="49" customFormat="1" x14ac:dyDescent="0.25">
      <c r="A373" s="43">
        <v>5000</v>
      </c>
      <c r="B373" s="44"/>
      <c r="C373" s="45">
        <v>5961</v>
      </c>
      <c r="D373" s="46" t="s">
        <v>598</v>
      </c>
      <c r="E373" s="57" t="s">
        <v>229</v>
      </c>
      <c r="F373" s="48">
        <f>+'P2-C1'!F394+'P2-C2'!F394+'P2-C3'!F394+'P2-C4'!F378+'P2-C5'!F397+'P2-C6'!F397</f>
        <v>0</v>
      </c>
      <c r="G373" s="48">
        <f>+'P2-C1'!G394+'P2-C2'!G394+'P2-C3'!G394+'P2-C4'!G378+'P2-C5'!G397+'P2-C6'!G397</f>
        <v>0</v>
      </c>
      <c r="H373" s="48">
        <f>+'P2-C1'!H394+'P2-C2'!H394+'P2-C3'!H394+'P2-C4'!H378+'P2-C5'!H397+'P2-C6'!H397</f>
        <v>0</v>
      </c>
      <c r="I373" s="48">
        <f>+'P2-C1'!I394+'P2-C2'!I394+'P2-C3'!I394+'P2-C4'!I378+'P2-C5'!I397+'P2-C6'!I397</f>
        <v>0</v>
      </c>
      <c r="J373" s="48">
        <f>+'P2-C1'!J394+'P2-C2'!J394+'P2-C3'!J394+'P2-C4'!J378+'P2-C5'!J397+'P2-C6'!J397</f>
        <v>0</v>
      </c>
      <c r="K373" s="48">
        <f>+'P2-C1'!K394+'P2-C2'!K394+'P2-C3'!K394+'P2-C4'!K378+'P2-C5'!K397+'P2-C6'!K397</f>
        <v>0</v>
      </c>
      <c r="L373" s="48">
        <f>+'P2-C1'!L394+'P2-C2'!L394+'P2-C3'!L394+'P2-C4'!L378+'P2-C5'!L397+'P2-C6'!L397</f>
        <v>0</v>
      </c>
      <c r="M373" s="48">
        <f>+'P2-C1'!M394+'P2-C2'!M394+'P2-C3'!M394+'P2-C4'!M378+'P2-C5'!M397+'P2-C6'!M397</f>
        <v>0</v>
      </c>
      <c r="N373" s="48">
        <f>+'P2-C1'!N394+'P2-C2'!N394+'P2-C3'!N394+'P2-C4'!N378+'P2-C5'!N397+'P2-C6'!N397</f>
        <v>0</v>
      </c>
      <c r="O373" s="48">
        <f>+'P2-C1'!O394+'P2-C2'!O394+'P2-C3'!O394+'P2-C4'!O378+'P2-C5'!O397+'P2-C6'!O397</f>
        <v>0</v>
      </c>
      <c r="P373" s="48">
        <f>+'P2-C1'!P394+'P2-C2'!P394+'P2-C3'!P394+'P2-C4'!P378+'P2-C5'!P397+'P2-C6'!P397</f>
        <v>0</v>
      </c>
      <c r="Q373" s="48">
        <f>+'P2-C1'!Q394+'P2-C2'!Q394+'P2-C3'!Q394+'P2-C4'!Q378+'P2-C5'!Q397+'P2-C6'!Q397</f>
        <v>0</v>
      </c>
      <c r="R373" s="66">
        <f t="shared" si="7"/>
        <v>0</v>
      </c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62"/>
      <c r="CE373" s="62"/>
      <c r="CF373" s="62"/>
      <c r="CG373" s="62"/>
      <c r="CH373" s="62"/>
      <c r="CI373" s="62"/>
      <c r="CJ373" s="62"/>
      <c r="CK373" s="62"/>
      <c r="CL373" s="62"/>
      <c r="CM373" s="62"/>
      <c r="CN373" s="62"/>
      <c r="CO373" s="62"/>
      <c r="CP373" s="62"/>
      <c r="CQ373" s="62"/>
      <c r="CR373" s="62"/>
      <c r="CS373" s="62"/>
      <c r="CT373" s="62"/>
      <c r="CU373" s="62"/>
      <c r="CV373" s="62"/>
      <c r="CW373" s="62"/>
      <c r="CX373" s="62"/>
      <c r="CY373" s="62"/>
      <c r="CZ373" s="62"/>
      <c r="DA373" s="62"/>
      <c r="DB373" s="62"/>
      <c r="DC373" s="62"/>
      <c r="DD373" s="62"/>
      <c r="DE373" s="62"/>
      <c r="DF373" s="62"/>
      <c r="DG373" s="62"/>
      <c r="DH373" s="62"/>
      <c r="DI373" s="62"/>
      <c r="DJ373" s="62"/>
      <c r="DK373" s="62"/>
      <c r="DL373" s="62"/>
      <c r="DM373" s="62"/>
      <c r="DN373" s="62"/>
      <c r="DO373" s="62"/>
      <c r="DP373" s="62"/>
      <c r="DQ373" s="62"/>
      <c r="DR373" s="62"/>
      <c r="DS373" s="62"/>
    </row>
    <row r="374" spans="1:123" s="49" customFormat="1" x14ac:dyDescent="0.25">
      <c r="A374" s="43">
        <v>5000</v>
      </c>
      <c r="B374" s="44"/>
      <c r="C374" s="45">
        <v>5971</v>
      </c>
      <c r="D374" s="46" t="s">
        <v>599</v>
      </c>
      <c r="E374" s="57" t="s">
        <v>229</v>
      </c>
      <c r="F374" s="48">
        <f>+'P2-C1'!F395+'P2-C2'!F395+'P2-C3'!F395+'P2-C4'!F379+'P2-C5'!F398+'P2-C6'!F398</f>
        <v>0</v>
      </c>
      <c r="G374" s="48">
        <f>+'P2-C1'!G395+'P2-C2'!G395+'P2-C3'!G395+'P2-C4'!G379+'P2-C5'!G398+'P2-C6'!G398</f>
        <v>0</v>
      </c>
      <c r="H374" s="48">
        <f>+'P2-C1'!H395+'P2-C2'!H395+'P2-C3'!H395+'P2-C4'!H379+'P2-C5'!H398+'P2-C6'!H398</f>
        <v>0</v>
      </c>
      <c r="I374" s="48">
        <f>+'P2-C1'!I395+'P2-C2'!I395+'P2-C3'!I395+'P2-C4'!I379+'P2-C5'!I398+'P2-C6'!I398</f>
        <v>0</v>
      </c>
      <c r="J374" s="48">
        <f>+'P2-C1'!J395+'P2-C2'!J395+'P2-C3'!J395+'P2-C4'!J379+'P2-C5'!J398+'P2-C6'!J398</f>
        <v>0</v>
      </c>
      <c r="K374" s="48">
        <f>+'P2-C1'!K395+'P2-C2'!K395+'P2-C3'!K395+'P2-C4'!K379+'P2-C5'!K398+'P2-C6'!K398</f>
        <v>0</v>
      </c>
      <c r="L374" s="48">
        <f>+'P2-C1'!L395+'P2-C2'!L395+'P2-C3'!L395+'P2-C4'!L379+'P2-C5'!L398+'P2-C6'!L398</f>
        <v>0</v>
      </c>
      <c r="M374" s="48">
        <f>+'P2-C1'!M395+'P2-C2'!M395+'P2-C3'!M395+'P2-C4'!M379+'P2-C5'!M398+'P2-C6'!M398</f>
        <v>0</v>
      </c>
      <c r="N374" s="48">
        <f>+'P2-C1'!N395+'P2-C2'!N395+'P2-C3'!N395+'P2-C4'!N379+'P2-C5'!N398+'P2-C6'!N398</f>
        <v>0</v>
      </c>
      <c r="O374" s="48">
        <f>+'P2-C1'!O395+'P2-C2'!O395+'P2-C3'!O395+'P2-C4'!O379+'P2-C5'!O398+'P2-C6'!O398</f>
        <v>0</v>
      </c>
      <c r="P374" s="48">
        <f>+'P2-C1'!P395+'P2-C2'!P395+'P2-C3'!P395+'P2-C4'!P379+'P2-C5'!P398+'P2-C6'!P398</f>
        <v>0</v>
      </c>
      <c r="Q374" s="48">
        <f>+'P2-C1'!Q395+'P2-C2'!Q395+'P2-C3'!Q395+'P2-C4'!Q379+'P2-C5'!Q398+'P2-C6'!Q398</f>
        <v>0</v>
      </c>
      <c r="R374" s="66">
        <f t="shared" si="7"/>
        <v>0</v>
      </c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62"/>
      <c r="CE374" s="62"/>
      <c r="CF374" s="62"/>
      <c r="CG374" s="62"/>
      <c r="CH374" s="62"/>
      <c r="CI374" s="62"/>
      <c r="CJ374" s="62"/>
      <c r="CK374" s="62"/>
      <c r="CL374" s="62"/>
      <c r="CM374" s="62"/>
      <c r="CN374" s="62"/>
      <c r="CO374" s="62"/>
      <c r="CP374" s="62"/>
      <c r="CQ374" s="62"/>
      <c r="CR374" s="62"/>
      <c r="CS374" s="62"/>
      <c r="CT374" s="62"/>
      <c r="CU374" s="62"/>
      <c r="CV374" s="62"/>
      <c r="CW374" s="62"/>
      <c r="CX374" s="62"/>
      <c r="CY374" s="62"/>
      <c r="CZ374" s="62"/>
      <c r="DA374" s="62"/>
      <c r="DB374" s="62"/>
      <c r="DC374" s="62"/>
      <c r="DD374" s="62"/>
      <c r="DE374" s="62"/>
      <c r="DF374" s="62"/>
      <c r="DG374" s="62"/>
      <c r="DH374" s="62"/>
      <c r="DI374" s="62"/>
      <c r="DJ374" s="62"/>
      <c r="DK374" s="62"/>
      <c r="DL374" s="62"/>
      <c r="DM374" s="62"/>
      <c r="DN374" s="62"/>
      <c r="DO374" s="62"/>
      <c r="DP374" s="62"/>
      <c r="DQ374" s="62"/>
      <c r="DR374" s="62"/>
      <c r="DS374" s="62"/>
    </row>
    <row r="375" spans="1:123" s="49" customFormat="1" x14ac:dyDescent="0.25">
      <c r="A375" s="43">
        <v>5000</v>
      </c>
      <c r="B375" s="44"/>
      <c r="C375" s="45">
        <v>5981</v>
      </c>
      <c r="D375" s="46" t="s">
        <v>600</v>
      </c>
      <c r="E375" s="57" t="s">
        <v>229</v>
      </c>
      <c r="F375" s="48">
        <f>+'P2-C1'!F396+'P2-C2'!F396+'P2-C3'!F396+'P2-C4'!F380+'P2-C5'!F399+'P2-C6'!F399</f>
        <v>0</v>
      </c>
      <c r="G375" s="48">
        <f>+'P2-C1'!G396+'P2-C2'!G396+'P2-C3'!G396+'P2-C4'!G380+'P2-C5'!G399+'P2-C6'!G399</f>
        <v>0</v>
      </c>
      <c r="H375" s="48">
        <f>+'P2-C1'!H396+'P2-C2'!H396+'P2-C3'!H396+'P2-C4'!H380+'P2-C5'!H399+'P2-C6'!H399</f>
        <v>0</v>
      </c>
      <c r="I375" s="48">
        <f>+'P2-C1'!I396+'P2-C2'!I396+'P2-C3'!I396+'P2-C4'!I380+'P2-C5'!I399+'P2-C6'!I399</f>
        <v>0</v>
      </c>
      <c r="J375" s="48">
        <f>+'P2-C1'!J396+'P2-C2'!J396+'P2-C3'!J396+'P2-C4'!J380+'P2-C5'!J399+'P2-C6'!J399</f>
        <v>0</v>
      </c>
      <c r="K375" s="48">
        <f>+'P2-C1'!K396+'P2-C2'!K396+'P2-C3'!K396+'P2-C4'!K380+'P2-C5'!K399+'P2-C6'!K399</f>
        <v>0</v>
      </c>
      <c r="L375" s="48">
        <f>+'P2-C1'!L396+'P2-C2'!L396+'P2-C3'!L396+'P2-C4'!L380+'P2-C5'!L399+'P2-C6'!L399</f>
        <v>0</v>
      </c>
      <c r="M375" s="48">
        <f>+'P2-C1'!M396+'P2-C2'!M396+'P2-C3'!M396+'P2-C4'!M380+'P2-C5'!M399+'P2-C6'!M399</f>
        <v>0</v>
      </c>
      <c r="N375" s="48">
        <f>+'P2-C1'!N396+'P2-C2'!N396+'P2-C3'!N396+'P2-C4'!N380+'P2-C5'!N399+'P2-C6'!N399</f>
        <v>0</v>
      </c>
      <c r="O375" s="48">
        <f>+'P2-C1'!O396+'P2-C2'!O396+'P2-C3'!O396+'P2-C4'!O380+'P2-C5'!O399+'P2-C6'!O399</f>
        <v>0</v>
      </c>
      <c r="P375" s="48">
        <f>+'P2-C1'!P396+'P2-C2'!P396+'P2-C3'!P396+'P2-C4'!P380+'P2-C5'!P399+'P2-C6'!P399</f>
        <v>0</v>
      </c>
      <c r="Q375" s="48">
        <f>+'P2-C1'!Q396+'P2-C2'!Q396+'P2-C3'!Q396+'P2-C4'!Q380+'P2-C5'!Q399+'P2-C6'!Q399</f>
        <v>0</v>
      </c>
      <c r="R375" s="66">
        <f t="shared" si="7"/>
        <v>0</v>
      </c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62"/>
      <c r="CE375" s="62"/>
      <c r="CF375" s="62"/>
      <c r="CG375" s="62"/>
      <c r="CH375" s="62"/>
      <c r="CI375" s="62"/>
      <c r="CJ375" s="62"/>
      <c r="CK375" s="62"/>
      <c r="CL375" s="62"/>
      <c r="CM375" s="62"/>
      <c r="CN375" s="62"/>
      <c r="CO375" s="62"/>
      <c r="CP375" s="62"/>
      <c r="CQ375" s="62"/>
      <c r="CR375" s="62"/>
      <c r="CS375" s="62"/>
      <c r="CT375" s="62"/>
      <c r="CU375" s="62"/>
      <c r="CV375" s="62"/>
      <c r="CW375" s="62"/>
      <c r="CX375" s="62"/>
      <c r="CY375" s="62"/>
      <c r="CZ375" s="62"/>
      <c r="DA375" s="62"/>
      <c r="DB375" s="62"/>
      <c r="DC375" s="62"/>
      <c r="DD375" s="62"/>
      <c r="DE375" s="62"/>
      <c r="DF375" s="62"/>
      <c r="DG375" s="62"/>
      <c r="DH375" s="62"/>
      <c r="DI375" s="62"/>
      <c r="DJ375" s="62"/>
      <c r="DK375" s="62"/>
      <c r="DL375" s="62"/>
      <c r="DM375" s="62"/>
      <c r="DN375" s="62"/>
      <c r="DO375" s="62"/>
      <c r="DP375" s="62"/>
      <c r="DQ375" s="62"/>
      <c r="DR375" s="62"/>
      <c r="DS375" s="62"/>
    </row>
    <row r="376" spans="1:123" s="49" customFormat="1" x14ac:dyDescent="0.25">
      <c r="A376" s="43">
        <v>5000</v>
      </c>
      <c r="B376" s="44"/>
      <c r="C376" s="45">
        <v>5991</v>
      </c>
      <c r="D376" s="46" t="s">
        <v>601</v>
      </c>
      <c r="E376" s="57" t="s">
        <v>229</v>
      </c>
      <c r="F376" s="48">
        <f>+'P2-C1'!F397+'P2-C2'!F397+'P2-C3'!F397+'P2-C4'!F381+'P2-C5'!F400+'P2-C6'!F400</f>
        <v>0</v>
      </c>
      <c r="G376" s="48">
        <f>+'P2-C1'!G397+'P2-C2'!G397+'P2-C3'!G397+'P2-C4'!G381+'P2-C5'!G400+'P2-C6'!G400</f>
        <v>0</v>
      </c>
      <c r="H376" s="48">
        <f>+'P2-C1'!H397+'P2-C2'!H397+'P2-C3'!H397+'P2-C4'!H381+'P2-C5'!H400+'P2-C6'!H400</f>
        <v>0</v>
      </c>
      <c r="I376" s="48">
        <f>+'P2-C1'!I397+'P2-C2'!I397+'P2-C3'!I397+'P2-C4'!I381+'P2-C5'!I400+'P2-C6'!I400</f>
        <v>0</v>
      </c>
      <c r="J376" s="48">
        <f>+'P2-C1'!J397+'P2-C2'!J397+'P2-C3'!J397+'P2-C4'!J381+'P2-C5'!J400+'P2-C6'!J400</f>
        <v>0</v>
      </c>
      <c r="K376" s="48">
        <f>+'P2-C1'!K397+'P2-C2'!K397+'P2-C3'!K397+'P2-C4'!K381+'P2-C5'!K400+'P2-C6'!K400</f>
        <v>0</v>
      </c>
      <c r="L376" s="48">
        <f>+'P2-C1'!L397+'P2-C2'!L397+'P2-C3'!L397+'P2-C4'!L381+'P2-C5'!L400+'P2-C6'!L400</f>
        <v>0</v>
      </c>
      <c r="M376" s="48">
        <f>+'P2-C1'!M397+'P2-C2'!M397+'P2-C3'!M397+'P2-C4'!M381+'P2-C5'!M400+'P2-C6'!M400</f>
        <v>0</v>
      </c>
      <c r="N376" s="48">
        <f>+'P2-C1'!N397+'P2-C2'!N397+'P2-C3'!N397+'P2-C4'!N381+'P2-C5'!N400+'P2-C6'!N400</f>
        <v>0</v>
      </c>
      <c r="O376" s="48">
        <f>+'P2-C1'!O397+'P2-C2'!O397+'P2-C3'!O397+'P2-C4'!O381+'P2-C5'!O400+'P2-C6'!O400</f>
        <v>0</v>
      </c>
      <c r="P376" s="48">
        <f>+'P2-C1'!P397+'P2-C2'!P397+'P2-C3'!P397+'P2-C4'!P381+'P2-C5'!P400+'P2-C6'!P400</f>
        <v>0</v>
      </c>
      <c r="Q376" s="48">
        <f>+'P2-C1'!Q397+'P2-C2'!Q397+'P2-C3'!Q397+'P2-C4'!Q381+'P2-C5'!Q400+'P2-C6'!Q400</f>
        <v>0</v>
      </c>
      <c r="R376" s="66">
        <f t="shared" si="7"/>
        <v>0</v>
      </c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62"/>
      <c r="CE376" s="62"/>
      <c r="CF376" s="62"/>
      <c r="CG376" s="62"/>
      <c r="CH376" s="62"/>
      <c r="CI376" s="62"/>
      <c r="CJ376" s="62"/>
      <c r="CK376" s="62"/>
      <c r="CL376" s="62"/>
      <c r="CM376" s="62"/>
      <c r="CN376" s="62"/>
      <c r="CO376" s="62"/>
      <c r="CP376" s="62"/>
      <c r="CQ376" s="62"/>
      <c r="CR376" s="62"/>
      <c r="CS376" s="62"/>
      <c r="CT376" s="62"/>
      <c r="CU376" s="62"/>
      <c r="CV376" s="62"/>
      <c r="CW376" s="62"/>
      <c r="CX376" s="62"/>
      <c r="CY376" s="62"/>
      <c r="CZ376" s="62"/>
      <c r="DA376" s="62"/>
      <c r="DB376" s="62"/>
      <c r="DC376" s="62"/>
      <c r="DD376" s="62"/>
      <c r="DE376" s="62"/>
      <c r="DF376" s="62"/>
      <c r="DG376" s="62"/>
      <c r="DH376" s="62"/>
      <c r="DI376" s="62"/>
      <c r="DJ376" s="62"/>
      <c r="DK376" s="62"/>
      <c r="DL376" s="62"/>
      <c r="DM376" s="62"/>
      <c r="DN376" s="62"/>
      <c r="DO376" s="62"/>
      <c r="DP376" s="62"/>
      <c r="DQ376" s="62"/>
      <c r="DR376" s="62"/>
      <c r="DS376" s="62"/>
    </row>
    <row r="377" spans="1:123" s="49" customFormat="1" x14ac:dyDescent="0.25">
      <c r="A377" s="58" t="s">
        <v>192</v>
      </c>
      <c r="B377" s="58"/>
      <c r="C377" s="58"/>
      <c r="D377" s="58" t="s">
        <v>701</v>
      </c>
      <c r="E377" s="58"/>
      <c r="F377" s="48">
        <f>+'P2-C1'!F398+'P2-C2'!F398+'P2-C3'!F398+'P2-C4'!F382+'P2-C5'!F401+'P2-C6'!F401</f>
        <v>0</v>
      </c>
      <c r="G377" s="48">
        <f>+'P2-C1'!G398+'P2-C2'!G398+'P2-C3'!G398+'P2-C4'!G382+'P2-C5'!G401+'P2-C6'!G401</f>
        <v>0</v>
      </c>
      <c r="H377" s="48">
        <f>+'P2-C1'!H398+'P2-C2'!H398+'P2-C3'!H398+'P2-C4'!H382+'P2-C5'!H401+'P2-C6'!H401</f>
        <v>0</v>
      </c>
      <c r="I377" s="48">
        <f>+'P2-C1'!I398+'P2-C2'!I398+'P2-C3'!I398+'P2-C4'!I382+'P2-C5'!I401+'P2-C6'!I401</f>
        <v>0</v>
      </c>
      <c r="J377" s="48">
        <f>+'P2-C1'!J398+'P2-C2'!J398+'P2-C3'!J398+'P2-C4'!J382+'P2-C5'!J401+'P2-C6'!J401</f>
        <v>0</v>
      </c>
      <c r="K377" s="48">
        <f>+'P2-C1'!K398+'P2-C2'!K398+'P2-C3'!K398+'P2-C4'!K382+'P2-C5'!K401+'P2-C6'!K401</f>
        <v>0</v>
      </c>
      <c r="L377" s="48">
        <f>+'P2-C1'!L398+'P2-C2'!L398+'P2-C3'!L398+'P2-C4'!L382+'P2-C5'!L401+'P2-C6'!L401</f>
        <v>0</v>
      </c>
      <c r="M377" s="48">
        <f>+'P2-C1'!M398+'P2-C2'!M398+'P2-C3'!M398+'P2-C4'!M382+'P2-C5'!M401+'P2-C6'!M401</f>
        <v>0</v>
      </c>
      <c r="N377" s="48">
        <f>+'P2-C1'!N398+'P2-C2'!N398+'P2-C3'!N398+'P2-C4'!N382+'P2-C5'!N401+'P2-C6'!N401</f>
        <v>0</v>
      </c>
      <c r="O377" s="48">
        <f>+'P2-C1'!O398+'P2-C2'!O398+'P2-C3'!O398+'P2-C4'!O382+'P2-C5'!O401+'P2-C6'!O401</f>
        <v>0</v>
      </c>
      <c r="P377" s="48">
        <f>+'P2-C1'!P398+'P2-C2'!P398+'P2-C3'!P398+'P2-C4'!P382+'P2-C5'!P401+'P2-C6'!P401</f>
        <v>0</v>
      </c>
      <c r="Q377" s="48">
        <f>+'P2-C1'!Q398+'P2-C2'!Q398+'P2-C3'!Q398+'P2-C4'!Q382+'P2-C5'!Q401+'P2-C6'!Q401</f>
        <v>0</v>
      </c>
      <c r="R377" s="64">
        <f>SUM(R325:R376)</f>
        <v>0</v>
      </c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62"/>
      <c r="CE377" s="62"/>
      <c r="CF377" s="62"/>
      <c r="CG377" s="62"/>
      <c r="CH377" s="62"/>
      <c r="CI377" s="62"/>
      <c r="CJ377" s="62"/>
      <c r="CK377" s="62"/>
      <c r="CL377" s="62"/>
      <c r="CM377" s="62"/>
      <c r="CN377" s="62"/>
      <c r="CO377" s="62"/>
      <c r="CP377" s="62"/>
      <c r="CQ377" s="62"/>
      <c r="CR377" s="62"/>
      <c r="CS377" s="62"/>
      <c r="CT377" s="62"/>
      <c r="CU377" s="62"/>
      <c r="CV377" s="62"/>
      <c r="CW377" s="62"/>
      <c r="CX377" s="62"/>
      <c r="CY377" s="62"/>
      <c r="CZ377" s="62"/>
      <c r="DA377" s="62"/>
      <c r="DB377" s="62"/>
      <c r="DC377" s="62"/>
      <c r="DD377" s="62"/>
      <c r="DE377" s="62"/>
      <c r="DF377" s="62"/>
      <c r="DG377" s="62"/>
      <c r="DH377" s="62"/>
      <c r="DI377" s="62"/>
      <c r="DJ377" s="62"/>
      <c r="DK377" s="62"/>
      <c r="DL377" s="62"/>
      <c r="DM377" s="62"/>
      <c r="DN377" s="62"/>
      <c r="DO377" s="62"/>
      <c r="DP377" s="62"/>
      <c r="DQ377" s="62"/>
      <c r="DR377" s="62"/>
      <c r="DS377" s="62"/>
    </row>
    <row r="378" spans="1:123" s="49" customFormat="1" x14ac:dyDescent="0.25">
      <c r="A378" s="53"/>
      <c r="B378" s="53"/>
      <c r="C378" s="53"/>
      <c r="D378" s="53"/>
      <c r="E378" s="53"/>
      <c r="F378" s="48">
        <f>+'P2-C1'!F399+'P2-C2'!F399+'P2-C3'!F399+'P2-C4'!F383+'P2-C5'!F402+'P2-C6'!F402</f>
        <v>0</v>
      </c>
      <c r="G378" s="48">
        <f>+'P2-C1'!G399+'P2-C2'!G399+'P2-C3'!G399+'P2-C4'!G383+'P2-C5'!G402+'P2-C6'!G402</f>
        <v>0</v>
      </c>
      <c r="H378" s="48">
        <f>+'P2-C1'!H399+'P2-C2'!H399+'P2-C3'!H399+'P2-C4'!H383+'P2-C5'!H402+'P2-C6'!H402</f>
        <v>0</v>
      </c>
      <c r="I378" s="48">
        <f>+'P2-C1'!I399+'P2-C2'!I399+'P2-C3'!I399+'P2-C4'!I383+'P2-C5'!I402+'P2-C6'!I402</f>
        <v>0</v>
      </c>
      <c r="J378" s="48">
        <f>+'P2-C1'!J399+'P2-C2'!J399+'P2-C3'!J399+'P2-C4'!J383+'P2-C5'!J402+'P2-C6'!J402</f>
        <v>0</v>
      </c>
      <c r="K378" s="48">
        <f>+'P2-C1'!K399+'P2-C2'!K399+'P2-C3'!K399+'P2-C4'!K383+'P2-C5'!K402+'P2-C6'!K402</f>
        <v>0</v>
      </c>
      <c r="L378" s="48">
        <f>+'P2-C1'!L399+'P2-C2'!L399+'P2-C3'!L399+'P2-C4'!L383+'P2-C5'!L402+'P2-C6'!L402</f>
        <v>0</v>
      </c>
      <c r="M378" s="48">
        <f>+'P2-C1'!M399+'P2-C2'!M399+'P2-C3'!M399+'P2-C4'!M383+'P2-C5'!M402+'P2-C6'!M402</f>
        <v>0</v>
      </c>
      <c r="N378" s="48">
        <f>+'P2-C1'!N399+'P2-C2'!N399+'P2-C3'!N399+'P2-C4'!N383+'P2-C5'!N402+'P2-C6'!N402</f>
        <v>0</v>
      </c>
      <c r="O378" s="48">
        <f>+'P2-C1'!O399+'P2-C2'!O399+'P2-C3'!O399+'P2-C4'!O383+'P2-C5'!O402+'P2-C6'!O402</f>
        <v>0</v>
      </c>
      <c r="P378" s="48">
        <f>+'P2-C1'!P399+'P2-C2'!P399+'P2-C3'!P399+'P2-C4'!P383+'P2-C5'!P402+'P2-C6'!P402</f>
        <v>0</v>
      </c>
      <c r="Q378" s="48">
        <f>+'P2-C1'!Q399+'P2-C2'!Q399+'P2-C3'!Q399+'P2-C4'!Q383+'P2-C5'!Q402+'P2-C6'!Q402</f>
        <v>0</v>
      </c>
      <c r="R378" s="63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62"/>
      <c r="CE378" s="62"/>
      <c r="CF378" s="62"/>
      <c r="CG378" s="62"/>
      <c r="CH378" s="62"/>
      <c r="CI378" s="62"/>
      <c r="CJ378" s="62"/>
      <c r="CK378" s="62"/>
      <c r="CL378" s="62"/>
      <c r="CM378" s="62"/>
      <c r="CN378" s="62"/>
      <c r="CO378" s="62"/>
      <c r="CP378" s="62"/>
      <c r="CQ378" s="62"/>
      <c r="CR378" s="62"/>
      <c r="CS378" s="62"/>
      <c r="CT378" s="62"/>
      <c r="CU378" s="62"/>
      <c r="CV378" s="62"/>
      <c r="CW378" s="62"/>
      <c r="CX378" s="62"/>
      <c r="CY378" s="62"/>
      <c r="CZ378" s="62"/>
      <c r="DA378" s="62"/>
      <c r="DB378" s="62"/>
      <c r="DC378" s="62"/>
      <c r="DD378" s="62"/>
      <c r="DE378" s="62"/>
      <c r="DF378" s="62"/>
      <c r="DG378" s="62"/>
      <c r="DH378" s="62"/>
      <c r="DI378" s="62"/>
      <c r="DJ378" s="62"/>
      <c r="DK378" s="62"/>
      <c r="DL378" s="62"/>
      <c r="DM378" s="62"/>
      <c r="DN378" s="62"/>
      <c r="DO378" s="62"/>
      <c r="DP378" s="62"/>
      <c r="DQ378" s="62"/>
      <c r="DR378" s="62"/>
      <c r="DS378" s="62"/>
    </row>
    <row r="379" spans="1:123" s="49" customFormat="1" x14ac:dyDescent="0.25">
      <c r="A379" s="43">
        <v>6000</v>
      </c>
      <c r="B379" s="44"/>
      <c r="C379" s="45">
        <v>6111</v>
      </c>
      <c r="D379" s="46" t="s">
        <v>602</v>
      </c>
      <c r="E379" s="54" t="s">
        <v>229</v>
      </c>
      <c r="F379" s="48">
        <f>+'P2-C1'!F400+'P2-C2'!F400+'P2-C3'!F400+'P2-C4'!F384+'P2-C5'!F403+'P2-C6'!F403</f>
        <v>0</v>
      </c>
      <c r="G379" s="48">
        <f>+'P2-C1'!G400+'P2-C2'!G400+'P2-C3'!G400+'P2-C4'!G384+'P2-C5'!G403+'P2-C6'!G403</f>
        <v>0</v>
      </c>
      <c r="H379" s="48">
        <f>+'P2-C1'!H400+'P2-C2'!H400+'P2-C3'!H400+'P2-C4'!H384+'P2-C5'!H403+'P2-C6'!H403</f>
        <v>0</v>
      </c>
      <c r="I379" s="48">
        <f>+'P2-C1'!I400+'P2-C2'!I400+'P2-C3'!I400+'P2-C4'!I384+'P2-C5'!I403+'P2-C6'!I403</f>
        <v>0</v>
      </c>
      <c r="J379" s="48">
        <f>+'P2-C1'!J400+'P2-C2'!J400+'P2-C3'!J400+'P2-C4'!J384+'P2-C5'!J403+'P2-C6'!J403</f>
        <v>0</v>
      </c>
      <c r="K379" s="48">
        <f>+'P2-C1'!K400+'P2-C2'!K400+'P2-C3'!K400+'P2-C4'!K384+'P2-C5'!K403+'P2-C6'!K403</f>
        <v>0</v>
      </c>
      <c r="L379" s="48">
        <f>+'P2-C1'!L400+'P2-C2'!L400+'P2-C3'!L400+'P2-C4'!L384+'P2-C5'!L403+'P2-C6'!L403</f>
        <v>0</v>
      </c>
      <c r="M379" s="48">
        <f>+'P2-C1'!M400+'P2-C2'!M400+'P2-C3'!M400+'P2-C4'!M384+'P2-C5'!M403+'P2-C6'!M403</f>
        <v>0</v>
      </c>
      <c r="N379" s="48">
        <f>+'P2-C1'!N400+'P2-C2'!N400+'P2-C3'!N400+'P2-C4'!N384+'P2-C5'!N403+'P2-C6'!N403</f>
        <v>0</v>
      </c>
      <c r="O379" s="48">
        <f>+'P2-C1'!O400+'P2-C2'!O400+'P2-C3'!O400+'P2-C4'!O384+'P2-C5'!O403+'P2-C6'!O403</f>
        <v>0</v>
      </c>
      <c r="P379" s="48">
        <f>+'P2-C1'!P400+'P2-C2'!P400+'P2-C3'!P400+'P2-C4'!P384+'P2-C5'!P403+'P2-C6'!P403</f>
        <v>0</v>
      </c>
      <c r="Q379" s="48">
        <f>+'P2-C1'!Q400+'P2-C2'!Q400+'P2-C3'!Q400+'P2-C4'!Q384+'P2-C5'!Q403+'P2-C6'!Q403</f>
        <v>0</v>
      </c>
      <c r="R379" s="66">
        <f t="shared" ref="R379:R407" si="8">SUM(F379:Q379)</f>
        <v>0</v>
      </c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2"/>
      <c r="CO379" s="62"/>
      <c r="CP379" s="62"/>
      <c r="CQ379" s="62"/>
      <c r="CR379" s="62"/>
      <c r="CS379" s="62"/>
      <c r="CT379" s="62"/>
      <c r="CU379" s="62"/>
      <c r="CV379" s="62"/>
      <c r="CW379" s="62"/>
      <c r="CX379" s="62"/>
      <c r="CY379" s="62"/>
      <c r="CZ379" s="62"/>
      <c r="DA379" s="62"/>
      <c r="DB379" s="62"/>
      <c r="DC379" s="62"/>
      <c r="DD379" s="62"/>
      <c r="DE379" s="62"/>
      <c r="DF379" s="62"/>
      <c r="DG379" s="62"/>
      <c r="DH379" s="62"/>
      <c r="DI379" s="62"/>
      <c r="DJ379" s="62"/>
      <c r="DK379" s="62"/>
      <c r="DL379" s="62"/>
      <c r="DM379" s="62"/>
      <c r="DN379" s="62"/>
      <c r="DO379" s="62"/>
      <c r="DP379" s="62"/>
      <c r="DQ379" s="62"/>
      <c r="DR379" s="62"/>
      <c r="DS379" s="62"/>
    </row>
    <row r="380" spans="1:123" s="49" customFormat="1" x14ac:dyDescent="0.25">
      <c r="A380" s="43">
        <v>6000</v>
      </c>
      <c r="B380" s="44"/>
      <c r="C380" s="45">
        <v>6121</v>
      </c>
      <c r="D380" s="46" t="s">
        <v>603</v>
      </c>
      <c r="E380" s="54" t="s">
        <v>229</v>
      </c>
      <c r="F380" s="48">
        <f>+'P2-C1'!F401+'P2-C2'!F401+'P2-C3'!F401+'P2-C4'!F385+'P2-C5'!F404+'P2-C6'!F404</f>
        <v>0</v>
      </c>
      <c r="G380" s="48">
        <f>+'P2-C1'!G401+'P2-C2'!G401+'P2-C3'!G401+'P2-C4'!G385+'P2-C5'!G404+'P2-C6'!G404</f>
        <v>0</v>
      </c>
      <c r="H380" s="48">
        <f>+'P2-C1'!H401+'P2-C2'!H401+'P2-C3'!H401+'P2-C4'!H385+'P2-C5'!H404+'P2-C6'!H404</f>
        <v>0</v>
      </c>
      <c r="I380" s="48">
        <f>+'P2-C1'!I401+'P2-C2'!I401+'P2-C3'!I401+'P2-C4'!I385+'P2-C5'!I404+'P2-C6'!I404</f>
        <v>0</v>
      </c>
      <c r="J380" s="48">
        <f>+'P2-C1'!J401+'P2-C2'!J401+'P2-C3'!J401+'P2-C4'!J385+'P2-C5'!J404+'P2-C6'!J404</f>
        <v>0</v>
      </c>
      <c r="K380" s="48">
        <f>+'P2-C1'!K401+'P2-C2'!K401+'P2-C3'!K401+'P2-C4'!K385+'P2-C5'!K404+'P2-C6'!K404</f>
        <v>0</v>
      </c>
      <c r="L380" s="48">
        <f>+'P2-C1'!L401+'P2-C2'!L401+'P2-C3'!L401+'P2-C4'!L385+'P2-C5'!L404+'P2-C6'!L404</f>
        <v>0</v>
      </c>
      <c r="M380" s="48">
        <f>+'P2-C1'!M401+'P2-C2'!M401+'P2-C3'!M401+'P2-C4'!M385+'P2-C5'!M404+'P2-C6'!M404</f>
        <v>0</v>
      </c>
      <c r="N380" s="48">
        <f>+'P2-C1'!N401+'P2-C2'!N401+'P2-C3'!N401+'P2-C4'!N385+'P2-C5'!N404+'P2-C6'!N404</f>
        <v>0</v>
      </c>
      <c r="O380" s="48">
        <f>+'P2-C1'!O401+'P2-C2'!O401+'P2-C3'!O401+'P2-C4'!O385+'P2-C5'!O404+'P2-C6'!O404</f>
        <v>0</v>
      </c>
      <c r="P380" s="48">
        <f>+'P2-C1'!P401+'P2-C2'!P401+'P2-C3'!P401+'P2-C4'!P385+'P2-C5'!P404+'P2-C6'!P404</f>
        <v>0</v>
      </c>
      <c r="Q380" s="48">
        <f>+'P2-C1'!Q401+'P2-C2'!Q401+'P2-C3'!Q401+'P2-C4'!Q385+'P2-C5'!Q404+'P2-C6'!Q404</f>
        <v>0</v>
      </c>
      <c r="R380" s="66">
        <f t="shared" si="8"/>
        <v>0</v>
      </c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62"/>
      <c r="BA380" s="62"/>
      <c r="BB380" s="62"/>
      <c r="BC380" s="62"/>
      <c r="BD380" s="62"/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62"/>
      <c r="BP380" s="62"/>
      <c r="BQ380" s="62"/>
      <c r="BR380" s="62"/>
      <c r="BS380" s="62"/>
      <c r="BT380" s="62"/>
      <c r="BU380" s="62"/>
      <c r="BV380" s="62"/>
      <c r="BW380" s="62"/>
      <c r="BX380" s="62"/>
      <c r="BY380" s="62"/>
      <c r="BZ380" s="62"/>
      <c r="CA380" s="62"/>
      <c r="CB380" s="62"/>
      <c r="CC380" s="62"/>
      <c r="CD380" s="62"/>
      <c r="CE380" s="62"/>
      <c r="CF380" s="62"/>
      <c r="CG380" s="62"/>
      <c r="CH380" s="62"/>
      <c r="CI380" s="62"/>
      <c r="CJ380" s="62"/>
      <c r="CK380" s="62"/>
      <c r="CL380" s="62"/>
      <c r="CM380" s="62"/>
      <c r="CN380" s="62"/>
      <c r="CO380" s="62"/>
      <c r="CP380" s="62"/>
      <c r="CQ380" s="62"/>
      <c r="CR380" s="62"/>
      <c r="CS380" s="62"/>
      <c r="CT380" s="62"/>
      <c r="CU380" s="62"/>
      <c r="CV380" s="62"/>
      <c r="CW380" s="62"/>
      <c r="CX380" s="62"/>
      <c r="CY380" s="62"/>
      <c r="CZ380" s="62"/>
      <c r="DA380" s="62"/>
      <c r="DB380" s="62"/>
      <c r="DC380" s="62"/>
      <c r="DD380" s="62"/>
      <c r="DE380" s="62"/>
      <c r="DF380" s="62"/>
      <c r="DG380" s="62"/>
      <c r="DH380" s="62"/>
      <c r="DI380" s="62"/>
      <c r="DJ380" s="62"/>
      <c r="DK380" s="62"/>
      <c r="DL380" s="62"/>
      <c r="DM380" s="62"/>
      <c r="DN380" s="62"/>
      <c r="DO380" s="62"/>
      <c r="DP380" s="62"/>
      <c r="DQ380" s="62"/>
      <c r="DR380" s="62"/>
      <c r="DS380" s="62"/>
    </row>
    <row r="381" spans="1:123" s="49" customFormat="1" x14ac:dyDescent="0.25">
      <c r="A381" s="43">
        <v>6000</v>
      </c>
      <c r="B381" s="44"/>
      <c r="C381" s="45">
        <v>6122</v>
      </c>
      <c r="D381" s="46" t="s">
        <v>604</v>
      </c>
      <c r="E381" s="54" t="s">
        <v>229</v>
      </c>
      <c r="F381" s="48">
        <f>+'P2-C1'!F402+'P2-C2'!F402+'P2-C3'!F402+'P2-C4'!F386+'P2-C5'!F405+'P2-C6'!F405</f>
        <v>0</v>
      </c>
      <c r="G381" s="48">
        <f>+'P2-C1'!G402+'P2-C2'!G402+'P2-C3'!G402+'P2-C4'!G386+'P2-C5'!G405+'P2-C6'!G405</f>
        <v>0</v>
      </c>
      <c r="H381" s="48">
        <f>+'P2-C1'!H402+'P2-C2'!H402+'P2-C3'!H402+'P2-C4'!H386+'P2-C5'!H405+'P2-C6'!H405</f>
        <v>0</v>
      </c>
      <c r="I381" s="48">
        <f>+'P2-C1'!I402+'P2-C2'!I402+'P2-C3'!I402+'P2-C4'!I386+'P2-C5'!I405+'P2-C6'!I405</f>
        <v>0</v>
      </c>
      <c r="J381" s="48">
        <f>+'P2-C1'!J402+'P2-C2'!J402+'P2-C3'!J402+'P2-C4'!J386+'P2-C5'!J405+'P2-C6'!J405</f>
        <v>0</v>
      </c>
      <c r="K381" s="48">
        <f>+'P2-C1'!K402+'P2-C2'!K402+'P2-C3'!K402+'P2-C4'!K386+'P2-C5'!K405+'P2-C6'!K405</f>
        <v>0</v>
      </c>
      <c r="L381" s="48">
        <f>+'P2-C1'!L402+'P2-C2'!L402+'P2-C3'!L402+'P2-C4'!L386+'P2-C5'!L405+'P2-C6'!L405</f>
        <v>0</v>
      </c>
      <c r="M381" s="48">
        <f>+'P2-C1'!M402+'P2-C2'!M402+'P2-C3'!M402+'P2-C4'!M386+'P2-C5'!M405+'P2-C6'!M405</f>
        <v>0</v>
      </c>
      <c r="N381" s="48">
        <f>+'P2-C1'!N402+'P2-C2'!N402+'P2-C3'!N402+'P2-C4'!N386+'P2-C5'!N405+'P2-C6'!N405</f>
        <v>0</v>
      </c>
      <c r="O381" s="48">
        <f>+'P2-C1'!O402+'P2-C2'!O402+'P2-C3'!O402+'P2-C4'!O386+'P2-C5'!O405+'P2-C6'!O405</f>
        <v>0</v>
      </c>
      <c r="P381" s="48">
        <f>+'P2-C1'!P402+'P2-C2'!P402+'P2-C3'!P402+'P2-C4'!P386+'P2-C5'!P405+'P2-C6'!P405</f>
        <v>0</v>
      </c>
      <c r="Q381" s="48">
        <f>+'P2-C1'!Q402+'P2-C2'!Q402+'P2-C3'!Q402+'P2-C4'!Q386+'P2-C5'!Q405+'P2-C6'!Q405</f>
        <v>0</v>
      </c>
      <c r="R381" s="66">
        <f t="shared" si="8"/>
        <v>0</v>
      </c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62"/>
      <c r="BA381" s="62"/>
      <c r="BB381" s="62"/>
      <c r="BC381" s="62"/>
      <c r="BD381" s="62"/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62"/>
      <c r="BP381" s="62"/>
      <c r="BQ381" s="62"/>
      <c r="BR381" s="62"/>
      <c r="BS381" s="62"/>
      <c r="BT381" s="62"/>
      <c r="BU381" s="62"/>
      <c r="BV381" s="62"/>
      <c r="BW381" s="62"/>
      <c r="BX381" s="62"/>
      <c r="BY381" s="62"/>
      <c r="BZ381" s="62"/>
      <c r="CA381" s="62"/>
      <c r="CB381" s="62"/>
      <c r="CC381" s="62"/>
      <c r="CD381" s="62"/>
      <c r="CE381" s="62"/>
      <c r="CF381" s="62"/>
      <c r="CG381" s="62"/>
      <c r="CH381" s="62"/>
      <c r="CI381" s="62"/>
      <c r="CJ381" s="62"/>
      <c r="CK381" s="62"/>
      <c r="CL381" s="62"/>
      <c r="CM381" s="62"/>
      <c r="CN381" s="62"/>
      <c r="CO381" s="62"/>
      <c r="CP381" s="62"/>
      <c r="CQ381" s="62"/>
      <c r="CR381" s="62"/>
      <c r="CS381" s="62"/>
      <c r="CT381" s="62"/>
      <c r="CU381" s="62"/>
      <c r="CV381" s="62"/>
      <c r="CW381" s="62"/>
      <c r="CX381" s="62"/>
      <c r="CY381" s="62"/>
      <c r="CZ381" s="62"/>
      <c r="DA381" s="62"/>
      <c r="DB381" s="62"/>
      <c r="DC381" s="62"/>
      <c r="DD381" s="62"/>
      <c r="DE381" s="62"/>
      <c r="DF381" s="62"/>
      <c r="DG381" s="62"/>
      <c r="DH381" s="62"/>
      <c r="DI381" s="62"/>
      <c r="DJ381" s="62"/>
      <c r="DK381" s="62"/>
      <c r="DL381" s="62"/>
      <c r="DM381" s="62"/>
      <c r="DN381" s="62"/>
      <c r="DO381" s="62"/>
      <c r="DP381" s="62"/>
      <c r="DQ381" s="62"/>
      <c r="DR381" s="62"/>
      <c r="DS381" s="62"/>
    </row>
    <row r="382" spans="1:123" s="49" customFormat="1" x14ac:dyDescent="0.25">
      <c r="A382" s="43">
        <v>6000</v>
      </c>
      <c r="B382" s="44"/>
      <c r="C382" s="45">
        <v>6123</v>
      </c>
      <c r="D382" s="46" t="s">
        <v>605</v>
      </c>
      <c r="E382" s="54" t="s">
        <v>229</v>
      </c>
      <c r="F382" s="48">
        <f>+'P2-C1'!F403+'P2-C2'!F403+'P2-C3'!F403+'P2-C4'!F387+'P2-C5'!F406+'P2-C6'!F406</f>
        <v>0</v>
      </c>
      <c r="G382" s="48">
        <f>+'P2-C1'!G403+'P2-C2'!G403+'P2-C3'!G403+'P2-C4'!G387+'P2-C5'!G406+'P2-C6'!G406</f>
        <v>0</v>
      </c>
      <c r="H382" s="48">
        <f>+'P2-C1'!H403+'P2-C2'!H403+'P2-C3'!H403+'P2-C4'!H387+'P2-C5'!H406+'P2-C6'!H406</f>
        <v>0</v>
      </c>
      <c r="I382" s="48">
        <f>+'P2-C1'!I403+'P2-C2'!I403+'P2-C3'!I403+'P2-C4'!I387+'P2-C5'!I406+'P2-C6'!I406</f>
        <v>0</v>
      </c>
      <c r="J382" s="48">
        <f>+'P2-C1'!J403+'P2-C2'!J403+'P2-C3'!J403+'P2-C4'!J387+'P2-C5'!J406+'P2-C6'!J406</f>
        <v>0</v>
      </c>
      <c r="K382" s="48">
        <f>+'P2-C1'!K403+'P2-C2'!K403+'P2-C3'!K403+'P2-C4'!K387+'P2-C5'!K406+'P2-C6'!K406</f>
        <v>0</v>
      </c>
      <c r="L382" s="48">
        <f>+'P2-C1'!L403+'P2-C2'!L403+'P2-C3'!L403+'P2-C4'!L387+'P2-C5'!L406+'P2-C6'!L406</f>
        <v>0</v>
      </c>
      <c r="M382" s="48">
        <f>+'P2-C1'!M403+'P2-C2'!M403+'P2-C3'!M403+'P2-C4'!M387+'P2-C5'!M406+'P2-C6'!M406</f>
        <v>0</v>
      </c>
      <c r="N382" s="48">
        <f>+'P2-C1'!N403+'P2-C2'!N403+'P2-C3'!N403+'P2-C4'!N387+'P2-C5'!N406+'P2-C6'!N406</f>
        <v>0</v>
      </c>
      <c r="O382" s="48">
        <f>+'P2-C1'!O403+'P2-C2'!O403+'P2-C3'!O403+'P2-C4'!O387+'P2-C5'!O406+'P2-C6'!O406</f>
        <v>0</v>
      </c>
      <c r="P382" s="48">
        <f>+'P2-C1'!P403+'P2-C2'!P403+'P2-C3'!P403+'P2-C4'!P387+'P2-C5'!P406+'P2-C6'!P406</f>
        <v>0</v>
      </c>
      <c r="Q382" s="48">
        <f>+'P2-C1'!Q403+'P2-C2'!Q403+'P2-C3'!Q403+'P2-C4'!Q387+'P2-C5'!Q406+'P2-C6'!Q406</f>
        <v>0</v>
      </c>
      <c r="R382" s="66">
        <f t="shared" si="8"/>
        <v>0</v>
      </c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62"/>
      <c r="BA382" s="62"/>
      <c r="BB382" s="62"/>
      <c r="BC382" s="62"/>
      <c r="BD382" s="62"/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62"/>
      <c r="BP382" s="62"/>
      <c r="BQ382" s="62"/>
      <c r="BR382" s="62"/>
      <c r="BS382" s="62"/>
      <c r="BT382" s="62"/>
      <c r="BU382" s="62"/>
      <c r="BV382" s="62"/>
      <c r="BW382" s="62"/>
      <c r="BX382" s="62"/>
      <c r="BY382" s="62"/>
      <c r="BZ382" s="62"/>
      <c r="CA382" s="62"/>
      <c r="CB382" s="62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2"/>
      <c r="CO382" s="62"/>
      <c r="CP382" s="62"/>
      <c r="CQ382" s="62"/>
      <c r="CR382" s="62"/>
      <c r="CS382" s="62"/>
      <c r="CT382" s="62"/>
      <c r="CU382" s="62"/>
      <c r="CV382" s="62"/>
      <c r="CW382" s="62"/>
      <c r="CX382" s="62"/>
      <c r="CY382" s="62"/>
      <c r="CZ382" s="62"/>
      <c r="DA382" s="62"/>
      <c r="DB382" s="62"/>
      <c r="DC382" s="62"/>
      <c r="DD382" s="62"/>
      <c r="DE382" s="62"/>
      <c r="DF382" s="62"/>
      <c r="DG382" s="62"/>
      <c r="DH382" s="62"/>
      <c r="DI382" s="62"/>
      <c r="DJ382" s="62"/>
      <c r="DK382" s="62"/>
      <c r="DL382" s="62"/>
      <c r="DM382" s="62"/>
      <c r="DN382" s="62"/>
      <c r="DO382" s="62"/>
      <c r="DP382" s="62"/>
      <c r="DQ382" s="62"/>
      <c r="DR382" s="62"/>
      <c r="DS382" s="62"/>
    </row>
    <row r="383" spans="1:123" s="49" customFormat="1" x14ac:dyDescent="0.25">
      <c r="A383" s="43">
        <v>6000</v>
      </c>
      <c r="B383" s="44"/>
      <c r="C383" s="45">
        <v>6124</v>
      </c>
      <c r="D383" s="46" t="s">
        <v>606</v>
      </c>
      <c r="E383" s="54" t="s">
        <v>229</v>
      </c>
      <c r="F383" s="48">
        <f>+'P2-C1'!F404+'P2-C2'!F404+'P2-C3'!F404+'P2-C4'!F388+'P2-C5'!F407+'P2-C6'!F407</f>
        <v>0</v>
      </c>
      <c r="G383" s="48">
        <f>+'P2-C1'!G404+'P2-C2'!G404+'P2-C3'!G404+'P2-C4'!G388+'P2-C5'!G407+'P2-C6'!G407</f>
        <v>0</v>
      </c>
      <c r="H383" s="48">
        <f>+'P2-C1'!H404+'P2-C2'!H404+'P2-C3'!H404+'P2-C4'!H388+'P2-C5'!H407+'P2-C6'!H407</f>
        <v>0</v>
      </c>
      <c r="I383" s="48">
        <f>+'P2-C1'!I404+'P2-C2'!I404+'P2-C3'!I404+'P2-C4'!I388+'P2-C5'!I407+'P2-C6'!I407</f>
        <v>0</v>
      </c>
      <c r="J383" s="48">
        <f>+'P2-C1'!J404+'P2-C2'!J404+'P2-C3'!J404+'P2-C4'!J388+'P2-C5'!J407+'P2-C6'!J407</f>
        <v>0</v>
      </c>
      <c r="K383" s="48">
        <f>+'P2-C1'!K404+'P2-C2'!K404+'P2-C3'!K404+'P2-C4'!K388+'P2-C5'!K407+'P2-C6'!K407</f>
        <v>0</v>
      </c>
      <c r="L383" s="48">
        <f>+'P2-C1'!L404+'P2-C2'!L404+'P2-C3'!L404+'P2-C4'!L388+'P2-C5'!L407+'P2-C6'!L407</f>
        <v>0</v>
      </c>
      <c r="M383" s="48">
        <f>+'P2-C1'!M404+'P2-C2'!M404+'P2-C3'!M404+'P2-C4'!M388+'P2-C5'!M407+'P2-C6'!M407</f>
        <v>0</v>
      </c>
      <c r="N383" s="48">
        <f>+'P2-C1'!N404+'P2-C2'!N404+'P2-C3'!N404+'P2-C4'!N388+'P2-C5'!N407+'P2-C6'!N407</f>
        <v>0</v>
      </c>
      <c r="O383" s="48">
        <f>+'P2-C1'!O404+'P2-C2'!O404+'P2-C3'!O404+'P2-C4'!O388+'P2-C5'!O407+'P2-C6'!O407</f>
        <v>0</v>
      </c>
      <c r="P383" s="48">
        <f>+'P2-C1'!P404+'P2-C2'!P404+'P2-C3'!P404+'P2-C4'!P388+'P2-C5'!P407+'P2-C6'!P407</f>
        <v>0</v>
      </c>
      <c r="Q383" s="48">
        <f>+'P2-C1'!Q404+'P2-C2'!Q404+'P2-C3'!Q404+'P2-C4'!Q388+'P2-C5'!Q407+'P2-C6'!Q407</f>
        <v>0</v>
      </c>
      <c r="R383" s="66">
        <f t="shared" si="8"/>
        <v>0</v>
      </c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62"/>
      <c r="BA383" s="62"/>
      <c r="BB383" s="62"/>
      <c r="BC383" s="62"/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2"/>
      <c r="CA383" s="62"/>
      <c r="CB383" s="62"/>
      <c r="CC383" s="62"/>
      <c r="CD383" s="62"/>
      <c r="CE383" s="62"/>
      <c r="CF383" s="62"/>
      <c r="CG383" s="62"/>
      <c r="CH383" s="62"/>
      <c r="CI383" s="62"/>
      <c r="CJ383" s="62"/>
      <c r="CK383" s="62"/>
      <c r="CL383" s="62"/>
      <c r="CM383" s="62"/>
      <c r="CN383" s="62"/>
      <c r="CO383" s="62"/>
      <c r="CP383" s="62"/>
      <c r="CQ383" s="62"/>
      <c r="CR383" s="62"/>
      <c r="CS383" s="62"/>
      <c r="CT383" s="62"/>
      <c r="CU383" s="62"/>
      <c r="CV383" s="62"/>
      <c r="CW383" s="62"/>
      <c r="CX383" s="62"/>
      <c r="CY383" s="62"/>
      <c r="CZ383" s="62"/>
      <c r="DA383" s="62"/>
      <c r="DB383" s="62"/>
      <c r="DC383" s="62"/>
      <c r="DD383" s="62"/>
      <c r="DE383" s="62"/>
      <c r="DF383" s="62"/>
      <c r="DG383" s="62"/>
      <c r="DH383" s="62"/>
      <c r="DI383" s="62"/>
      <c r="DJ383" s="62"/>
      <c r="DK383" s="62"/>
      <c r="DL383" s="62"/>
      <c r="DM383" s="62"/>
      <c r="DN383" s="62"/>
      <c r="DO383" s="62"/>
      <c r="DP383" s="62"/>
      <c r="DQ383" s="62"/>
      <c r="DR383" s="62"/>
      <c r="DS383" s="62"/>
    </row>
    <row r="384" spans="1:123" s="49" customFormat="1" x14ac:dyDescent="0.25">
      <c r="A384" s="43">
        <v>6000</v>
      </c>
      <c r="B384" s="44"/>
      <c r="C384" s="45">
        <v>6125</v>
      </c>
      <c r="D384" s="46" t="s">
        <v>602</v>
      </c>
      <c r="E384" s="54" t="s">
        <v>229</v>
      </c>
      <c r="F384" s="48">
        <f>+'P2-C1'!F405+'P2-C2'!F405+'P2-C3'!F405+'P2-C4'!F389+'P2-C5'!F408+'P2-C6'!F408</f>
        <v>0</v>
      </c>
      <c r="G384" s="48">
        <f>+'P2-C1'!G405+'P2-C2'!G405+'P2-C3'!G405+'P2-C4'!G389+'P2-C5'!G408+'P2-C6'!G408</f>
        <v>0</v>
      </c>
      <c r="H384" s="48">
        <f>+'P2-C1'!H405+'P2-C2'!H405+'P2-C3'!H405+'P2-C4'!H389+'P2-C5'!H408+'P2-C6'!H408</f>
        <v>0</v>
      </c>
      <c r="I384" s="48">
        <f>+'P2-C1'!I405+'P2-C2'!I405+'P2-C3'!I405+'P2-C4'!I389+'P2-C5'!I408+'P2-C6'!I408</f>
        <v>0</v>
      </c>
      <c r="J384" s="48">
        <f>+'P2-C1'!J405+'P2-C2'!J405+'P2-C3'!J405+'P2-C4'!J389+'P2-C5'!J408+'P2-C6'!J408</f>
        <v>0</v>
      </c>
      <c r="K384" s="48">
        <f>+'P2-C1'!K405+'P2-C2'!K405+'P2-C3'!K405+'P2-C4'!K389+'P2-C5'!K408+'P2-C6'!K408</f>
        <v>0</v>
      </c>
      <c r="L384" s="48">
        <f>+'P2-C1'!L405+'P2-C2'!L405+'P2-C3'!L405+'P2-C4'!L389+'P2-C5'!L408+'P2-C6'!L408</f>
        <v>0</v>
      </c>
      <c r="M384" s="48">
        <f>+'P2-C1'!M405+'P2-C2'!M405+'P2-C3'!M405+'P2-C4'!M389+'P2-C5'!M408+'P2-C6'!M408</f>
        <v>0</v>
      </c>
      <c r="N384" s="48">
        <f>+'P2-C1'!N405+'P2-C2'!N405+'P2-C3'!N405+'P2-C4'!N389+'P2-C5'!N408+'P2-C6'!N408</f>
        <v>0</v>
      </c>
      <c r="O384" s="48">
        <f>+'P2-C1'!O405+'P2-C2'!O405+'P2-C3'!O405+'P2-C4'!O389+'P2-C5'!O408+'P2-C6'!O408</f>
        <v>0</v>
      </c>
      <c r="P384" s="48">
        <f>+'P2-C1'!P405+'P2-C2'!P405+'P2-C3'!P405+'P2-C4'!P389+'P2-C5'!P408+'P2-C6'!P408</f>
        <v>0</v>
      </c>
      <c r="Q384" s="48">
        <f>+'P2-C1'!Q405+'P2-C2'!Q405+'P2-C3'!Q405+'P2-C4'!Q389+'P2-C5'!Q408+'P2-C6'!Q408</f>
        <v>0</v>
      </c>
      <c r="R384" s="66">
        <f t="shared" si="8"/>
        <v>0</v>
      </c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62"/>
      <c r="BD384" s="62"/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62"/>
      <c r="BP384" s="62"/>
      <c r="BQ384" s="62"/>
      <c r="BR384" s="62"/>
      <c r="BS384" s="62"/>
      <c r="BT384" s="62"/>
      <c r="BU384" s="62"/>
      <c r="BV384" s="62"/>
      <c r="BW384" s="62"/>
      <c r="BX384" s="62"/>
      <c r="BY384" s="62"/>
      <c r="BZ384" s="62"/>
      <c r="CA384" s="62"/>
      <c r="CB384" s="62"/>
      <c r="CC384" s="62"/>
      <c r="CD384" s="62"/>
      <c r="CE384" s="62"/>
      <c r="CF384" s="62"/>
      <c r="CG384" s="62"/>
      <c r="CH384" s="62"/>
      <c r="CI384" s="62"/>
      <c r="CJ384" s="62"/>
      <c r="CK384" s="62"/>
      <c r="CL384" s="62"/>
      <c r="CM384" s="62"/>
      <c r="CN384" s="62"/>
      <c r="CO384" s="62"/>
      <c r="CP384" s="62"/>
      <c r="CQ384" s="62"/>
      <c r="CR384" s="62"/>
      <c r="CS384" s="62"/>
      <c r="CT384" s="62"/>
      <c r="CU384" s="62"/>
      <c r="CV384" s="62"/>
      <c r="CW384" s="62"/>
      <c r="CX384" s="62"/>
      <c r="CY384" s="62"/>
      <c r="CZ384" s="62"/>
      <c r="DA384" s="62"/>
      <c r="DB384" s="62"/>
      <c r="DC384" s="62"/>
      <c r="DD384" s="62"/>
      <c r="DE384" s="62"/>
      <c r="DF384" s="62"/>
      <c r="DG384" s="62"/>
      <c r="DH384" s="62"/>
      <c r="DI384" s="62"/>
      <c r="DJ384" s="62"/>
      <c r="DK384" s="62"/>
      <c r="DL384" s="62"/>
      <c r="DM384" s="62"/>
      <c r="DN384" s="62"/>
      <c r="DO384" s="62"/>
      <c r="DP384" s="62"/>
      <c r="DQ384" s="62"/>
      <c r="DR384" s="62"/>
      <c r="DS384" s="62"/>
    </row>
    <row r="385" spans="1:123" s="49" customFormat="1" x14ac:dyDescent="0.25">
      <c r="A385" s="43">
        <v>6000</v>
      </c>
      <c r="B385" s="44"/>
      <c r="C385" s="45">
        <v>6131</v>
      </c>
      <c r="D385" s="46" t="s">
        <v>607</v>
      </c>
      <c r="E385" s="54" t="s">
        <v>229</v>
      </c>
      <c r="F385" s="48">
        <f>+'P2-C1'!F406+'P2-C2'!F406+'P2-C3'!F406+'P2-C4'!F390+'P2-C5'!F409+'P2-C6'!F409</f>
        <v>0</v>
      </c>
      <c r="G385" s="48">
        <f>+'P2-C1'!G406+'P2-C2'!G406+'P2-C3'!G406+'P2-C4'!G390+'P2-C5'!G409+'P2-C6'!G409</f>
        <v>0</v>
      </c>
      <c r="H385" s="48">
        <f>+'P2-C1'!H406+'P2-C2'!H406+'P2-C3'!H406+'P2-C4'!H390+'P2-C5'!H409+'P2-C6'!H409</f>
        <v>0</v>
      </c>
      <c r="I385" s="48">
        <f>+'P2-C1'!I406+'P2-C2'!I406+'P2-C3'!I406+'P2-C4'!I390+'P2-C5'!I409+'P2-C6'!I409</f>
        <v>0</v>
      </c>
      <c r="J385" s="48">
        <f>+'P2-C1'!J406+'P2-C2'!J406+'P2-C3'!J406+'P2-C4'!J390+'P2-C5'!J409+'P2-C6'!J409</f>
        <v>0</v>
      </c>
      <c r="K385" s="48">
        <f>+'P2-C1'!K406+'P2-C2'!K406+'P2-C3'!K406+'P2-C4'!K390+'P2-C5'!K409+'P2-C6'!K409</f>
        <v>0</v>
      </c>
      <c r="L385" s="48">
        <f>+'P2-C1'!L406+'P2-C2'!L406+'P2-C3'!L406+'P2-C4'!L390+'P2-C5'!L409+'P2-C6'!L409</f>
        <v>0</v>
      </c>
      <c r="M385" s="48">
        <f>+'P2-C1'!M406+'P2-C2'!M406+'P2-C3'!M406+'P2-C4'!M390+'P2-C5'!M409+'P2-C6'!M409</f>
        <v>0</v>
      </c>
      <c r="N385" s="48">
        <f>+'P2-C1'!N406+'P2-C2'!N406+'P2-C3'!N406+'P2-C4'!N390+'P2-C5'!N409+'P2-C6'!N409</f>
        <v>0</v>
      </c>
      <c r="O385" s="48">
        <f>+'P2-C1'!O406+'P2-C2'!O406+'P2-C3'!O406+'P2-C4'!O390+'P2-C5'!O409+'P2-C6'!O409</f>
        <v>0</v>
      </c>
      <c r="P385" s="48">
        <f>+'P2-C1'!P406+'P2-C2'!P406+'P2-C3'!P406+'P2-C4'!P390+'P2-C5'!P409+'P2-C6'!P409</f>
        <v>0</v>
      </c>
      <c r="Q385" s="48">
        <f>+'P2-C1'!Q406+'P2-C2'!Q406+'P2-C3'!Q406+'P2-C4'!Q390+'P2-C5'!Q409+'P2-C6'!Q409</f>
        <v>0</v>
      </c>
      <c r="R385" s="66">
        <f t="shared" si="8"/>
        <v>0</v>
      </c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62"/>
      <c r="CQ385" s="62"/>
      <c r="CR385" s="62"/>
      <c r="CS385" s="62"/>
      <c r="CT385" s="62"/>
      <c r="CU385" s="62"/>
      <c r="CV385" s="62"/>
      <c r="CW385" s="62"/>
      <c r="CX385" s="62"/>
      <c r="CY385" s="62"/>
      <c r="CZ385" s="62"/>
      <c r="DA385" s="62"/>
      <c r="DB385" s="62"/>
      <c r="DC385" s="62"/>
      <c r="DD385" s="62"/>
      <c r="DE385" s="62"/>
      <c r="DF385" s="62"/>
      <c r="DG385" s="62"/>
      <c r="DH385" s="62"/>
      <c r="DI385" s="62"/>
      <c r="DJ385" s="62"/>
      <c r="DK385" s="62"/>
      <c r="DL385" s="62"/>
      <c r="DM385" s="62"/>
      <c r="DN385" s="62"/>
      <c r="DO385" s="62"/>
      <c r="DP385" s="62"/>
      <c r="DQ385" s="62"/>
      <c r="DR385" s="62"/>
      <c r="DS385" s="62"/>
    </row>
    <row r="386" spans="1:123" s="49" customFormat="1" x14ac:dyDescent="0.25">
      <c r="A386" s="43">
        <v>6000</v>
      </c>
      <c r="B386" s="44"/>
      <c r="C386" s="45">
        <v>6141</v>
      </c>
      <c r="D386" s="46" t="s">
        <v>607</v>
      </c>
      <c r="E386" s="54" t="s">
        <v>229</v>
      </c>
      <c r="F386" s="48">
        <f>+'P2-C1'!F407+'P2-C2'!F407+'P2-C3'!F407+'P2-C4'!F391+'P2-C5'!F410+'P2-C6'!F410</f>
        <v>0</v>
      </c>
      <c r="G386" s="48">
        <f>+'P2-C1'!G407+'P2-C2'!G407+'P2-C3'!G407+'P2-C4'!G391+'P2-C5'!G410+'P2-C6'!G410</f>
        <v>0</v>
      </c>
      <c r="H386" s="48">
        <f>+'P2-C1'!H407+'P2-C2'!H407+'P2-C3'!H407+'P2-C4'!H391+'P2-C5'!H410+'P2-C6'!H410</f>
        <v>0</v>
      </c>
      <c r="I386" s="48">
        <f>+'P2-C1'!I407+'P2-C2'!I407+'P2-C3'!I407+'P2-C4'!I391+'P2-C5'!I410+'P2-C6'!I410</f>
        <v>0</v>
      </c>
      <c r="J386" s="48">
        <f>+'P2-C1'!J407+'P2-C2'!J407+'P2-C3'!J407+'P2-C4'!J391+'P2-C5'!J410+'P2-C6'!J410</f>
        <v>0</v>
      </c>
      <c r="K386" s="48">
        <f>+'P2-C1'!K407+'P2-C2'!K407+'P2-C3'!K407+'P2-C4'!K391+'P2-C5'!K410+'P2-C6'!K410</f>
        <v>0</v>
      </c>
      <c r="L386" s="48">
        <f>+'P2-C1'!L407+'P2-C2'!L407+'P2-C3'!L407+'P2-C4'!L391+'P2-C5'!L410+'P2-C6'!L410</f>
        <v>0</v>
      </c>
      <c r="M386" s="48">
        <f>+'P2-C1'!M407+'P2-C2'!M407+'P2-C3'!M407+'P2-C4'!M391+'P2-C5'!M410+'P2-C6'!M410</f>
        <v>0</v>
      </c>
      <c r="N386" s="48">
        <f>+'P2-C1'!N407+'P2-C2'!N407+'P2-C3'!N407+'P2-C4'!N391+'P2-C5'!N410+'P2-C6'!N410</f>
        <v>0</v>
      </c>
      <c r="O386" s="48">
        <f>+'P2-C1'!O407+'P2-C2'!O407+'P2-C3'!O407+'P2-C4'!O391+'P2-C5'!O410+'P2-C6'!O410</f>
        <v>0</v>
      </c>
      <c r="P386" s="48">
        <f>+'P2-C1'!P407+'P2-C2'!P407+'P2-C3'!P407+'P2-C4'!P391+'P2-C5'!P410+'P2-C6'!P410</f>
        <v>0</v>
      </c>
      <c r="Q386" s="48">
        <f>+'P2-C1'!Q407+'P2-C2'!Q407+'P2-C3'!Q407+'P2-C4'!Q391+'P2-C5'!Q410+'P2-C6'!Q410</f>
        <v>0</v>
      </c>
      <c r="R386" s="66">
        <f t="shared" si="8"/>
        <v>0</v>
      </c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62"/>
      <c r="BA386" s="62"/>
      <c r="BB386" s="62"/>
      <c r="BC386" s="62"/>
      <c r="BD386" s="62"/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62"/>
      <c r="BP386" s="62"/>
      <c r="BQ386" s="62"/>
      <c r="BR386" s="62"/>
      <c r="BS386" s="62"/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62"/>
      <c r="CE386" s="62"/>
      <c r="CF386" s="62"/>
      <c r="CG386" s="62"/>
      <c r="CH386" s="62"/>
      <c r="CI386" s="62"/>
      <c r="CJ386" s="62"/>
      <c r="CK386" s="62"/>
      <c r="CL386" s="62"/>
      <c r="CM386" s="62"/>
      <c r="CN386" s="62"/>
      <c r="CO386" s="62"/>
      <c r="CP386" s="62"/>
      <c r="CQ386" s="62"/>
      <c r="CR386" s="62"/>
      <c r="CS386" s="62"/>
      <c r="CT386" s="62"/>
      <c r="CU386" s="62"/>
      <c r="CV386" s="62"/>
      <c r="CW386" s="62"/>
      <c r="CX386" s="62"/>
      <c r="CY386" s="62"/>
      <c r="CZ386" s="62"/>
      <c r="DA386" s="62"/>
      <c r="DB386" s="62"/>
      <c r="DC386" s="62"/>
      <c r="DD386" s="62"/>
      <c r="DE386" s="62"/>
      <c r="DF386" s="62"/>
      <c r="DG386" s="62"/>
      <c r="DH386" s="62"/>
      <c r="DI386" s="62"/>
      <c r="DJ386" s="62"/>
      <c r="DK386" s="62"/>
      <c r="DL386" s="62"/>
      <c r="DM386" s="62"/>
      <c r="DN386" s="62"/>
      <c r="DO386" s="62"/>
      <c r="DP386" s="62"/>
      <c r="DQ386" s="62"/>
      <c r="DR386" s="62"/>
      <c r="DS386" s="62"/>
    </row>
    <row r="387" spans="1:123" s="49" customFormat="1" x14ac:dyDescent="0.25">
      <c r="A387" s="43">
        <v>6000</v>
      </c>
      <c r="B387" s="44"/>
      <c r="C387" s="45">
        <v>6142</v>
      </c>
      <c r="D387" s="46" t="s">
        <v>608</v>
      </c>
      <c r="E387" s="54" t="s">
        <v>229</v>
      </c>
      <c r="F387" s="48">
        <f>+'P2-C1'!F408+'P2-C2'!F408+'P2-C3'!F408+'P2-C4'!F392+'P2-C5'!F411+'P2-C6'!F411</f>
        <v>0</v>
      </c>
      <c r="G387" s="48">
        <f>+'P2-C1'!G408+'P2-C2'!G408+'P2-C3'!G408+'P2-C4'!G392+'P2-C5'!G411+'P2-C6'!G411</f>
        <v>0</v>
      </c>
      <c r="H387" s="48">
        <f>+'P2-C1'!H408+'P2-C2'!H408+'P2-C3'!H408+'P2-C4'!H392+'P2-C5'!H411+'P2-C6'!H411</f>
        <v>0</v>
      </c>
      <c r="I387" s="48">
        <f>+'P2-C1'!I408+'P2-C2'!I408+'P2-C3'!I408+'P2-C4'!I392+'P2-C5'!I411+'P2-C6'!I411</f>
        <v>0</v>
      </c>
      <c r="J387" s="48">
        <f>+'P2-C1'!J408+'P2-C2'!J408+'P2-C3'!J408+'P2-C4'!J392+'P2-C5'!J411+'P2-C6'!J411</f>
        <v>0</v>
      </c>
      <c r="K387" s="48">
        <f>+'P2-C1'!K408+'P2-C2'!K408+'P2-C3'!K408+'P2-C4'!K392+'P2-C5'!K411+'P2-C6'!K411</f>
        <v>0</v>
      </c>
      <c r="L387" s="48">
        <f>+'P2-C1'!L408+'P2-C2'!L408+'P2-C3'!L408+'P2-C4'!L392+'P2-C5'!L411+'P2-C6'!L411</f>
        <v>0</v>
      </c>
      <c r="M387" s="48">
        <f>+'P2-C1'!M408+'P2-C2'!M408+'P2-C3'!M408+'P2-C4'!M392+'P2-C5'!M411+'P2-C6'!M411</f>
        <v>0</v>
      </c>
      <c r="N387" s="48">
        <f>+'P2-C1'!N408+'P2-C2'!N408+'P2-C3'!N408+'P2-C4'!N392+'P2-C5'!N411+'P2-C6'!N411</f>
        <v>0</v>
      </c>
      <c r="O387" s="48">
        <f>+'P2-C1'!O408+'P2-C2'!O408+'P2-C3'!O408+'P2-C4'!O392+'P2-C5'!O411+'P2-C6'!O411</f>
        <v>0</v>
      </c>
      <c r="P387" s="48">
        <f>+'P2-C1'!P408+'P2-C2'!P408+'P2-C3'!P408+'P2-C4'!P392+'P2-C5'!P411+'P2-C6'!P411</f>
        <v>0</v>
      </c>
      <c r="Q387" s="48">
        <f>+'P2-C1'!Q408+'P2-C2'!Q408+'P2-C3'!Q408+'P2-C4'!Q392+'P2-C5'!Q411+'P2-C6'!Q411</f>
        <v>0</v>
      </c>
      <c r="R387" s="66">
        <f t="shared" si="8"/>
        <v>0</v>
      </c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62"/>
      <c r="BA387" s="62"/>
      <c r="BB387" s="62"/>
      <c r="BC387" s="62"/>
      <c r="BD387" s="62"/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62"/>
      <c r="BP387" s="62"/>
      <c r="BQ387" s="62"/>
      <c r="BR387" s="62"/>
      <c r="BS387" s="62"/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62"/>
      <c r="CE387" s="62"/>
      <c r="CF387" s="62"/>
      <c r="CG387" s="62"/>
      <c r="CH387" s="62"/>
      <c r="CI387" s="62"/>
      <c r="CJ387" s="62"/>
      <c r="CK387" s="62"/>
      <c r="CL387" s="62"/>
      <c r="CM387" s="62"/>
      <c r="CN387" s="62"/>
      <c r="CO387" s="62"/>
      <c r="CP387" s="62"/>
      <c r="CQ387" s="62"/>
      <c r="CR387" s="62"/>
      <c r="CS387" s="62"/>
      <c r="CT387" s="62"/>
      <c r="CU387" s="62"/>
      <c r="CV387" s="62"/>
      <c r="CW387" s="62"/>
      <c r="CX387" s="62"/>
      <c r="CY387" s="62"/>
      <c r="CZ387" s="62"/>
      <c r="DA387" s="62"/>
      <c r="DB387" s="62"/>
      <c r="DC387" s="62"/>
      <c r="DD387" s="62"/>
      <c r="DE387" s="62"/>
      <c r="DF387" s="62"/>
      <c r="DG387" s="62"/>
      <c r="DH387" s="62"/>
      <c r="DI387" s="62"/>
      <c r="DJ387" s="62"/>
      <c r="DK387" s="62"/>
      <c r="DL387" s="62"/>
      <c r="DM387" s="62"/>
      <c r="DN387" s="62"/>
      <c r="DO387" s="62"/>
      <c r="DP387" s="62"/>
      <c r="DQ387" s="62"/>
      <c r="DR387" s="62"/>
      <c r="DS387" s="62"/>
    </row>
    <row r="388" spans="1:123" s="49" customFormat="1" x14ac:dyDescent="0.25">
      <c r="A388" s="43">
        <v>6000</v>
      </c>
      <c r="B388" s="44"/>
      <c r="C388" s="45">
        <v>6143</v>
      </c>
      <c r="D388" s="46" t="s">
        <v>609</v>
      </c>
      <c r="E388" s="54" t="s">
        <v>229</v>
      </c>
      <c r="F388" s="48">
        <f>+'P2-C1'!F409+'P2-C2'!F409+'P2-C3'!F409+'P2-C4'!F393+'P2-C5'!F412+'P2-C6'!F412</f>
        <v>0</v>
      </c>
      <c r="G388" s="48">
        <f>+'P2-C1'!G409+'P2-C2'!G409+'P2-C3'!G409+'P2-C4'!G393+'P2-C5'!G412+'P2-C6'!G412</f>
        <v>0</v>
      </c>
      <c r="H388" s="48">
        <f>+'P2-C1'!H409+'P2-C2'!H409+'P2-C3'!H409+'P2-C4'!H393+'P2-C5'!H412+'P2-C6'!H412</f>
        <v>0</v>
      </c>
      <c r="I388" s="48">
        <f>+'P2-C1'!I409+'P2-C2'!I409+'P2-C3'!I409+'P2-C4'!I393+'P2-C5'!I412+'P2-C6'!I412</f>
        <v>0</v>
      </c>
      <c r="J388" s="48">
        <f>+'P2-C1'!J409+'P2-C2'!J409+'P2-C3'!J409+'P2-C4'!J393+'P2-C5'!J412+'P2-C6'!J412</f>
        <v>0</v>
      </c>
      <c r="K388" s="48">
        <f>+'P2-C1'!K409+'P2-C2'!K409+'P2-C3'!K409+'P2-C4'!K393+'P2-C5'!K412+'P2-C6'!K412</f>
        <v>0</v>
      </c>
      <c r="L388" s="48">
        <f>+'P2-C1'!L409+'P2-C2'!L409+'P2-C3'!L409+'P2-C4'!L393+'P2-C5'!L412+'P2-C6'!L412</f>
        <v>0</v>
      </c>
      <c r="M388" s="48">
        <f>+'P2-C1'!M409+'P2-C2'!M409+'P2-C3'!M409+'P2-C4'!M393+'P2-C5'!M412+'P2-C6'!M412</f>
        <v>0</v>
      </c>
      <c r="N388" s="48">
        <f>+'P2-C1'!N409+'P2-C2'!N409+'P2-C3'!N409+'P2-C4'!N393+'P2-C5'!N412+'P2-C6'!N412</f>
        <v>0</v>
      </c>
      <c r="O388" s="48">
        <f>+'P2-C1'!O409+'P2-C2'!O409+'P2-C3'!O409+'P2-C4'!O393+'P2-C5'!O412+'P2-C6'!O412</f>
        <v>0</v>
      </c>
      <c r="P388" s="48">
        <f>+'P2-C1'!P409+'P2-C2'!P409+'P2-C3'!P409+'P2-C4'!P393+'P2-C5'!P412+'P2-C6'!P412</f>
        <v>0</v>
      </c>
      <c r="Q388" s="48">
        <f>+'P2-C1'!Q409+'P2-C2'!Q409+'P2-C3'!Q409+'P2-C4'!Q393+'P2-C5'!Q412+'P2-C6'!Q412</f>
        <v>0</v>
      </c>
      <c r="R388" s="66">
        <f t="shared" si="8"/>
        <v>0</v>
      </c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62"/>
      <c r="BA388" s="62"/>
      <c r="BB388" s="62"/>
      <c r="BC388" s="62"/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62"/>
      <c r="CE388" s="62"/>
      <c r="CF388" s="62"/>
      <c r="CG388" s="62"/>
      <c r="CH388" s="62"/>
      <c r="CI388" s="62"/>
      <c r="CJ388" s="62"/>
      <c r="CK388" s="62"/>
      <c r="CL388" s="62"/>
      <c r="CM388" s="62"/>
      <c r="CN388" s="62"/>
      <c r="CO388" s="62"/>
      <c r="CP388" s="62"/>
      <c r="CQ388" s="62"/>
      <c r="CR388" s="62"/>
      <c r="CS388" s="62"/>
      <c r="CT388" s="62"/>
      <c r="CU388" s="62"/>
      <c r="CV388" s="62"/>
      <c r="CW388" s="62"/>
      <c r="CX388" s="62"/>
      <c r="CY388" s="62"/>
      <c r="CZ388" s="62"/>
      <c r="DA388" s="62"/>
      <c r="DB388" s="62"/>
      <c r="DC388" s="62"/>
      <c r="DD388" s="62"/>
      <c r="DE388" s="62"/>
      <c r="DF388" s="62"/>
      <c r="DG388" s="62"/>
      <c r="DH388" s="62"/>
      <c r="DI388" s="62"/>
      <c r="DJ388" s="62"/>
      <c r="DK388" s="62"/>
      <c r="DL388" s="62"/>
      <c r="DM388" s="62"/>
      <c r="DN388" s="62"/>
      <c r="DO388" s="62"/>
      <c r="DP388" s="62"/>
      <c r="DQ388" s="62"/>
      <c r="DR388" s="62"/>
      <c r="DS388" s="62"/>
    </row>
    <row r="389" spans="1:123" s="49" customFormat="1" x14ac:dyDescent="0.25">
      <c r="A389" s="43">
        <v>6000</v>
      </c>
      <c r="B389" s="44"/>
      <c r="C389" s="45">
        <v>6144</v>
      </c>
      <c r="D389" s="46" t="s">
        <v>610</v>
      </c>
      <c r="E389" s="54" t="s">
        <v>229</v>
      </c>
      <c r="F389" s="48">
        <f>+'P2-C1'!F410+'P2-C2'!F410+'P2-C3'!F410+'P2-C4'!F394+'P2-C5'!F413+'P2-C6'!F413</f>
        <v>0</v>
      </c>
      <c r="G389" s="48">
        <f>+'P2-C1'!G410+'P2-C2'!G410+'P2-C3'!G410+'P2-C4'!G394+'P2-C5'!G413+'P2-C6'!G413</f>
        <v>0</v>
      </c>
      <c r="H389" s="48">
        <f>+'P2-C1'!H410+'P2-C2'!H410+'P2-C3'!H410+'P2-C4'!H394+'P2-C5'!H413+'P2-C6'!H413</f>
        <v>0</v>
      </c>
      <c r="I389" s="48">
        <f>+'P2-C1'!I410+'P2-C2'!I410+'P2-C3'!I410+'P2-C4'!I394+'P2-C5'!I413+'P2-C6'!I413</f>
        <v>0</v>
      </c>
      <c r="J389" s="48">
        <f>+'P2-C1'!J410+'P2-C2'!J410+'P2-C3'!J410+'P2-C4'!J394+'P2-C5'!J413+'P2-C6'!J413</f>
        <v>0</v>
      </c>
      <c r="K389" s="48">
        <f>+'P2-C1'!K410+'P2-C2'!K410+'P2-C3'!K410+'P2-C4'!K394+'P2-C5'!K413+'P2-C6'!K413</f>
        <v>0</v>
      </c>
      <c r="L389" s="48">
        <f>+'P2-C1'!L410+'P2-C2'!L410+'P2-C3'!L410+'P2-C4'!L394+'P2-C5'!L413+'P2-C6'!L413</f>
        <v>0</v>
      </c>
      <c r="M389" s="48">
        <f>+'P2-C1'!M410+'P2-C2'!M410+'P2-C3'!M410+'P2-C4'!M394+'P2-C5'!M413+'P2-C6'!M413</f>
        <v>0</v>
      </c>
      <c r="N389" s="48">
        <f>+'P2-C1'!N410+'P2-C2'!N410+'P2-C3'!N410+'P2-C4'!N394+'P2-C5'!N413+'P2-C6'!N413</f>
        <v>0</v>
      </c>
      <c r="O389" s="48">
        <f>+'P2-C1'!O410+'P2-C2'!O410+'P2-C3'!O410+'P2-C4'!O394+'P2-C5'!O413+'P2-C6'!O413</f>
        <v>0</v>
      </c>
      <c r="P389" s="48">
        <f>+'P2-C1'!P410+'P2-C2'!P410+'P2-C3'!P410+'P2-C4'!P394+'P2-C5'!P413+'P2-C6'!P413</f>
        <v>0</v>
      </c>
      <c r="Q389" s="48">
        <f>+'P2-C1'!Q410+'P2-C2'!Q410+'P2-C3'!Q410+'P2-C4'!Q394+'P2-C5'!Q413+'P2-C6'!Q413</f>
        <v>0</v>
      </c>
      <c r="R389" s="66">
        <f t="shared" si="8"/>
        <v>0</v>
      </c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  <c r="CR389" s="62"/>
      <c r="CS389" s="62"/>
      <c r="CT389" s="62"/>
      <c r="CU389" s="62"/>
      <c r="CV389" s="62"/>
      <c r="CW389" s="62"/>
      <c r="CX389" s="62"/>
      <c r="CY389" s="62"/>
      <c r="CZ389" s="62"/>
      <c r="DA389" s="62"/>
      <c r="DB389" s="62"/>
      <c r="DC389" s="62"/>
      <c r="DD389" s="62"/>
      <c r="DE389" s="62"/>
      <c r="DF389" s="62"/>
      <c r="DG389" s="62"/>
      <c r="DH389" s="62"/>
      <c r="DI389" s="62"/>
      <c r="DJ389" s="62"/>
      <c r="DK389" s="62"/>
      <c r="DL389" s="62"/>
      <c r="DM389" s="62"/>
      <c r="DN389" s="62"/>
      <c r="DO389" s="62"/>
      <c r="DP389" s="62"/>
      <c r="DQ389" s="62"/>
      <c r="DR389" s="62"/>
      <c r="DS389" s="62"/>
    </row>
    <row r="390" spans="1:123" s="49" customFormat="1" x14ac:dyDescent="0.25">
      <c r="A390" s="43">
        <v>6000</v>
      </c>
      <c r="B390" s="44"/>
      <c r="C390" s="45">
        <v>6145</v>
      </c>
      <c r="D390" s="46" t="s">
        <v>611</v>
      </c>
      <c r="E390" s="54" t="s">
        <v>229</v>
      </c>
      <c r="F390" s="48">
        <f>+'P2-C1'!F411+'P2-C2'!F411+'P2-C3'!F411+'P2-C4'!F395+'P2-C5'!F414+'P2-C6'!F414</f>
        <v>0</v>
      </c>
      <c r="G390" s="48">
        <f>+'P2-C1'!G411+'P2-C2'!G411+'P2-C3'!G411+'P2-C4'!G395+'P2-C5'!G414+'P2-C6'!G414</f>
        <v>0</v>
      </c>
      <c r="H390" s="48">
        <f>+'P2-C1'!H411+'P2-C2'!H411+'P2-C3'!H411+'P2-C4'!H395+'P2-C5'!H414+'P2-C6'!H414</f>
        <v>0</v>
      </c>
      <c r="I390" s="48">
        <f>+'P2-C1'!I411+'P2-C2'!I411+'P2-C3'!I411+'P2-C4'!I395+'P2-C5'!I414+'P2-C6'!I414</f>
        <v>0</v>
      </c>
      <c r="J390" s="48">
        <f>+'P2-C1'!J411+'P2-C2'!J411+'P2-C3'!J411+'P2-C4'!J395+'P2-C5'!J414+'P2-C6'!J414</f>
        <v>0</v>
      </c>
      <c r="K390" s="48">
        <f>+'P2-C1'!K411+'P2-C2'!K411+'P2-C3'!K411+'P2-C4'!K395+'P2-C5'!K414+'P2-C6'!K414</f>
        <v>0</v>
      </c>
      <c r="L390" s="48">
        <f>+'P2-C1'!L411+'P2-C2'!L411+'P2-C3'!L411+'P2-C4'!L395+'P2-C5'!L414+'P2-C6'!L414</f>
        <v>0</v>
      </c>
      <c r="M390" s="48">
        <f>+'P2-C1'!M411+'P2-C2'!M411+'P2-C3'!M411+'P2-C4'!M395+'P2-C5'!M414+'P2-C6'!M414</f>
        <v>0</v>
      </c>
      <c r="N390" s="48">
        <f>+'P2-C1'!N411+'P2-C2'!N411+'P2-C3'!N411+'P2-C4'!N395+'P2-C5'!N414+'P2-C6'!N414</f>
        <v>0</v>
      </c>
      <c r="O390" s="48">
        <f>+'P2-C1'!O411+'P2-C2'!O411+'P2-C3'!O411+'P2-C4'!O395+'P2-C5'!O414+'P2-C6'!O414</f>
        <v>0</v>
      </c>
      <c r="P390" s="48">
        <f>+'P2-C1'!P411+'P2-C2'!P411+'P2-C3'!P411+'P2-C4'!P395+'P2-C5'!P414+'P2-C6'!P414</f>
        <v>0</v>
      </c>
      <c r="Q390" s="48">
        <f>+'P2-C1'!Q411+'P2-C2'!Q411+'P2-C3'!Q411+'P2-C4'!Q395+'P2-C5'!Q414+'P2-C6'!Q414</f>
        <v>0</v>
      </c>
      <c r="R390" s="66">
        <f t="shared" si="8"/>
        <v>0</v>
      </c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2"/>
      <c r="CO390" s="62"/>
      <c r="CP390" s="62"/>
      <c r="CQ390" s="62"/>
      <c r="CR390" s="62"/>
      <c r="CS390" s="62"/>
      <c r="CT390" s="62"/>
      <c r="CU390" s="62"/>
      <c r="CV390" s="62"/>
      <c r="CW390" s="62"/>
      <c r="CX390" s="62"/>
      <c r="CY390" s="62"/>
      <c r="CZ390" s="62"/>
      <c r="DA390" s="62"/>
      <c r="DB390" s="62"/>
      <c r="DC390" s="62"/>
      <c r="DD390" s="62"/>
      <c r="DE390" s="62"/>
      <c r="DF390" s="62"/>
      <c r="DG390" s="62"/>
      <c r="DH390" s="62"/>
      <c r="DI390" s="62"/>
      <c r="DJ390" s="62"/>
      <c r="DK390" s="62"/>
      <c r="DL390" s="62"/>
      <c r="DM390" s="62"/>
      <c r="DN390" s="62"/>
      <c r="DO390" s="62"/>
      <c r="DP390" s="62"/>
      <c r="DQ390" s="62"/>
      <c r="DR390" s="62"/>
      <c r="DS390" s="62"/>
    </row>
    <row r="391" spans="1:123" s="49" customFormat="1" x14ac:dyDescent="0.25">
      <c r="A391" s="43">
        <v>6000</v>
      </c>
      <c r="B391" s="44"/>
      <c r="C391" s="45">
        <v>6151</v>
      </c>
      <c r="D391" s="46" t="s">
        <v>612</v>
      </c>
      <c r="E391" s="54" t="s">
        <v>229</v>
      </c>
      <c r="F391" s="48">
        <f>+'P2-C1'!F412+'P2-C2'!F412+'P2-C3'!F412+'P2-C4'!F396+'P2-C5'!F415+'P2-C6'!F415</f>
        <v>0</v>
      </c>
      <c r="G391" s="48">
        <f>+'P2-C1'!G412+'P2-C2'!G412+'P2-C3'!G412+'P2-C4'!G396+'P2-C5'!G415+'P2-C6'!G415</f>
        <v>0</v>
      </c>
      <c r="H391" s="48">
        <f>+'P2-C1'!H412+'P2-C2'!H412+'P2-C3'!H412+'P2-C4'!H396+'P2-C5'!H415+'P2-C6'!H415</f>
        <v>0</v>
      </c>
      <c r="I391" s="48">
        <f>+'P2-C1'!I412+'P2-C2'!I412+'P2-C3'!I412+'P2-C4'!I396+'P2-C5'!I415+'P2-C6'!I415</f>
        <v>0</v>
      </c>
      <c r="J391" s="48">
        <f>+'P2-C1'!J412+'P2-C2'!J412+'P2-C3'!J412+'P2-C4'!J396+'P2-C5'!J415+'P2-C6'!J415</f>
        <v>0</v>
      </c>
      <c r="K391" s="48">
        <f>+'P2-C1'!K412+'P2-C2'!K412+'P2-C3'!K412+'P2-C4'!K396+'P2-C5'!K415+'P2-C6'!K415</f>
        <v>0</v>
      </c>
      <c r="L391" s="48">
        <f>+'P2-C1'!L412+'P2-C2'!L412+'P2-C3'!L412+'P2-C4'!L396+'P2-C5'!L415+'P2-C6'!L415</f>
        <v>0</v>
      </c>
      <c r="M391" s="48">
        <f>+'P2-C1'!M412+'P2-C2'!M412+'P2-C3'!M412+'P2-C4'!M396+'P2-C5'!M415+'P2-C6'!M415</f>
        <v>0</v>
      </c>
      <c r="N391" s="48">
        <f>+'P2-C1'!N412+'P2-C2'!N412+'P2-C3'!N412+'P2-C4'!N396+'P2-C5'!N415+'P2-C6'!N415</f>
        <v>0</v>
      </c>
      <c r="O391" s="48">
        <f>+'P2-C1'!O412+'P2-C2'!O412+'P2-C3'!O412+'P2-C4'!O396+'P2-C5'!O415+'P2-C6'!O415</f>
        <v>0</v>
      </c>
      <c r="P391" s="48">
        <f>+'P2-C1'!P412+'P2-C2'!P412+'P2-C3'!P412+'P2-C4'!P396+'P2-C5'!P415+'P2-C6'!P415</f>
        <v>0</v>
      </c>
      <c r="Q391" s="48">
        <f>+'P2-C1'!Q412+'P2-C2'!Q412+'P2-C3'!Q412+'P2-C4'!Q396+'P2-C5'!Q415+'P2-C6'!Q415</f>
        <v>0</v>
      </c>
      <c r="R391" s="66">
        <f t="shared" si="8"/>
        <v>0</v>
      </c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62"/>
      <c r="BA391" s="62"/>
      <c r="BB391" s="62"/>
      <c r="BC391" s="62"/>
      <c r="BD391" s="62"/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62"/>
      <c r="BP391" s="62"/>
      <c r="BQ391" s="62"/>
      <c r="BR391" s="62"/>
      <c r="BS391" s="62"/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2"/>
      <c r="CO391" s="62"/>
      <c r="CP391" s="62"/>
      <c r="CQ391" s="62"/>
      <c r="CR391" s="62"/>
      <c r="CS391" s="62"/>
      <c r="CT391" s="62"/>
      <c r="CU391" s="62"/>
      <c r="CV391" s="62"/>
      <c r="CW391" s="62"/>
      <c r="CX391" s="62"/>
      <c r="CY391" s="62"/>
      <c r="CZ391" s="62"/>
      <c r="DA391" s="62"/>
      <c r="DB391" s="62"/>
      <c r="DC391" s="62"/>
      <c r="DD391" s="62"/>
      <c r="DE391" s="62"/>
      <c r="DF391" s="62"/>
      <c r="DG391" s="62"/>
      <c r="DH391" s="62"/>
      <c r="DI391" s="62"/>
      <c r="DJ391" s="62"/>
      <c r="DK391" s="62"/>
      <c r="DL391" s="62"/>
      <c r="DM391" s="62"/>
      <c r="DN391" s="62"/>
      <c r="DO391" s="62"/>
      <c r="DP391" s="62"/>
      <c r="DQ391" s="62"/>
      <c r="DR391" s="62"/>
      <c r="DS391" s="62"/>
    </row>
    <row r="392" spans="1:123" s="49" customFormat="1" x14ac:dyDescent="0.25">
      <c r="A392" s="43">
        <v>6000</v>
      </c>
      <c r="B392" s="44"/>
      <c r="C392" s="45">
        <v>6152</v>
      </c>
      <c r="D392" s="46" t="s">
        <v>602</v>
      </c>
      <c r="E392" s="54" t="s">
        <v>229</v>
      </c>
      <c r="F392" s="48">
        <f>+'P2-C1'!F413+'P2-C2'!F413+'P2-C3'!F413+'P2-C4'!F397+'P2-C5'!F416+'P2-C6'!F416</f>
        <v>0</v>
      </c>
      <c r="G392" s="48">
        <f>+'P2-C1'!G413+'P2-C2'!G413+'P2-C3'!G413+'P2-C4'!G397+'P2-C5'!G416+'P2-C6'!G416</f>
        <v>0</v>
      </c>
      <c r="H392" s="48">
        <f>+'P2-C1'!H413+'P2-C2'!H413+'P2-C3'!H413+'P2-C4'!H397+'P2-C5'!H416+'P2-C6'!H416</f>
        <v>0</v>
      </c>
      <c r="I392" s="48">
        <f>+'P2-C1'!I413+'P2-C2'!I413+'P2-C3'!I413+'P2-C4'!I397+'P2-C5'!I416+'P2-C6'!I416</f>
        <v>0</v>
      </c>
      <c r="J392" s="48">
        <f>+'P2-C1'!J413+'P2-C2'!J413+'P2-C3'!J413+'P2-C4'!J397+'P2-C5'!J416+'P2-C6'!J416</f>
        <v>0</v>
      </c>
      <c r="K392" s="48">
        <f>+'P2-C1'!K413+'P2-C2'!K413+'P2-C3'!K413+'P2-C4'!K397+'P2-C5'!K416+'P2-C6'!K416</f>
        <v>0</v>
      </c>
      <c r="L392" s="48">
        <f>+'P2-C1'!L413+'P2-C2'!L413+'P2-C3'!L413+'P2-C4'!L397+'P2-C5'!L416+'P2-C6'!L416</f>
        <v>0</v>
      </c>
      <c r="M392" s="48">
        <f>+'P2-C1'!M413+'P2-C2'!M413+'P2-C3'!M413+'P2-C4'!M397+'P2-C5'!M416+'P2-C6'!M416</f>
        <v>0</v>
      </c>
      <c r="N392" s="48">
        <f>+'P2-C1'!N413+'P2-C2'!N413+'P2-C3'!N413+'P2-C4'!N397+'P2-C5'!N416+'P2-C6'!N416</f>
        <v>0</v>
      </c>
      <c r="O392" s="48">
        <f>+'P2-C1'!O413+'P2-C2'!O413+'P2-C3'!O413+'P2-C4'!O397+'P2-C5'!O416+'P2-C6'!O416</f>
        <v>0</v>
      </c>
      <c r="P392" s="48">
        <f>+'P2-C1'!P413+'P2-C2'!P413+'P2-C3'!P413+'P2-C4'!P397+'P2-C5'!P416+'P2-C6'!P416</f>
        <v>0</v>
      </c>
      <c r="Q392" s="48">
        <f>+'P2-C1'!Q413+'P2-C2'!Q413+'P2-C3'!Q413+'P2-C4'!Q397+'P2-C5'!Q416+'P2-C6'!Q416</f>
        <v>0</v>
      </c>
      <c r="R392" s="66">
        <f t="shared" si="8"/>
        <v>0</v>
      </c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62"/>
      <c r="BA392" s="62"/>
      <c r="BB392" s="62"/>
      <c r="BC392" s="62"/>
      <c r="BD392" s="62"/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62"/>
      <c r="BP392" s="62"/>
      <c r="BQ392" s="62"/>
      <c r="BR392" s="62"/>
      <c r="BS392" s="62"/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2"/>
      <c r="CO392" s="62"/>
      <c r="CP392" s="62"/>
      <c r="CQ392" s="62"/>
      <c r="CR392" s="62"/>
      <c r="CS392" s="62"/>
      <c r="CT392" s="62"/>
      <c r="CU392" s="62"/>
      <c r="CV392" s="62"/>
      <c r="CW392" s="62"/>
      <c r="CX392" s="62"/>
      <c r="CY392" s="62"/>
      <c r="CZ392" s="62"/>
      <c r="DA392" s="62"/>
      <c r="DB392" s="62"/>
      <c r="DC392" s="62"/>
      <c r="DD392" s="62"/>
      <c r="DE392" s="62"/>
      <c r="DF392" s="62"/>
      <c r="DG392" s="62"/>
      <c r="DH392" s="62"/>
      <c r="DI392" s="62"/>
      <c r="DJ392" s="62"/>
      <c r="DK392" s="62"/>
      <c r="DL392" s="62"/>
      <c r="DM392" s="62"/>
      <c r="DN392" s="62"/>
      <c r="DO392" s="62"/>
      <c r="DP392" s="62"/>
      <c r="DQ392" s="62"/>
      <c r="DR392" s="62"/>
      <c r="DS392" s="62"/>
    </row>
    <row r="393" spans="1:123" s="49" customFormat="1" x14ac:dyDescent="0.25">
      <c r="A393" s="43">
        <v>6000</v>
      </c>
      <c r="B393" s="44"/>
      <c r="C393" s="45">
        <v>6161</v>
      </c>
      <c r="D393" s="46" t="s">
        <v>613</v>
      </c>
      <c r="E393" s="54" t="s">
        <v>229</v>
      </c>
      <c r="F393" s="48">
        <f>+'P2-C1'!F414+'P2-C2'!F414+'P2-C3'!F414+'P2-C4'!F398+'P2-C5'!F417+'P2-C6'!F417</f>
        <v>0</v>
      </c>
      <c r="G393" s="48">
        <f>+'P2-C1'!G414+'P2-C2'!G414+'P2-C3'!G414+'P2-C4'!G398+'P2-C5'!G417+'P2-C6'!G417</f>
        <v>0</v>
      </c>
      <c r="H393" s="48">
        <f>+'P2-C1'!H414+'P2-C2'!H414+'P2-C3'!H414+'P2-C4'!H398+'P2-C5'!H417+'P2-C6'!H417</f>
        <v>0</v>
      </c>
      <c r="I393" s="48">
        <f>+'P2-C1'!I414+'P2-C2'!I414+'P2-C3'!I414+'P2-C4'!I398+'P2-C5'!I417+'P2-C6'!I417</f>
        <v>0</v>
      </c>
      <c r="J393" s="48">
        <f>+'P2-C1'!J414+'P2-C2'!J414+'P2-C3'!J414+'P2-C4'!J398+'P2-C5'!J417+'P2-C6'!J417</f>
        <v>0</v>
      </c>
      <c r="K393" s="48">
        <f>+'P2-C1'!K414+'P2-C2'!K414+'P2-C3'!K414+'P2-C4'!K398+'P2-C5'!K417+'P2-C6'!K417</f>
        <v>0</v>
      </c>
      <c r="L393" s="48">
        <f>+'P2-C1'!L414+'P2-C2'!L414+'P2-C3'!L414+'P2-C4'!L398+'P2-C5'!L417+'P2-C6'!L417</f>
        <v>0</v>
      </c>
      <c r="M393" s="48">
        <f>+'P2-C1'!M414+'P2-C2'!M414+'P2-C3'!M414+'P2-C4'!M398+'P2-C5'!M417+'P2-C6'!M417</f>
        <v>0</v>
      </c>
      <c r="N393" s="48">
        <f>+'P2-C1'!N414+'P2-C2'!N414+'P2-C3'!N414+'P2-C4'!N398+'P2-C5'!N417+'P2-C6'!N417</f>
        <v>0</v>
      </c>
      <c r="O393" s="48">
        <f>+'P2-C1'!O414+'P2-C2'!O414+'P2-C3'!O414+'P2-C4'!O398+'P2-C5'!O417+'P2-C6'!O417</f>
        <v>0</v>
      </c>
      <c r="P393" s="48">
        <f>+'P2-C1'!P414+'P2-C2'!P414+'P2-C3'!P414+'P2-C4'!P398+'P2-C5'!P417+'P2-C6'!P417</f>
        <v>0</v>
      </c>
      <c r="Q393" s="48">
        <f>+'P2-C1'!Q414+'P2-C2'!Q414+'P2-C3'!Q414+'P2-C4'!Q398+'P2-C5'!Q417+'P2-C6'!Q417</f>
        <v>0</v>
      </c>
      <c r="R393" s="66">
        <f t="shared" si="8"/>
        <v>0</v>
      </c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62"/>
      <c r="BA393" s="62"/>
      <c r="BB393" s="62"/>
      <c r="BC393" s="62"/>
      <c r="BD393" s="62"/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2"/>
      <c r="CO393" s="62"/>
      <c r="CP393" s="62"/>
      <c r="CQ393" s="62"/>
      <c r="CR393" s="62"/>
      <c r="CS393" s="62"/>
      <c r="CT393" s="62"/>
      <c r="CU393" s="62"/>
      <c r="CV393" s="62"/>
      <c r="CW393" s="62"/>
      <c r="CX393" s="62"/>
      <c r="CY393" s="62"/>
      <c r="CZ393" s="62"/>
      <c r="DA393" s="62"/>
      <c r="DB393" s="62"/>
      <c r="DC393" s="62"/>
      <c r="DD393" s="62"/>
      <c r="DE393" s="62"/>
      <c r="DF393" s="62"/>
      <c r="DG393" s="62"/>
      <c r="DH393" s="62"/>
      <c r="DI393" s="62"/>
      <c r="DJ393" s="62"/>
      <c r="DK393" s="62"/>
      <c r="DL393" s="62"/>
      <c r="DM393" s="62"/>
      <c r="DN393" s="62"/>
      <c r="DO393" s="62"/>
      <c r="DP393" s="62"/>
      <c r="DQ393" s="62"/>
      <c r="DR393" s="62"/>
      <c r="DS393" s="62"/>
    </row>
    <row r="394" spans="1:123" s="49" customFormat="1" x14ac:dyDescent="0.25">
      <c r="A394" s="43">
        <v>6000</v>
      </c>
      <c r="B394" s="44"/>
      <c r="C394" s="45">
        <v>6171</v>
      </c>
      <c r="D394" s="46" t="s">
        <v>614</v>
      </c>
      <c r="E394" s="54" t="s">
        <v>229</v>
      </c>
      <c r="F394" s="48">
        <f>+'P2-C1'!F415+'P2-C2'!F415+'P2-C3'!F415+'P2-C4'!F399+'P2-C5'!F418+'P2-C6'!F418</f>
        <v>0</v>
      </c>
      <c r="G394" s="48">
        <f>+'P2-C1'!G415+'P2-C2'!G415+'P2-C3'!G415+'P2-C4'!G399+'P2-C5'!G418+'P2-C6'!G418</f>
        <v>0</v>
      </c>
      <c r="H394" s="48">
        <f>+'P2-C1'!H415+'P2-C2'!H415+'P2-C3'!H415+'P2-C4'!H399+'P2-C5'!H418+'P2-C6'!H418</f>
        <v>0</v>
      </c>
      <c r="I394" s="48">
        <f>+'P2-C1'!I415+'P2-C2'!I415+'P2-C3'!I415+'P2-C4'!I399+'P2-C5'!I418+'P2-C6'!I418</f>
        <v>0</v>
      </c>
      <c r="J394" s="48">
        <f>+'P2-C1'!J415+'P2-C2'!J415+'P2-C3'!J415+'P2-C4'!J399+'P2-C5'!J418+'P2-C6'!J418</f>
        <v>0</v>
      </c>
      <c r="K394" s="48">
        <f>+'P2-C1'!K415+'P2-C2'!K415+'P2-C3'!K415+'P2-C4'!K399+'P2-C5'!K418+'P2-C6'!K418</f>
        <v>0</v>
      </c>
      <c r="L394" s="48">
        <f>+'P2-C1'!L415+'P2-C2'!L415+'P2-C3'!L415+'P2-C4'!L399+'P2-C5'!L418+'P2-C6'!L418</f>
        <v>0</v>
      </c>
      <c r="M394" s="48">
        <f>+'P2-C1'!M415+'P2-C2'!M415+'P2-C3'!M415+'P2-C4'!M399+'P2-C5'!M418+'P2-C6'!M418</f>
        <v>0</v>
      </c>
      <c r="N394" s="48">
        <f>+'P2-C1'!N415+'P2-C2'!N415+'P2-C3'!N415+'P2-C4'!N399+'P2-C5'!N418+'P2-C6'!N418</f>
        <v>0</v>
      </c>
      <c r="O394" s="48">
        <f>+'P2-C1'!O415+'P2-C2'!O415+'P2-C3'!O415+'P2-C4'!O399+'P2-C5'!O418+'P2-C6'!O418</f>
        <v>0</v>
      </c>
      <c r="P394" s="48">
        <f>+'P2-C1'!P415+'P2-C2'!P415+'P2-C3'!P415+'P2-C4'!P399+'P2-C5'!P418+'P2-C6'!P418</f>
        <v>0</v>
      </c>
      <c r="Q394" s="48">
        <f>+'P2-C1'!Q415+'P2-C2'!Q415+'P2-C3'!Q415+'P2-C4'!Q399+'P2-C5'!Q418+'P2-C6'!Q418</f>
        <v>0</v>
      </c>
      <c r="R394" s="66">
        <f t="shared" si="8"/>
        <v>0</v>
      </c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  <c r="CR394" s="62"/>
      <c r="CS394" s="62"/>
      <c r="CT394" s="62"/>
      <c r="CU394" s="62"/>
      <c r="CV394" s="62"/>
      <c r="CW394" s="62"/>
      <c r="CX394" s="62"/>
      <c r="CY394" s="62"/>
      <c r="CZ394" s="62"/>
      <c r="DA394" s="62"/>
      <c r="DB394" s="62"/>
      <c r="DC394" s="62"/>
      <c r="DD394" s="62"/>
      <c r="DE394" s="62"/>
      <c r="DF394" s="62"/>
      <c r="DG394" s="62"/>
      <c r="DH394" s="62"/>
      <c r="DI394" s="62"/>
      <c r="DJ394" s="62"/>
      <c r="DK394" s="62"/>
      <c r="DL394" s="62"/>
      <c r="DM394" s="62"/>
      <c r="DN394" s="62"/>
      <c r="DO394" s="62"/>
      <c r="DP394" s="62"/>
      <c r="DQ394" s="62"/>
      <c r="DR394" s="62"/>
      <c r="DS394" s="62"/>
    </row>
    <row r="395" spans="1:123" s="49" customFormat="1" x14ac:dyDescent="0.25">
      <c r="A395" s="43">
        <v>6000</v>
      </c>
      <c r="B395" s="44"/>
      <c r="C395" s="45">
        <v>6191</v>
      </c>
      <c r="D395" s="46" t="s">
        <v>615</v>
      </c>
      <c r="E395" s="54" t="s">
        <v>229</v>
      </c>
      <c r="F395" s="48">
        <f>+'P2-C1'!F416+'P2-C2'!F416+'P2-C3'!F416+'P2-C4'!F400+'P2-C5'!F419+'P2-C6'!F419</f>
        <v>0</v>
      </c>
      <c r="G395" s="48">
        <f>+'P2-C1'!G416+'P2-C2'!G416+'P2-C3'!G416+'P2-C4'!G400+'P2-C5'!G419+'P2-C6'!G419</f>
        <v>0</v>
      </c>
      <c r="H395" s="48">
        <f>+'P2-C1'!H416+'P2-C2'!H416+'P2-C3'!H416+'P2-C4'!H400+'P2-C5'!H419+'P2-C6'!H419</f>
        <v>0</v>
      </c>
      <c r="I395" s="48">
        <f>+'P2-C1'!I416+'P2-C2'!I416+'P2-C3'!I416+'P2-C4'!I400+'P2-C5'!I419+'P2-C6'!I419</f>
        <v>0</v>
      </c>
      <c r="J395" s="48">
        <f>+'P2-C1'!J416+'P2-C2'!J416+'P2-C3'!J416+'P2-C4'!J400+'P2-C5'!J419+'P2-C6'!J419</f>
        <v>0</v>
      </c>
      <c r="K395" s="48">
        <f>+'P2-C1'!K416+'P2-C2'!K416+'P2-C3'!K416+'P2-C4'!K400+'P2-C5'!K419+'P2-C6'!K419</f>
        <v>0</v>
      </c>
      <c r="L395" s="48">
        <f>+'P2-C1'!L416+'P2-C2'!L416+'P2-C3'!L416+'P2-C4'!L400+'P2-C5'!L419+'P2-C6'!L419</f>
        <v>0</v>
      </c>
      <c r="M395" s="48">
        <f>+'P2-C1'!M416+'P2-C2'!M416+'P2-C3'!M416+'P2-C4'!M400+'P2-C5'!M419+'P2-C6'!M419</f>
        <v>0</v>
      </c>
      <c r="N395" s="48">
        <f>+'P2-C1'!N416+'P2-C2'!N416+'P2-C3'!N416+'P2-C4'!N400+'P2-C5'!N419+'P2-C6'!N419</f>
        <v>0</v>
      </c>
      <c r="O395" s="48">
        <f>+'P2-C1'!O416+'P2-C2'!O416+'P2-C3'!O416+'P2-C4'!O400+'P2-C5'!O419+'P2-C6'!O419</f>
        <v>0</v>
      </c>
      <c r="P395" s="48">
        <f>+'P2-C1'!P416+'P2-C2'!P416+'P2-C3'!P416+'P2-C4'!P400+'P2-C5'!P419+'P2-C6'!P419</f>
        <v>0</v>
      </c>
      <c r="Q395" s="48">
        <f>+'P2-C1'!Q416+'P2-C2'!Q416+'P2-C3'!Q416+'P2-C4'!Q400+'P2-C5'!Q419+'P2-C6'!Q419</f>
        <v>0</v>
      </c>
      <c r="R395" s="66">
        <f t="shared" si="8"/>
        <v>0</v>
      </c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  <c r="CR395" s="62"/>
      <c r="CS395" s="62"/>
      <c r="CT395" s="62"/>
      <c r="CU395" s="62"/>
      <c r="CV395" s="62"/>
      <c r="CW395" s="62"/>
      <c r="CX395" s="62"/>
      <c r="CY395" s="62"/>
      <c r="CZ395" s="62"/>
      <c r="DA395" s="62"/>
      <c r="DB395" s="62"/>
      <c r="DC395" s="62"/>
      <c r="DD395" s="62"/>
      <c r="DE395" s="62"/>
      <c r="DF395" s="62"/>
      <c r="DG395" s="62"/>
      <c r="DH395" s="62"/>
      <c r="DI395" s="62"/>
      <c r="DJ395" s="62"/>
      <c r="DK395" s="62"/>
      <c r="DL395" s="62"/>
      <c r="DM395" s="62"/>
      <c r="DN395" s="62"/>
      <c r="DO395" s="62"/>
      <c r="DP395" s="62"/>
      <c r="DQ395" s="62"/>
      <c r="DR395" s="62"/>
      <c r="DS395" s="62"/>
    </row>
    <row r="396" spans="1:123" s="49" customFormat="1" x14ac:dyDescent="0.25">
      <c r="A396" s="43">
        <v>6000</v>
      </c>
      <c r="B396" s="44"/>
      <c r="C396" s="45">
        <v>6211</v>
      </c>
      <c r="D396" s="46" t="s">
        <v>616</v>
      </c>
      <c r="E396" s="54" t="s">
        <v>229</v>
      </c>
      <c r="F396" s="48">
        <f>+'P2-C1'!F417+'P2-C2'!F417+'P2-C3'!F417+'P2-C4'!F401+'P2-C5'!F420+'P2-C6'!F420</f>
        <v>0</v>
      </c>
      <c r="G396" s="48">
        <f>+'P2-C1'!G417+'P2-C2'!G417+'P2-C3'!G417+'P2-C4'!G401+'P2-C5'!G420+'P2-C6'!G420</f>
        <v>0</v>
      </c>
      <c r="H396" s="48">
        <f>+'P2-C1'!H417+'P2-C2'!H417+'P2-C3'!H417+'P2-C4'!H401+'P2-C5'!H420+'P2-C6'!H420</f>
        <v>0</v>
      </c>
      <c r="I396" s="48">
        <f>+'P2-C1'!I417+'P2-C2'!I417+'P2-C3'!I417+'P2-C4'!I401+'P2-C5'!I420+'P2-C6'!I420</f>
        <v>0</v>
      </c>
      <c r="J396" s="48">
        <f>+'P2-C1'!J417+'P2-C2'!J417+'P2-C3'!J417+'P2-C4'!J401+'P2-C5'!J420+'P2-C6'!J420</f>
        <v>0</v>
      </c>
      <c r="K396" s="48">
        <f>+'P2-C1'!K417+'P2-C2'!K417+'P2-C3'!K417+'P2-C4'!K401+'P2-C5'!K420+'P2-C6'!K420</f>
        <v>0</v>
      </c>
      <c r="L396" s="48">
        <f>+'P2-C1'!L417+'P2-C2'!L417+'P2-C3'!L417+'P2-C4'!L401+'P2-C5'!L420+'P2-C6'!L420</f>
        <v>0</v>
      </c>
      <c r="M396" s="48">
        <f>+'P2-C1'!M417+'P2-C2'!M417+'P2-C3'!M417+'P2-C4'!M401+'P2-C5'!M420+'P2-C6'!M420</f>
        <v>0</v>
      </c>
      <c r="N396" s="48">
        <f>+'P2-C1'!N417+'P2-C2'!N417+'P2-C3'!N417+'P2-C4'!N401+'P2-C5'!N420+'P2-C6'!N420</f>
        <v>0</v>
      </c>
      <c r="O396" s="48">
        <f>+'P2-C1'!O417+'P2-C2'!O417+'P2-C3'!O417+'P2-C4'!O401+'P2-C5'!O420+'P2-C6'!O420</f>
        <v>0</v>
      </c>
      <c r="P396" s="48">
        <f>+'P2-C1'!P417+'P2-C2'!P417+'P2-C3'!P417+'P2-C4'!P401+'P2-C5'!P420+'P2-C6'!P420</f>
        <v>0</v>
      </c>
      <c r="Q396" s="48">
        <f>+'P2-C1'!Q417+'P2-C2'!Q417+'P2-C3'!Q417+'P2-C4'!Q401+'P2-C5'!Q420+'P2-C6'!Q420</f>
        <v>0</v>
      </c>
      <c r="R396" s="66">
        <f t="shared" si="8"/>
        <v>0</v>
      </c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  <c r="CR396" s="62"/>
      <c r="CS396" s="62"/>
      <c r="CT396" s="62"/>
      <c r="CU396" s="62"/>
      <c r="CV396" s="62"/>
      <c r="CW396" s="62"/>
      <c r="CX396" s="62"/>
      <c r="CY396" s="62"/>
      <c r="CZ396" s="62"/>
      <c r="DA396" s="62"/>
      <c r="DB396" s="62"/>
      <c r="DC396" s="62"/>
      <c r="DD396" s="62"/>
      <c r="DE396" s="62"/>
      <c r="DF396" s="62"/>
      <c r="DG396" s="62"/>
      <c r="DH396" s="62"/>
      <c r="DI396" s="62"/>
      <c r="DJ396" s="62"/>
      <c r="DK396" s="62"/>
      <c r="DL396" s="62"/>
      <c r="DM396" s="62"/>
      <c r="DN396" s="62"/>
      <c r="DO396" s="62"/>
      <c r="DP396" s="62"/>
      <c r="DQ396" s="62"/>
      <c r="DR396" s="62"/>
      <c r="DS396" s="62"/>
    </row>
    <row r="397" spans="1:123" s="49" customFormat="1" x14ac:dyDescent="0.25">
      <c r="A397" s="43">
        <v>6000</v>
      </c>
      <c r="B397" s="44"/>
      <c r="C397" s="45">
        <v>6221</v>
      </c>
      <c r="D397" s="46" t="s">
        <v>617</v>
      </c>
      <c r="E397" s="54" t="s">
        <v>229</v>
      </c>
      <c r="F397" s="48">
        <f>+'P2-C1'!F418+'P2-C2'!F418+'P2-C3'!F418+'P2-C4'!F402+'P2-C5'!F421+'P2-C6'!F421</f>
        <v>0</v>
      </c>
      <c r="G397" s="48">
        <f>+'P2-C1'!G418+'P2-C2'!G418+'P2-C3'!G418+'P2-C4'!G402+'P2-C5'!G421+'P2-C6'!G421</f>
        <v>0</v>
      </c>
      <c r="H397" s="48">
        <f>+'P2-C1'!H418+'P2-C2'!H418+'P2-C3'!H418+'P2-C4'!H402+'P2-C5'!H421+'P2-C6'!H421</f>
        <v>0</v>
      </c>
      <c r="I397" s="48">
        <f>+'P2-C1'!I418+'P2-C2'!I418+'P2-C3'!I418+'P2-C4'!I402+'P2-C5'!I421+'P2-C6'!I421</f>
        <v>0</v>
      </c>
      <c r="J397" s="48">
        <f>+'P2-C1'!J418+'P2-C2'!J418+'P2-C3'!J418+'P2-C4'!J402+'P2-C5'!J421+'P2-C6'!J421</f>
        <v>0</v>
      </c>
      <c r="K397" s="48">
        <f>+'P2-C1'!K418+'P2-C2'!K418+'P2-C3'!K418+'P2-C4'!K402+'P2-C5'!K421+'P2-C6'!K421</f>
        <v>0</v>
      </c>
      <c r="L397" s="48">
        <f>+'P2-C1'!L418+'P2-C2'!L418+'P2-C3'!L418+'P2-C4'!L402+'P2-C5'!L421+'P2-C6'!L421</f>
        <v>0</v>
      </c>
      <c r="M397" s="48">
        <f>+'P2-C1'!M418+'P2-C2'!M418+'P2-C3'!M418+'P2-C4'!M402+'P2-C5'!M421+'P2-C6'!M421</f>
        <v>0</v>
      </c>
      <c r="N397" s="48">
        <f>+'P2-C1'!N418+'P2-C2'!N418+'P2-C3'!N418+'P2-C4'!N402+'P2-C5'!N421+'P2-C6'!N421</f>
        <v>0</v>
      </c>
      <c r="O397" s="48">
        <f>+'P2-C1'!O418+'P2-C2'!O418+'P2-C3'!O418+'P2-C4'!O402+'P2-C5'!O421+'P2-C6'!O421</f>
        <v>0</v>
      </c>
      <c r="P397" s="48">
        <f>+'P2-C1'!P418+'P2-C2'!P418+'P2-C3'!P418+'P2-C4'!P402+'P2-C5'!P421+'P2-C6'!P421</f>
        <v>0</v>
      </c>
      <c r="Q397" s="48">
        <f>+'P2-C1'!Q418+'P2-C2'!Q418+'P2-C3'!Q418+'P2-C4'!Q402+'P2-C5'!Q421+'P2-C6'!Q421</f>
        <v>0</v>
      </c>
      <c r="R397" s="66">
        <f t="shared" si="8"/>
        <v>0</v>
      </c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2"/>
      <c r="CO397" s="62"/>
      <c r="CP397" s="62"/>
      <c r="CQ397" s="62"/>
      <c r="CR397" s="62"/>
      <c r="CS397" s="62"/>
      <c r="CT397" s="62"/>
      <c r="CU397" s="62"/>
      <c r="CV397" s="62"/>
      <c r="CW397" s="62"/>
      <c r="CX397" s="62"/>
      <c r="CY397" s="62"/>
      <c r="CZ397" s="62"/>
      <c r="DA397" s="62"/>
      <c r="DB397" s="62"/>
      <c r="DC397" s="62"/>
      <c r="DD397" s="62"/>
      <c r="DE397" s="62"/>
      <c r="DF397" s="62"/>
      <c r="DG397" s="62"/>
      <c r="DH397" s="62"/>
      <c r="DI397" s="62"/>
      <c r="DJ397" s="62"/>
      <c r="DK397" s="62"/>
      <c r="DL397" s="62"/>
      <c r="DM397" s="62"/>
      <c r="DN397" s="62"/>
      <c r="DO397" s="62"/>
      <c r="DP397" s="62"/>
      <c r="DQ397" s="62"/>
      <c r="DR397" s="62"/>
      <c r="DS397" s="62"/>
    </row>
    <row r="398" spans="1:123" s="49" customFormat="1" x14ac:dyDescent="0.25">
      <c r="A398" s="43">
        <v>6000</v>
      </c>
      <c r="B398" s="44"/>
      <c r="C398" s="45">
        <v>6222</v>
      </c>
      <c r="D398" s="46" t="s">
        <v>602</v>
      </c>
      <c r="E398" s="54" t="s">
        <v>229</v>
      </c>
      <c r="F398" s="48">
        <f>+'P2-C1'!F419+'P2-C2'!F419+'P2-C3'!F419+'P2-C4'!F403+'P2-C5'!F422+'P2-C6'!F422</f>
        <v>0</v>
      </c>
      <c r="G398" s="48">
        <f>+'P2-C1'!G419+'P2-C2'!G419+'P2-C3'!G419+'P2-C4'!G403+'P2-C5'!G422+'P2-C6'!G422</f>
        <v>0</v>
      </c>
      <c r="H398" s="48">
        <f>+'P2-C1'!H419+'P2-C2'!H419+'P2-C3'!H419+'P2-C4'!H403+'P2-C5'!H422+'P2-C6'!H422</f>
        <v>0</v>
      </c>
      <c r="I398" s="48">
        <f>+'P2-C1'!I419+'P2-C2'!I419+'P2-C3'!I419+'P2-C4'!I403+'P2-C5'!I422+'P2-C6'!I422</f>
        <v>0</v>
      </c>
      <c r="J398" s="48">
        <f>+'P2-C1'!J419+'P2-C2'!J419+'P2-C3'!J419+'P2-C4'!J403+'P2-C5'!J422+'P2-C6'!J422</f>
        <v>0</v>
      </c>
      <c r="K398" s="48">
        <f>+'P2-C1'!K419+'P2-C2'!K419+'P2-C3'!K419+'P2-C4'!K403+'P2-C5'!K422+'P2-C6'!K422</f>
        <v>0</v>
      </c>
      <c r="L398" s="48">
        <f>+'P2-C1'!L419+'P2-C2'!L419+'P2-C3'!L419+'P2-C4'!L403+'P2-C5'!L422+'P2-C6'!L422</f>
        <v>0</v>
      </c>
      <c r="M398" s="48">
        <f>+'P2-C1'!M419+'P2-C2'!M419+'P2-C3'!M419+'P2-C4'!M403+'P2-C5'!M422+'P2-C6'!M422</f>
        <v>0</v>
      </c>
      <c r="N398" s="48">
        <f>+'P2-C1'!N419+'P2-C2'!N419+'P2-C3'!N419+'P2-C4'!N403+'P2-C5'!N422+'P2-C6'!N422</f>
        <v>0</v>
      </c>
      <c r="O398" s="48">
        <f>+'P2-C1'!O419+'P2-C2'!O419+'P2-C3'!O419+'P2-C4'!O403+'P2-C5'!O422+'P2-C6'!O422</f>
        <v>0</v>
      </c>
      <c r="P398" s="48">
        <f>+'P2-C1'!P419+'P2-C2'!P419+'P2-C3'!P419+'P2-C4'!P403+'P2-C5'!P422+'P2-C6'!P422</f>
        <v>0</v>
      </c>
      <c r="Q398" s="48">
        <f>+'P2-C1'!Q419+'P2-C2'!Q419+'P2-C3'!Q419+'P2-C4'!Q403+'P2-C5'!Q422+'P2-C6'!Q422</f>
        <v>0</v>
      </c>
      <c r="R398" s="66">
        <f t="shared" si="8"/>
        <v>0</v>
      </c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62"/>
      <c r="BA398" s="62"/>
      <c r="BB398" s="62"/>
      <c r="BC398" s="62"/>
      <c r="BD398" s="62"/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62"/>
      <c r="CE398" s="62"/>
      <c r="CF398" s="62"/>
      <c r="CG398" s="62"/>
      <c r="CH398" s="62"/>
      <c r="CI398" s="62"/>
      <c r="CJ398" s="62"/>
      <c r="CK398" s="62"/>
      <c r="CL398" s="62"/>
      <c r="CM398" s="62"/>
      <c r="CN398" s="62"/>
      <c r="CO398" s="62"/>
      <c r="CP398" s="62"/>
      <c r="CQ398" s="62"/>
      <c r="CR398" s="62"/>
      <c r="CS398" s="62"/>
      <c r="CT398" s="62"/>
      <c r="CU398" s="62"/>
      <c r="CV398" s="62"/>
      <c r="CW398" s="62"/>
      <c r="CX398" s="62"/>
      <c r="CY398" s="62"/>
      <c r="CZ398" s="62"/>
      <c r="DA398" s="62"/>
      <c r="DB398" s="62"/>
      <c r="DC398" s="62"/>
      <c r="DD398" s="62"/>
      <c r="DE398" s="62"/>
      <c r="DF398" s="62"/>
      <c r="DG398" s="62"/>
      <c r="DH398" s="62"/>
      <c r="DI398" s="62"/>
      <c r="DJ398" s="62"/>
      <c r="DK398" s="62"/>
      <c r="DL398" s="62"/>
      <c r="DM398" s="62"/>
      <c r="DN398" s="62"/>
      <c r="DO398" s="62"/>
      <c r="DP398" s="62"/>
      <c r="DQ398" s="62"/>
      <c r="DR398" s="62"/>
      <c r="DS398" s="62"/>
    </row>
    <row r="399" spans="1:123" s="49" customFormat="1" x14ac:dyDescent="0.25">
      <c r="A399" s="43">
        <v>6000</v>
      </c>
      <c r="B399" s="44"/>
      <c r="C399" s="45">
        <v>6223</v>
      </c>
      <c r="D399" s="46" t="s">
        <v>618</v>
      </c>
      <c r="E399" s="54" t="s">
        <v>229</v>
      </c>
      <c r="F399" s="48">
        <f>+'P2-C1'!F420+'P2-C2'!F420+'P2-C3'!F420+'P2-C4'!F404+'P2-C5'!F423+'P2-C6'!F423</f>
        <v>0</v>
      </c>
      <c r="G399" s="48">
        <f>+'P2-C1'!G420+'P2-C2'!G420+'P2-C3'!G420+'P2-C4'!G404+'P2-C5'!G423+'P2-C6'!G423</f>
        <v>0</v>
      </c>
      <c r="H399" s="48">
        <f>+'P2-C1'!H420+'P2-C2'!H420+'P2-C3'!H420+'P2-C4'!H404+'P2-C5'!H423+'P2-C6'!H423</f>
        <v>0</v>
      </c>
      <c r="I399" s="48">
        <f>+'P2-C1'!I420+'P2-C2'!I420+'P2-C3'!I420+'P2-C4'!I404+'P2-C5'!I423+'P2-C6'!I423</f>
        <v>0</v>
      </c>
      <c r="J399" s="48">
        <f>+'P2-C1'!J420+'P2-C2'!J420+'P2-C3'!J420+'P2-C4'!J404+'P2-C5'!J423+'P2-C6'!J423</f>
        <v>0</v>
      </c>
      <c r="K399" s="48">
        <f>+'P2-C1'!K420+'P2-C2'!K420+'P2-C3'!K420+'P2-C4'!K404+'P2-C5'!K423+'P2-C6'!K423</f>
        <v>0</v>
      </c>
      <c r="L399" s="48">
        <f>+'P2-C1'!L420+'P2-C2'!L420+'P2-C3'!L420+'P2-C4'!L404+'P2-C5'!L423+'P2-C6'!L423</f>
        <v>0</v>
      </c>
      <c r="M399" s="48">
        <f>+'P2-C1'!M420+'P2-C2'!M420+'P2-C3'!M420+'P2-C4'!M404+'P2-C5'!M423+'P2-C6'!M423</f>
        <v>0</v>
      </c>
      <c r="N399" s="48">
        <f>+'P2-C1'!N420+'P2-C2'!N420+'P2-C3'!N420+'P2-C4'!N404+'P2-C5'!N423+'P2-C6'!N423</f>
        <v>0</v>
      </c>
      <c r="O399" s="48">
        <f>+'P2-C1'!O420+'P2-C2'!O420+'P2-C3'!O420+'P2-C4'!O404+'P2-C5'!O423+'P2-C6'!O423</f>
        <v>0</v>
      </c>
      <c r="P399" s="48">
        <f>+'P2-C1'!P420+'P2-C2'!P420+'P2-C3'!P420+'P2-C4'!P404+'P2-C5'!P423+'P2-C6'!P423</f>
        <v>0</v>
      </c>
      <c r="Q399" s="48">
        <f>+'P2-C1'!Q420+'P2-C2'!Q420+'P2-C3'!Q420+'P2-C4'!Q404+'P2-C5'!Q423+'P2-C6'!Q423</f>
        <v>0</v>
      </c>
      <c r="R399" s="66">
        <f t="shared" si="8"/>
        <v>0</v>
      </c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62"/>
      <c r="BD399" s="62"/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62"/>
      <c r="BP399" s="62"/>
      <c r="BQ399" s="62"/>
      <c r="BR399" s="62"/>
      <c r="BS399" s="62"/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62"/>
      <c r="CE399" s="62"/>
      <c r="CF399" s="62"/>
      <c r="CG399" s="62"/>
      <c r="CH399" s="62"/>
      <c r="CI399" s="62"/>
      <c r="CJ399" s="62"/>
      <c r="CK399" s="62"/>
      <c r="CL399" s="62"/>
      <c r="CM399" s="62"/>
      <c r="CN399" s="62"/>
      <c r="CO399" s="62"/>
      <c r="CP399" s="62"/>
      <c r="CQ399" s="62"/>
      <c r="CR399" s="62"/>
      <c r="CS399" s="62"/>
      <c r="CT399" s="62"/>
      <c r="CU399" s="62"/>
      <c r="CV399" s="62"/>
      <c r="CW399" s="62"/>
      <c r="CX399" s="62"/>
      <c r="CY399" s="62"/>
      <c r="CZ399" s="62"/>
      <c r="DA399" s="62"/>
      <c r="DB399" s="62"/>
      <c r="DC399" s="62"/>
      <c r="DD399" s="62"/>
      <c r="DE399" s="62"/>
      <c r="DF399" s="62"/>
      <c r="DG399" s="62"/>
      <c r="DH399" s="62"/>
      <c r="DI399" s="62"/>
      <c r="DJ399" s="62"/>
      <c r="DK399" s="62"/>
      <c r="DL399" s="62"/>
      <c r="DM399" s="62"/>
      <c r="DN399" s="62"/>
      <c r="DO399" s="62"/>
      <c r="DP399" s="62"/>
      <c r="DQ399" s="62"/>
      <c r="DR399" s="62"/>
      <c r="DS399" s="62"/>
    </row>
    <row r="400" spans="1:123" s="49" customFormat="1" x14ac:dyDescent="0.25">
      <c r="A400" s="43">
        <v>6000</v>
      </c>
      <c r="B400" s="44"/>
      <c r="C400" s="45">
        <v>6231</v>
      </c>
      <c r="D400" s="46" t="s">
        <v>619</v>
      </c>
      <c r="E400" s="54" t="s">
        <v>229</v>
      </c>
      <c r="F400" s="48">
        <f>+'P2-C1'!F421+'P2-C2'!F421+'P2-C3'!F421+'P2-C4'!F405+'P2-C5'!F424+'P2-C6'!F424</f>
        <v>0</v>
      </c>
      <c r="G400" s="48">
        <f>+'P2-C1'!G421+'P2-C2'!G421+'P2-C3'!G421+'P2-C4'!G405+'P2-C5'!G424+'P2-C6'!G424</f>
        <v>0</v>
      </c>
      <c r="H400" s="48">
        <f>+'P2-C1'!H421+'P2-C2'!H421+'P2-C3'!H421+'P2-C4'!H405+'P2-C5'!H424+'P2-C6'!H424</f>
        <v>0</v>
      </c>
      <c r="I400" s="48">
        <f>+'P2-C1'!I421+'P2-C2'!I421+'P2-C3'!I421+'P2-C4'!I405+'P2-C5'!I424+'P2-C6'!I424</f>
        <v>0</v>
      </c>
      <c r="J400" s="48">
        <f>+'P2-C1'!J421+'P2-C2'!J421+'P2-C3'!J421+'P2-C4'!J405+'P2-C5'!J424+'P2-C6'!J424</f>
        <v>0</v>
      </c>
      <c r="K400" s="48">
        <f>+'P2-C1'!K421+'P2-C2'!K421+'P2-C3'!K421+'P2-C4'!K405+'P2-C5'!K424+'P2-C6'!K424</f>
        <v>0</v>
      </c>
      <c r="L400" s="48">
        <f>+'P2-C1'!L421+'P2-C2'!L421+'P2-C3'!L421+'P2-C4'!L405+'P2-C5'!L424+'P2-C6'!L424</f>
        <v>0</v>
      </c>
      <c r="M400" s="48">
        <f>+'P2-C1'!M421+'P2-C2'!M421+'P2-C3'!M421+'P2-C4'!M405+'P2-C5'!M424+'P2-C6'!M424</f>
        <v>0</v>
      </c>
      <c r="N400" s="48">
        <f>+'P2-C1'!N421+'P2-C2'!N421+'P2-C3'!N421+'P2-C4'!N405+'P2-C5'!N424+'P2-C6'!N424</f>
        <v>0</v>
      </c>
      <c r="O400" s="48">
        <f>+'P2-C1'!O421+'P2-C2'!O421+'P2-C3'!O421+'P2-C4'!O405+'P2-C5'!O424+'P2-C6'!O424</f>
        <v>0</v>
      </c>
      <c r="P400" s="48">
        <f>+'P2-C1'!P421+'P2-C2'!P421+'P2-C3'!P421+'P2-C4'!P405+'P2-C5'!P424+'P2-C6'!P424</f>
        <v>0</v>
      </c>
      <c r="Q400" s="48">
        <f>+'P2-C1'!Q421+'P2-C2'!Q421+'P2-C3'!Q421+'P2-C4'!Q405+'P2-C5'!Q424+'P2-C6'!Q424</f>
        <v>0</v>
      </c>
      <c r="R400" s="66">
        <f t="shared" si="8"/>
        <v>0</v>
      </c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62"/>
      <c r="BA400" s="62"/>
      <c r="BB400" s="62"/>
      <c r="BC400" s="62"/>
      <c r="BD400" s="62"/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62"/>
      <c r="BP400" s="62"/>
      <c r="BQ400" s="62"/>
      <c r="BR400" s="62"/>
      <c r="BS400" s="62"/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62"/>
      <c r="CE400" s="62"/>
      <c r="CF400" s="62"/>
      <c r="CG400" s="62"/>
      <c r="CH400" s="62"/>
      <c r="CI400" s="62"/>
      <c r="CJ400" s="62"/>
      <c r="CK400" s="62"/>
      <c r="CL400" s="62"/>
      <c r="CM400" s="62"/>
      <c r="CN400" s="62"/>
      <c r="CO400" s="62"/>
      <c r="CP400" s="62"/>
      <c r="CQ400" s="62"/>
      <c r="CR400" s="62"/>
      <c r="CS400" s="62"/>
      <c r="CT400" s="62"/>
      <c r="CU400" s="62"/>
      <c r="CV400" s="62"/>
      <c r="CW400" s="62"/>
      <c r="CX400" s="62"/>
      <c r="CY400" s="62"/>
      <c r="CZ400" s="62"/>
      <c r="DA400" s="62"/>
      <c r="DB400" s="62"/>
      <c r="DC400" s="62"/>
      <c r="DD400" s="62"/>
      <c r="DE400" s="62"/>
      <c r="DF400" s="62"/>
      <c r="DG400" s="62"/>
      <c r="DH400" s="62"/>
      <c r="DI400" s="62"/>
      <c r="DJ400" s="62"/>
      <c r="DK400" s="62"/>
      <c r="DL400" s="62"/>
      <c r="DM400" s="62"/>
      <c r="DN400" s="62"/>
      <c r="DO400" s="62"/>
      <c r="DP400" s="62"/>
      <c r="DQ400" s="62"/>
      <c r="DR400" s="62"/>
      <c r="DS400" s="62"/>
    </row>
    <row r="401" spans="1:123" s="49" customFormat="1" x14ac:dyDescent="0.25">
      <c r="A401" s="43">
        <v>6000</v>
      </c>
      <c r="B401" s="44"/>
      <c r="C401" s="45">
        <v>6241</v>
      </c>
      <c r="D401" s="46" t="s">
        <v>620</v>
      </c>
      <c r="E401" s="54" t="s">
        <v>229</v>
      </c>
      <c r="F401" s="48">
        <f>+'P2-C1'!F422+'P2-C2'!F422+'P2-C3'!F422+'P2-C4'!F406+'P2-C5'!F425+'P2-C6'!F425</f>
        <v>0</v>
      </c>
      <c r="G401" s="48">
        <f>+'P2-C1'!G422+'P2-C2'!G422+'P2-C3'!G422+'P2-C4'!G406+'P2-C5'!G425+'P2-C6'!G425</f>
        <v>0</v>
      </c>
      <c r="H401" s="48">
        <f>+'P2-C1'!H422+'P2-C2'!H422+'P2-C3'!H422+'P2-C4'!H406+'P2-C5'!H425+'P2-C6'!H425</f>
        <v>0</v>
      </c>
      <c r="I401" s="48">
        <f>+'P2-C1'!I422+'P2-C2'!I422+'P2-C3'!I422+'P2-C4'!I406+'P2-C5'!I425+'P2-C6'!I425</f>
        <v>0</v>
      </c>
      <c r="J401" s="48">
        <f>+'P2-C1'!J422+'P2-C2'!J422+'P2-C3'!J422+'P2-C4'!J406+'P2-C5'!J425+'P2-C6'!J425</f>
        <v>0</v>
      </c>
      <c r="K401" s="48">
        <f>+'P2-C1'!K422+'P2-C2'!K422+'P2-C3'!K422+'P2-C4'!K406+'P2-C5'!K425+'P2-C6'!K425</f>
        <v>0</v>
      </c>
      <c r="L401" s="48">
        <f>+'P2-C1'!L422+'P2-C2'!L422+'P2-C3'!L422+'P2-C4'!L406+'P2-C5'!L425+'P2-C6'!L425</f>
        <v>0</v>
      </c>
      <c r="M401" s="48">
        <f>+'P2-C1'!M422+'P2-C2'!M422+'P2-C3'!M422+'P2-C4'!M406+'P2-C5'!M425+'P2-C6'!M425</f>
        <v>0</v>
      </c>
      <c r="N401" s="48">
        <f>+'P2-C1'!N422+'P2-C2'!N422+'P2-C3'!N422+'P2-C4'!N406+'P2-C5'!N425+'P2-C6'!N425</f>
        <v>0</v>
      </c>
      <c r="O401" s="48">
        <f>+'P2-C1'!O422+'P2-C2'!O422+'P2-C3'!O422+'P2-C4'!O406+'P2-C5'!O425+'P2-C6'!O425</f>
        <v>0</v>
      </c>
      <c r="P401" s="48">
        <f>+'P2-C1'!P422+'P2-C2'!P422+'P2-C3'!P422+'P2-C4'!P406+'P2-C5'!P425+'P2-C6'!P425</f>
        <v>0</v>
      </c>
      <c r="Q401" s="48">
        <f>+'P2-C1'!Q422+'P2-C2'!Q422+'P2-C3'!Q422+'P2-C4'!Q406+'P2-C5'!Q425+'P2-C6'!Q425</f>
        <v>0</v>
      </c>
      <c r="R401" s="66">
        <f t="shared" si="8"/>
        <v>0</v>
      </c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62"/>
      <c r="BA401" s="62"/>
      <c r="BB401" s="62"/>
      <c r="BC401" s="62"/>
      <c r="BD401" s="62"/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62"/>
      <c r="BP401" s="62"/>
      <c r="BQ401" s="62"/>
      <c r="BR401" s="62"/>
      <c r="BS401" s="62"/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62"/>
      <c r="CE401" s="62"/>
      <c r="CF401" s="62"/>
      <c r="CG401" s="62"/>
      <c r="CH401" s="62"/>
      <c r="CI401" s="62"/>
      <c r="CJ401" s="62"/>
      <c r="CK401" s="62"/>
      <c r="CL401" s="62"/>
      <c r="CM401" s="62"/>
      <c r="CN401" s="62"/>
      <c r="CO401" s="62"/>
      <c r="CP401" s="62"/>
      <c r="CQ401" s="62"/>
      <c r="CR401" s="62"/>
      <c r="CS401" s="62"/>
      <c r="CT401" s="62"/>
      <c r="CU401" s="62"/>
      <c r="CV401" s="62"/>
      <c r="CW401" s="62"/>
      <c r="CX401" s="62"/>
      <c r="CY401" s="62"/>
      <c r="CZ401" s="62"/>
      <c r="DA401" s="62"/>
      <c r="DB401" s="62"/>
      <c r="DC401" s="62"/>
      <c r="DD401" s="62"/>
      <c r="DE401" s="62"/>
      <c r="DF401" s="62"/>
      <c r="DG401" s="62"/>
      <c r="DH401" s="62"/>
      <c r="DI401" s="62"/>
      <c r="DJ401" s="62"/>
      <c r="DK401" s="62"/>
      <c r="DL401" s="62"/>
      <c r="DM401" s="62"/>
      <c r="DN401" s="62"/>
      <c r="DO401" s="62"/>
      <c r="DP401" s="62"/>
      <c r="DQ401" s="62"/>
      <c r="DR401" s="62"/>
      <c r="DS401" s="62"/>
    </row>
    <row r="402" spans="1:123" s="49" customFormat="1" x14ac:dyDescent="0.25">
      <c r="A402" s="43">
        <v>6000</v>
      </c>
      <c r="B402" s="44"/>
      <c r="C402" s="45">
        <v>6251</v>
      </c>
      <c r="D402" s="46" t="s">
        <v>602</v>
      </c>
      <c r="E402" s="54" t="s">
        <v>229</v>
      </c>
      <c r="F402" s="48">
        <f>+'P2-C1'!F423+'P2-C2'!F423+'P2-C3'!F423+'P2-C4'!F407+'P2-C5'!F426+'P2-C6'!F426</f>
        <v>0</v>
      </c>
      <c r="G402" s="48">
        <f>+'P2-C1'!G423+'P2-C2'!G423+'P2-C3'!G423+'P2-C4'!G407+'P2-C5'!G426+'P2-C6'!G426</f>
        <v>0</v>
      </c>
      <c r="H402" s="48">
        <f>+'P2-C1'!H423+'P2-C2'!H423+'P2-C3'!H423+'P2-C4'!H407+'P2-C5'!H426+'P2-C6'!H426</f>
        <v>0</v>
      </c>
      <c r="I402" s="48">
        <f>+'P2-C1'!I423+'P2-C2'!I423+'P2-C3'!I423+'P2-C4'!I407+'P2-C5'!I426+'P2-C6'!I426</f>
        <v>0</v>
      </c>
      <c r="J402" s="48">
        <f>+'P2-C1'!J423+'P2-C2'!J423+'P2-C3'!J423+'P2-C4'!J407+'P2-C5'!J426+'P2-C6'!J426</f>
        <v>0</v>
      </c>
      <c r="K402" s="48">
        <f>+'P2-C1'!K423+'P2-C2'!K423+'P2-C3'!K423+'P2-C4'!K407+'P2-C5'!K426+'P2-C6'!K426</f>
        <v>0</v>
      </c>
      <c r="L402" s="48">
        <f>+'P2-C1'!L423+'P2-C2'!L423+'P2-C3'!L423+'P2-C4'!L407+'P2-C5'!L426+'P2-C6'!L426</f>
        <v>0</v>
      </c>
      <c r="M402" s="48">
        <f>+'P2-C1'!M423+'P2-C2'!M423+'P2-C3'!M423+'P2-C4'!M407+'P2-C5'!M426+'P2-C6'!M426</f>
        <v>0</v>
      </c>
      <c r="N402" s="48">
        <f>+'P2-C1'!N423+'P2-C2'!N423+'P2-C3'!N423+'P2-C4'!N407+'P2-C5'!N426+'P2-C6'!N426</f>
        <v>0</v>
      </c>
      <c r="O402" s="48">
        <f>+'P2-C1'!O423+'P2-C2'!O423+'P2-C3'!O423+'P2-C4'!O407+'P2-C5'!O426+'P2-C6'!O426</f>
        <v>0</v>
      </c>
      <c r="P402" s="48">
        <f>+'P2-C1'!P423+'P2-C2'!P423+'P2-C3'!P423+'P2-C4'!P407+'P2-C5'!P426+'P2-C6'!P426</f>
        <v>0</v>
      </c>
      <c r="Q402" s="48">
        <f>+'P2-C1'!Q423+'P2-C2'!Q423+'P2-C3'!Q423+'P2-C4'!Q407+'P2-C5'!Q426+'P2-C6'!Q426</f>
        <v>0</v>
      </c>
      <c r="R402" s="66">
        <f t="shared" si="8"/>
        <v>0</v>
      </c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62"/>
      <c r="BA402" s="62"/>
      <c r="BB402" s="62"/>
      <c r="BC402" s="62"/>
      <c r="BD402" s="62"/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62"/>
      <c r="BP402" s="62"/>
      <c r="BQ402" s="62"/>
      <c r="BR402" s="62"/>
      <c r="BS402" s="62"/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62"/>
      <c r="CE402" s="62"/>
      <c r="CF402" s="62"/>
      <c r="CG402" s="62"/>
      <c r="CH402" s="62"/>
      <c r="CI402" s="62"/>
      <c r="CJ402" s="62"/>
      <c r="CK402" s="62"/>
      <c r="CL402" s="62"/>
      <c r="CM402" s="62"/>
      <c r="CN402" s="62"/>
      <c r="CO402" s="62"/>
      <c r="CP402" s="62"/>
      <c r="CQ402" s="62"/>
      <c r="CR402" s="62"/>
      <c r="CS402" s="62"/>
      <c r="CT402" s="62"/>
      <c r="CU402" s="62"/>
      <c r="CV402" s="62"/>
      <c r="CW402" s="62"/>
      <c r="CX402" s="62"/>
      <c r="CY402" s="62"/>
      <c r="CZ402" s="62"/>
      <c r="DA402" s="62"/>
      <c r="DB402" s="62"/>
      <c r="DC402" s="62"/>
      <c r="DD402" s="62"/>
      <c r="DE402" s="62"/>
      <c r="DF402" s="62"/>
      <c r="DG402" s="62"/>
      <c r="DH402" s="62"/>
      <c r="DI402" s="62"/>
      <c r="DJ402" s="62"/>
      <c r="DK402" s="62"/>
      <c r="DL402" s="62"/>
      <c r="DM402" s="62"/>
      <c r="DN402" s="62"/>
      <c r="DO402" s="62"/>
      <c r="DP402" s="62"/>
      <c r="DQ402" s="62"/>
      <c r="DR402" s="62"/>
      <c r="DS402" s="62"/>
    </row>
    <row r="403" spans="1:123" s="49" customFormat="1" x14ac:dyDescent="0.25">
      <c r="A403" s="43">
        <v>6000</v>
      </c>
      <c r="B403" s="44"/>
      <c r="C403" s="45">
        <v>6261</v>
      </c>
      <c r="D403" s="46" t="s">
        <v>613</v>
      </c>
      <c r="E403" s="54" t="s">
        <v>229</v>
      </c>
      <c r="F403" s="48">
        <f>+'P2-C1'!F424+'P2-C2'!F424+'P2-C3'!F424+'P2-C4'!F408+'P2-C5'!F427+'P2-C6'!F427</f>
        <v>0</v>
      </c>
      <c r="G403" s="48">
        <f>+'P2-C1'!G424+'P2-C2'!G424+'P2-C3'!G424+'P2-C4'!G408+'P2-C5'!G427+'P2-C6'!G427</f>
        <v>0</v>
      </c>
      <c r="H403" s="48">
        <f>+'P2-C1'!H424+'P2-C2'!H424+'P2-C3'!H424+'P2-C4'!H408+'P2-C5'!H427+'P2-C6'!H427</f>
        <v>0</v>
      </c>
      <c r="I403" s="48">
        <f>+'P2-C1'!I424+'P2-C2'!I424+'P2-C3'!I424+'P2-C4'!I408+'P2-C5'!I427+'P2-C6'!I427</f>
        <v>0</v>
      </c>
      <c r="J403" s="48">
        <f>+'P2-C1'!J424+'P2-C2'!J424+'P2-C3'!J424+'P2-C4'!J408+'P2-C5'!J427+'P2-C6'!J427</f>
        <v>0</v>
      </c>
      <c r="K403" s="48">
        <f>+'P2-C1'!K424+'P2-C2'!K424+'P2-C3'!K424+'P2-C4'!K408+'P2-C5'!K427+'P2-C6'!K427</f>
        <v>0</v>
      </c>
      <c r="L403" s="48">
        <f>+'P2-C1'!L424+'P2-C2'!L424+'P2-C3'!L424+'P2-C4'!L408+'P2-C5'!L427+'P2-C6'!L427</f>
        <v>0</v>
      </c>
      <c r="M403" s="48">
        <f>+'P2-C1'!M424+'P2-C2'!M424+'P2-C3'!M424+'P2-C4'!M408+'P2-C5'!M427+'P2-C6'!M427</f>
        <v>0</v>
      </c>
      <c r="N403" s="48">
        <f>+'P2-C1'!N424+'P2-C2'!N424+'P2-C3'!N424+'P2-C4'!N408+'P2-C5'!N427+'P2-C6'!N427</f>
        <v>0</v>
      </c>
      <c r="O403" s="48">
        <f>+'P2-C1'!O424+'P2-C2'!O424+'P2-C3'!O424+'P2-C4'!O408+'P2-C5'!O427+'P2-C6'!O427</f>
        <v>0</v>
      </c>
      <c r="P403" s="48">
        <f>+'P2-C1'!P424+'P2-C2'!P424+'P2-C3'!P424+'P2-C4'!P408+'P2-C5'!P427+'P2-C6'!P427</f>
        <v>0</v>
      </c>
      <c r="Q403" s="48">
        <f>+'P2-C1'!Q424+'P2-C2'!Q424+'P2-C3'!Q424+'P2-C4'!Q408+'P2-C5'!Q427+'P2-C6'!Q427</f>
        <v>0</v>
      </c>
      <c r="R403" s="66">
        <f t="shared" si="8"/>
        <v>0</v>
      </c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62"/>
      <c r="BA403" s="62"/>
      <c r="BB403" s="62"/>
      <c r="BC403" s="62"/>
      <c r="BD403" s="62"/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62"/>
      <c r="CE403" s="62"/>
      <c r="CF403" s="62"/>
      <c r="CG403" s="62"/>
      <c r="CH403" s="62"/>
      <c r="CI403" s="62"/>
      <c r="CJ403" s="62"/>
      <c r="CK403" s="62"/>
      <c r="CL403" s="62"/>
      <c r="CM403" s="62"/>
      <c r="CN403" s="62"/>
      <c r="CO403" s="62"/>
      <c r="CP403" s="62"/>
      <c r="CQ403" s="62"/>
      <c r="CR403" s="62"/>
      <c r="CS403" s="62"/>
      <c r="CT403" s="62"/>
      <c r="CU403" s="62"/>
      <c r="CV403" s="62"/>
      <c r="CW403" s="62"/>
      <c r="CX403" s="62"/>
      <c r="CY403" s="62"/>
      <c r="CZ403" s="62"/>
      <c r="DA403" s="62"/>
      <c r="DB403" s="62"/>
      <c r="DC403" s="62"/>
      <c r="DD403" s="62"/>
      <c r="DE403" s="62"/>
      <c r="DF403" s="62"/>
      <c r="DG403" s="62"/>
      <c r="DH403" s="62"/>
      <c r="DI403" s="62"/>
      <c r="DJ403" s="62"/>
      <c r="DK403" s="62"/>
      <c r="DL403" s="62"/>
      <c r="DM403" s="62"/>
      <c r="DN403" s="62"/>
      <c r="DO403" s="62"/>
      <c r="DP403" s="62"/>
      <c r="DQ403" s="62"/>
      <c r="DR403" s="62"/>
      <c r="DS403" s="62"/>
    </row>
    <row r="404" spans="1:123" s="49" customFormat="1" x14ac:dyDescent="0.25">
      <c r="A404" s="43">
        <v>6000</v>
      </c>
      <c r="B404" s="44"/>
      <c r="C404" s="45">
        <v>6271</v>
      </c>
      <c r="D404" s="46" t="s">
        <v>614</v>
      </c>
      <c r="E404" s="54" t="s">
        <v>229</v>
      </c>
      <c r="F404" s="48">
        <f>+'P2-C1'!F425+'P2-C2'!F425+'P2-C3'!F425+'P2-C4'!F409+'P2-C5'!F428+'P2-C6'!F428</f>
        <v>0</v>
      </c>
      <c r="G404" s="48">
        <f>+'P2-C1'!G425+'P2-C2'!G425+'P2-C3'!G425+'P2-C4'!G409+'P2-C5'!G428+'P2-C6'!G428</f>
        <v>0</v>
      </c>
      <c r="H404" s="48">
        <f>+'P2-C1'!H425+'P2-C2'!H425+'P2-C3'!H425+'P2-C4'!H409+'P2-C5'!H428+'P2-C6'!H428</f>
        <v>0</v>
      </c>
      <c r="I404" s="48">
        <f>+'P2-C1'!I425+'P2-C2'!I425+'P2-C3'!I425+'P2-C4'!I409+'P2-C5'!I428+'P2-C6'!I428</f>
        <v>0</v>
      </c>
      <c r="J404" s="48">
        <f>+'P2-C1'!J425+'P2-C2'!J425+'P2-C3'!J425+'P2-C4'!J409+'P2-C5'!J428+'P2-C6'!J428</f>
        <v>0</v>
      </c>
      <c r="K404" s="48">
        <f>+'P2-C1'!K425+'P2-C2'!K425+'P2-C3'!K425+'P2-C4'!K409+'P2-C5'!K428+'P2-C6'!K428</f>
        <v>0</v>
      </c>
      <c r="L404" s="48">
        <f>+'P2-C1'!L425+'P2-C2'!L425+'P2-C3'!L425+'P2-C4'!L409+'P2-C5'!L428+'P2-C6'!L428</f>
        <v>0</v>
      </c>
      <c r="M404" s="48">
        <f>+'P2-C1'!M425+'P2-C2'!M425+'P2-C3'!M425+'P2-C4'!M409+'P2-C5'!M428+'P2-C6'!M428</f>
        <v>0</v>
      </c>
      <c r="N404" s="48">
        <f>+'P2-C1'!N425+'P2-C2'!N425+'P2-C3'!N425+'P2-C4'!N409+'P2-C5'!N428+'P2-C6'!N428</f>
        <v>0</v>
      </c>
      <c r="O404" s="48">
        <f>+'P2-C1'!O425+'P2-C2'!O425+'P2-C3'!O425+'P2-C4'!O409+'P2-C5'!O428+'P2-C6'!O428</f>
        <v>0</v>
      </c>
      <c r="P404" s="48">
        <f>+'P2-C1'!P425+'P2-C2'!P425+'P2-C3'!P425+'P2-C4'!P409+'P2-C5'!P428+'P2-C6'!P428</f>
        <v>0</v>
      </c>
      <c r="Q404" s="48">
        <f>+'P2-C1'!Q425+'P2-C2'!Q425+'P2-C3'!Q425+'P2-C4'!Q409+'P2-C5'!Q428+'P2-C6'!Q428</f>
        <v>0</v>
      </c>
      <c r="R404" s="66">
        <f t="shared" si="8"/>
        <v>0</v>
      </c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62"/>
      <c r="BD404" s="62"/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62"/>
      <c r="BP404" s="62"/>
      <c r="BQ404" s="62"/>
      <c r="BR404" s="62"/>
      <c r="BS404" s="62"/>
      <c r="BT404" s="62"/>
      <c r="BU404" s="62"/>
      <c r="BV404" s="62"/>
      <c r="BW404" s="62"/>
      <c r="BX404" s="62"/>
      <c r="BY404" s="62"/>
      <c r="BZ404" s="62"/>
      <c r="CA404" s="62"/>
      <c r="CB404" s="62"/>
      <c r="CC404" s="62"/>
      <c r="CD404" s="62"/>
      <c r="CE404" s="62"/>
      <c r="CF404" s="62"/>
      <c r="CG404" s="62"/>
      <c r="CH404" s="62"/>
      <c r="CI404" s="62"/>
      <c r="CJ404" s="62"/>
      <c r="CK404" s="62"/>
      <c r="CL404" s="62"/>
      <c r="CM404" s="62"/>
      <c r="CN404" s="62"/>
      <c r="CO404" s="62"/>
      <c r="CP404" s="62"/>
      <c r="CQ404" s="62"/>
      <c r="CR404" s="62"/>
      <c r="CS404" s="62"/>
      <c r="CT404" s="62"/>
      <c r="CU404" s="62"/>
      <c r="CV404" s="62"/>
      <c r="CW404" s="62"/>
      <c r="CX404" s="62"/>
      <c r="CY404" s="62"/>
      <c r="CZ404" s="62"/>
      <c r="DA404" s="62"/>
      <c r="DB404" s="62"/>
      <c r="DC404" s="62"/>
      <c r="DD404" s="62"/>
      <c r="DE404" s="62"/>
      <c r="DF404" s="62"/>
      <c r="DG404" s="62"/>
      <c r="DH404" s="62"/>
      <c r="DI404" s="62"/>
      <c r="DJ404" s="62"/>
      <c r="DK404" s="62"/>
      <c r="DL404" s="62"/>
      <c r="DM404" s="62"/>
      <c r="DN404" s="62"/>
      <c r="DO404" s="62"/>
      <c r="DP404" s="62"/>
      <c r="DQ404" s="62"/>
      <c r="DR404" s="62"/>
      <c r="DS404" s="62"/>
    </row>
    <row r="405" spans="1:123" s="49" customFormat="1" x14ac:dyDescent="0.25">
      <c r="A405" s="43">
        <v>6000</v>
      </c>
      <c r="B405" s="44"/>
      <c r="C405" s="45">
        <v>6291</v>
      </c>
      <c r="D405" s="46" t="s">
        <v>615</v>
      </c>
      <c r="E405" s="54" t="s">
        <v>229</v>
      </c>
      <c r="F405" s="48">
        <f>+'P2-C1'!F426+'P2-C2'!F426+'P2-C3'!F426+'P2-C4'!F410+'P2-C5'!F429+'P2-C6'!F429</f>
        <v>0</v>
      </c>
      <c r="G405" s="48">
        <f>+'P2-C1'!G426+'P2-C2'!G426+'P2-C3'!G426+'P2-C4'!G410+'P2-C5'!G429+'P2-C6'!G429</f>
        <v>0</v>
      </c>
      <c r="H405" s="48">
        <f>+'P2-C1'!H426+'P2-C2'!H426+'P2-C3'!H426+'P2-C4'!H410+'P2-C5'!H429+'P2-C6'!H429</f>
        <v>0</v>
      </c>
      <c r="I405" s="48">
        <f>+'P2-C1'!I426+'P2-C2'!I426+'P2-C3'!I426+'P2-C4'!I410+'P2-C5'!I429+'P2-C6'!I429</f>
        <v>0</v>
      </c>
      <c r="J405" s="48">
        <f>+'P2-C1'!J426+'P2-C2'!J426+'P2-C3'!J426+'P2-C4'!J410+'P2-C5'!J429+'P2-C6'!J429</f>
        <v>0</v>
      </c>
      <c r="K405" s="48">
        <f>+'P2-C1'!K426+'P2-C2'!K426+'P2-C3'!K426+'P2-C4'!K410+'P2-C5'!K429+'P2-C6'!K429</f>
        <v>0</v>
      </c>
      <c r="L405" s="48">
        <f>+'P2-C1'!L426+'P2-C2'!L426+'P2-C3'!L426+'P2-C4'!L410+'P2-C5'!L429+'P2-C6'!L429</f>
        <v>0</v>
      </c>
      <c r="M405" s="48">
        <f>+'P2-C1'!M426+'P2-C2'!M426+'P2-C3'!M426+'P2-C4'!M410+'P2-C5'!M429+'P2-C6'!M429</f>
        <v>0</v>
      </c>
      <c r="N405" s="48">
        <f>+'P2-C1'!N426+'P2-C2'!N426+'P2-C3'!N426+'P2-C4'!N410+'P2-C5'!N429+'P2-C6'!N429</f>
        <v>0</v>
      </c>
      <c r="O405" s="48">
        <f>+'P2-C1'!O426+'P2-C2'!O426+'P2-C3'!O426+'P2-C4'!O410+'P2-C5'!O429+'P2-C6'!O429</f>
        <v>0</v>
      </c>
      <c r="P405" s="48">
        <f>+'P2-C1'!P426+'P2-C2'!P426+'P2-C3'!P426+'P2-C4'!P410+'P2-C5'!P429+'P2-C6'!P429</f>
        <v>0</v>
      </c>
      <c r="Q405" s="48">
        <f>+'P2-C1'!Q426+'P2-C2'!Q426+'P2-C3'!Q426+'P2-C4'!Q410+'P2-C5'!Q429+'P2-C6'!Q429</f>
        <v>0</v>
      </c>
      <c r="R405" s="66">
        <f t="shared" si="8"/>
        <v>0</v>
      </c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62"/>
      <c r="BA405" s="62"/>
      <c r="BB405" s="62"/>
      <c r="BC405" s="62"/>
      <c r="BD405" s="62"/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62"/>
      <c r="BP405" s="62"/>
      <c r="BQ405" s="62"/>
      <c r="BR405" s="62"/>
      <c r="BS405" s="62"/>
      <c r="BT405" s="62"/>
      <c r="BU405" s="62"/>
      <c r="BV405" s="62"/>
      <c r="BW405" s="62"/>
      <c r="BX405" s="62"/>
      <c r="BY405" s="62"/>
      <c r="BZ405" s="62"/>
      <c r="CA405" s="62"/>
      <c r="CB405" s="62"/>
      <c r="CC405" s="62"/>
      <c r="CD405" s="62"/>
      <c r="CE405" s="62"/>
      <c r="CF405" s="62"/>
      <c r="CG405" s="62"/>
      <c r="CH405" s="62"/>
      <c r="CI405" s="62"/>
      <c r="CJ405" s="62"/>
      <c r="CK405" s="62"/>
      <c r="CL405" s="62"/>
      <c r="CM405" s="62"/>
      <c r="CN405" s="62"/>
      <c r="CO405" s="62"/>
      <c r="CP405" s="62"/>
      <c r="CQ405" s="62"/>
      <c r="CR405" s="62"/>
      <c r="CS405" s="62"/>
      <c r="CT405" s="62"/>
      <c r="CU405" s="62"/>
      <c r="CV405" s="62"/>
      <c r="CW405" s="62"/>
      <c r="CX405" s="62"/>
      <c r="CY405" s="62"/>
      <c r="CZ405" s="62"/>
      <c r="DA405" s="62"/>
      <c r="DB405" s="62"/>
      <c r="DC405" s="62"/>
      <c r="DD405" s="62"/>
      <c r="DE405" s="62"/>
      <c r="DF405" s="62"/>
      <c r="DG405" s="62"/>
      <c r="DH405" s="62"/>
      <c r="DI405" s="62"/>
      <c r="DJ405" s="62"/>
      <c r="DK405" s="62"/>
      <c r="DL405" s="62"/>
      <c r="DM405" s="62"/>
      <c r="DN405" s="62"/>
      <c r="DO405" s="62"/>
      <c r="DP405" s="62"/>
      <c r="DQ405" s="62"/>
      <c r="DR405" s="62"/>
      <c r="DS405" s="62"/>
    </row>
    <row r="406" spans="1:123" s="49" customFormat="1" x14ac:dyDescent="0.25">
      <c r="A406" s="43">
        <v>6000</v>
      </c>
      <c r="B406" s="44"/>
      <c r="C406" s="45">
        <v>6311</v>
      </c>
      <c r="D406" s="46" t="s">
        <v>621</v>
      </c>
      <c r="E406" s="54" t="s">
        <v>229</v>
      </c>
      <c r="F406" s="48">
        <f>+'P2-C1'!F427+'P2-C2'!F427+'P2-C3'!F427+'P2-C4'!F411+'P2-C5'!F430+'P2-C6'!F430</f>
        <v>0</v>
      </c>
      <c r="G406" s="48">
        <f>+'P2-C1'!G427+'P2-C2'!G427+'P2-C3'!G427+'P2-C4'!G411+'P2-C5'!G430+'P2-C6'!G430</f>
        <v>0</v>
      </c>
      <c r="H406" s="48">
        <f>+'P2-C1'!H427+'P2-C2'!H427+'P2-C3'!H427+'P2-C4'!H411+'P2-C5'!H430+'P2-C6'!H430</f>
        <v>0</v>
      </c>
      <c r="I406" s="48">
        <f>+'P2-C1'!I427+'P2-C2'!I427+'P2-C3'!I427+'P2-C4'!I411+'P2-C5'!I430+'P2-C6'!I430</f>
        <v>0</v>
      </c>
      <c r="J406" s="48">
        <f>+'P2-C1'!J427+'P2-C2'!J427+'P2-C3'!J427+'P2-C4'!J411+'P2-C5'!J430+'P2-C6'!J430</f>
        <v>0</v>
      </c>
      <c r="K406" s="48">
        <f>+'P2-C1'!K427+'P2-C2'!K427+'P2-C3'!K427+'P2-C4'!K411+'P2-C5'!K430+'P2-C6'!K430</f>
        <v>0</v>
      </c>
      <c r="L406" s="48">
        <f>+'P2-C1'!L427+'P2-C2'!L427+'P2-C3'!L427+'P2-C4'!L411+'P2-C5'!L430+'P2-C6'!L430</f>
        <v>0</v>
      </c>
      <c r="M406" s="48">
        <f>+'P2-C1'!M427+'P2-C2'!M427+'P2-C3'!M427+'P2-C4'!M411+'P2-C5'!M430+'P2-C6'!M430</f>
        <v>0</v>
      </c>
      <c r="N406" s="48">
        <f>+'P2-C1'!N427+'P2-C2'!N427+'P2-C3'!N427+'P2-C4'!N411+'P2-C5'!N430+'P2-C6'!N430</f>
        <v>0</v>
      </c>
      <c r="O406" s="48">
        <f>+'P2-C1'!O427+'P2-C2'!O427+'P2-C3'!O427+'P2-C4'!O411+'P2-C5'!O430+'P2-C6'!O430</f>
        <v>0</v>
      </c>
      <c r="P406" s="48">
        <f>+'P2-C1'!P427+'P2-C2'!P427+'P2-C3'!P427+'P2-C4'!P411+'P2-C5'!P430+'P2-C6'!P430</f>
        <v>0</v>
      </c>
      <c r="Q406" s="48">
        <f>+'P2-C1'!Q427+'P2-C2'!Q427+'P2-C3'!Q427+'P2-C4'!Q411+'P2-C5'!Q430+'P2-C6'!Q430</f>
        <v>0</v>
      </c>
      <c r="R406" s="66">
        <f t="shared" si="8"/>
        <v>0</v>
      </c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62"/>
      <c r="BA406" s="62"/>
      <c r="BB406" s="62"/>
      <c r="BC406" s="62"/>
      <c r="BD406" s="62"/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62"/>
      <c r="BP406" s="62"/>
      <c r="BQ406" s="62"/>
      <c r="BR406" s="62"/>
      <c r="BS406" s="62"/>
      <c r="BT406" s="62"/>
      <c r="BU406" s="62"/>
      <c r="BV406" s="62"/>
      <c r="BW406" s="62"/>
      <c r="BX406" s="62"/>
      <c r="BY406" s="62"/>
      <c r="BZ406" s="62"/>
      <c r="CA406" s="62"/>
      <c r="CB406" s="62"/>
      <c r="CC406" s="62"/>
      <c r="CD406" s="62"/>
      <c r="CE406" s="62"/>
      <c r="CF406" s="62"/>
      <c r="CG406" s="62"/>
      <c r="CH406" s="62"/>
      <c r="CI406" s="62"/>
      <c r="CJ406" s="62"/>
      <c r="CK406" s="62"/>
      <c r="CL406" s="62"/>
      <c r="CM406" s="62"/>
      <c r="CN406" s="62"/>
      <c r="CO406" s="62"/>
      <c r="CP406" s="62"/>
      <c r="CQ406" s="62"/>
      <c r="CR406" s="62"/>
      <c r="CS406" s="62"/>
      <c r="CT406" s="62"/>
      <c r="CU406" s="62"/>
      <c r="CV406" s="62"/>
      <c r="CW406" s="62"/>
      <c r="CX406" s="62"/>
      <c r="CY406" s="62"/>
      <c r="CZ406" s="62"/>
      <c r="DA406" s="62"/>
      <c r="DB406" s="62"/>
      <c r="DC406" s="62"/>
      <c r="DD406" s="62"/>
      <c r="DE406" s="62"/>
      <c r="DF406" s="62"/>
      <c r="DG406" s="62"/>
      <c r="DH406" s="62"/>
      <c r="DI406" s="62"/>
      <c r="DJ406" s="62"/>
      <c r="DK406" s="62"/>
      <c r="DL406" s="62"/>
      <c r="DM406" s="62"/>
      <c r="DN406" s="62"/>
      <c r="DO406" s="62"/>
      <c r="DP406" s="62"/>
      <c r="DQ406" s="62"/>
      <c r="DR406" s="62"/>
      <c r="DS406" s="62"/>
    </row>
    <row r="407" spans="1:123" s="49" customFormat="1" x14ac:dyDescent="0.25">
      <c r="A407" s="43">
        <v>6000</v>
      </c>
      <c r="B407" s="44"/>
      <c r="C407" s="45">
        <v>6321</v>
      </c>
      <c r="D407" s="46" t="s">
        <v>622</v>
      </c>
      <c r="E407" s="54" t="s">
        <v>229</v>
      </c>
      <c r="F407" s="48">
        <f>+'P2-C1'!F428+'P2-C2'!F428+'P2-C3'!F428+'P2-C4'!F412+'P2-C5'!F431+'P2-C6'!F431</f>
        <v>0</v>
      </c>
      <c r="G407" s="48">
        <f>+'P2-C1'!G428+'P2-C2'!G428+'P2-C3'!G428+'P2-C4'!G412+'P2-C5'!G431+'P2-C6'!G431</f>
        <v>0</v>
      </c>
      <c r="H407" s="48">
        <f>+'P2-C1'!H428+'P2-C2'!H428+'P2-C3'!H428+'P2-C4'!H412+'P2-C5'!H431+'P2-C6'!H431</f>
        <v>0</v>
      </c>
      <c r="I407" s="48">
        <f>+'P2-C1'!I428+'P2-C2'!I428+'P2-C3'!I428+'P2-C4'!I412+'P2-C5'!I431+'P2-C6'!I431</f>
        <v>0</v>
      </c>
      <c r="J407" s="48">
        <f>+'P2-C1'!J428+'P2-C2'!J428+'P2-C3'!J428+'P2-C4'!J412+'P2-C5'!J431+'P2-C6'!J431</f>
        <v>0</v>
      </c>
      <c r="K407" s="48">
        <f>+'P2-C1'!K428+'P2-C2'!K428+'P2-C3'!K428+'P2-C4'!K412+'P2-C5'!K431+'P2-C6'!K431</f>
        <v>0</v>
      </c>
      <c r="L407" s="48">
        <f>+'P2-C1'!L428+'P2-C2'!L428+'P2-C3'!L428+'P2-C4'!L412+'P2-C5'!L431+'P2-C6'!L431</f>
        <v>0</v>
      </c>
      <c r="M407" s="48">
        <f>+'P2-C1'!M428+'P2-C2'!M428+'P2-C3'!M428+'P2-C4'!M412+'P2-C5'!M431+'P2-C6'!M431</f>
        <v>0</v>
      </c>
      <c r="N407" s="48">
        <f>+'P2-C1'!N428+'P2-C2'!N428+'P2-C3'!N428+'P2-C4'!N412+'P2-C5'!N431+'P2-C6'!N431</f>
        <v>0</v>
      </c>
      <c r="O407" s="48">
        <f>+'P2-C1'!O428+'P2-C2'!O428+'P2-C3'!O428+'P2-C4'!O412+'P2-C5'!O431+'P2-C6'!O431</f>
        <v>0</v>
      </c>
      <c r="P407" s="48">
        <f>+'P2-C1'!P428+'P2-C2'!P428+'P2-C3'!P428+'P2-C4'!P412+'P2-C5'!P431+'P2-C6'!P431</f>
        <v>0</v>
      </c>
      <c r="Q407" s="48">
        <f>+'P2-C1'!Q428+'P2-C2'!Q428+'P2-C3'!Q428+'P2-C4'!Q412+'P2-C5'!Q431+'P2-C6'!Q431</f>
        <v>0</v>
      </c>
      <c r="R407" s="66">
        <f t="shared" si="8"/>
        <v>0</v>
      </c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62"/>
      <c r="BA407" s="62"/>
      <c r="BB407" s="62"/>
      <c r="BC407" s="62"/>
      <c r="BD407" s="62"/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62"/>
      <c r="BP407" s="62"/>
      <c r="BQ407" s="62"/>
      <c r="BR407" s="62"/>
      <c r="BS407" s="62"/>
      <c r="BT407" s="62"/>
      <c r="BU407" s="62"/>
      <c r="BV407" s="62"/>
      <c r="BW407" s="62"/>
      <c r="BX407" s="62"/>
      <c r="BY407" s="62"/>
      <c r="BZ407" s="62"/>
      <c r="CA407" s="62"/>
      <c r="CB407" s="62"/>
      <c r="CC407" s="62"/>
      <c r="CD407" s="62"/>
      <c r="CE407" s="62"/>
      <c r="CF407" s="62"/>
      <c r="CG407" s="62"/>
      <c r="CH407" s="62"/>
      <c r="CI407" s="62"/>
      <c r="CJ407" s="62"/>
      <c r="CK407" s="62"/>
      <c r="CL407" s="62"/>
      <c r="CM407" s="62"/>
      <c r="CN407" s="62"/>
      <c r="CO407" s="62"/>
      <c r="CP407" s="62"/>
      <c r="CQ407" s="62"/>
      <c r="CR407" s="62"/>
      <c r="CS407" s="62"/>
      <c r="CT407" s="62"/>
      <c r="CU407" s="62"/>
      <c r="CV407" s="62"/>
      <c r="CW407" s="62"/>
      <c r="CX407" s="62"/>
      <c r="CY407" s="62"/>
      <c r="CZ407" s="62"/>
      <c r="DA407" s="62"/>
      <c r="DB407" s="62"/>
      <c r="DC407" s="62"/>
      <c r="DD407" s="62"/>
      <c r="DE407" s="62"/>
      <c r="DF407" s="62"/>
      <c r="DG407" s="62"/>
      <c r="DH407" s="62"/>
      <c r="DI407" s="62"/>
      <c r="DJ407" s="62"/>
      <c r="DK407" s="62"/>
      <c r="DL407" s="62"/>
      <c r="DM407" s="62"/>
      <c r="DN407" s="62"/>
      <c r="DO407" s="62"/>
      <c r="DP407" s="62"/>
      <c r="DQ407" s="62"/>
      <c r="DR407" s="62"/>
      <c r="DS407" s="62"/>
    </row>
    <row r="408" spans="1:123" s="49" customFormat="1" x14ac:dyDescent="0.25">
      <c r="A408" s="58" t="s">
        <v>193</v>
      </c>
      <c r="B408" s="58"/>
      <c r="C408" s="58"/>
      <c r="D408" s="58" t="s">
        <v>700</v>
      </c>
      <c r="E408" s="58"/>
      <c r="F408" s="48">
        <f>+'P2-C1'!F429+'P2-C2'!F429+'P2-C3'!F429+'P2-C4'!F413+'P2-C5'!F432+'P2-C6'!F432</f>
        <v>0</v>
      </c>
      <c r="G408" s="48">
        <f>+'P2-C1'!G429+'P2-C2'!G429+'P2-C3'!G429+'P2-C4'!G413+'P2-C5'!G432+'P2-C6'!G432</f>
        <v>0</v>
      </c>
      <c r="H408" s="48">
        <f>+'P2-C1'!H429+'P2-C2'!H429+'P2-C3'!H429+'P2-C4'!H413+'P2-C5'!H432+'P2-C6'!H432</f>
        <v>0</v>
      </c>
      <c r="I408" s="48">
        <f>+'P2-C1'!I429+'P2-C2'!I429+'P2-C3'!I429+'P2-C4'!I413+'P2-C5'!I432+'P2-C6'!I432</f>
        <v>0</v>
      </c>
      <c r="J408" s="48">
        <f>+'P2-C1'!J429+'P2-C2'!J429+'P2-C3'!J429+'P2-C4'!J413+'P2-C5'!J432+'P2-C6'!J432</f>
        <v>0</v>
      </c>
      <c r="K408" s="48">
        <f>+'P2-C1'!K429+'P2-C2'!K429+'P2-C3'!K429+'P2-C4'!K413+'P2-C5'!K432+'P2-C6'!K432</f>
        <v>0</v>
      </c>
      <c r="L408" s="48">
        <f>+'P2-C1'!L429+'P2-C2'!L429+'P2-C3'!L429+'P2-C4'!L413+'P2-C5'!L432+'P2-C6'!L432</f>
        <v>0</v>
      </c>
      <c r="M408" s="48">
        <f>+'P2-C1'!M429+'P2-C2'!M429+'P2-C3'!M429+'P2-C4'!M413+'P2-C5'!M432+'P2-C6'!M432</f>
        <v>0</v>
      </c>
      <c r="N408" s="48">
        <f>+'P2-C1'!N429+'P2-C2'!N429+'P2-C3'!N429+'P2-C4'!N413+'P2-C5'!N432+'P2-C6'!N432</f>
        <v>0</v>
      </c>
      <c r="O408" s="48">
        <f>+'P2-C1'!O429+'P2-C2'!O429+'P2-C3'!O429+'P2-C4'!O413+'P2-C5'!O432+'P2-C6'!O432</f>
        <v>0</v>
      </c>
      <c r="P408" s="48">
        <f>+'P2-C1'!P429+'P2-C2'!P429+'P2-C3'!P429+'P2-C4'!P413+'P2-C5'!P432+'P2-C6'!P432</f>
        <v>0</v>
      </c>
      <c r="Q408" s="48">
        <f>+'P2-C1'!Q429+'P2-C2'!Q429+'P2-C3'!Q429+'P2-C4'!Q413+'P2-C5'!Q432+'P2-C6'!Q432</f>
        <v>0</v>
      </c>
      <c r="R408" s="64">
        <f>SUM(R379:R407)</f>
        <v>0</v>
      </c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62"/>
      <c r="BA408" s="62"/>
      <c r="BB408" s="62"/>
      <c r="BC408" s="62"/>
      <c r="BD408" s="62"/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2"/>
      <c r="CA408" s="62"/>
      <c r="CB408" s="62"/>
      <c r="CC408" s="62"/>
      <c r="CD408" s="62"/>
      <c r="CE408" s="62"/>
      <c r="CF408" s="62"/>
      <c r="CG408" s="62"/>
      <c r="CH408" s="62"/>
      <c r="CI408" s="62"/>
      <c r="CJ408" s="62"/>
      <c r="CK408" s="62"/>
      <c r="CL408" s="62"/>
      <c r="CM408" s="62"/>
      <c r="CN408" s="62"/>
      <c r="CO408" s="62"/>
      <c r="CP408" s="62"/>
      <c r="CQ408" s="62"/>
      <c r="CR408" s="62"/>
      <c r="CS408" s="62"/>
      <c r="CT408" s="62"/>
      <c r="CU408" s="62"/>
      <c r="CV408" s="62"/>
      <c r="CW408" s="62"/>
      <c r="CX408" s="62"/>
      <c r="CY408" s="62"/>
      <c r="CZ408" s="62"/>
      <c r="DA408" s="62"/>
      <c r="DB408" s="62"/>
      <c r="DC408" s="62"/>
      <c r="DD408" s="62"/>
      <c r="DE408" s="62"/>
      <c r="DF408" s="62"/>
      <c r="DG408" s="62"/>
      <c r="DH408" s="62"/>
      <c r="DI408" s="62"/>
      <c r="DJ408" s="62"/>
      <c r="DK408" s="62"/>
      <c r="DL408" s="62"/>
      <c r="DM408" s="62"/>
      <c r="DN408" s="62"/>
      <c r="DO408" s="62"/>
      <c r="DP408" s="62"/>
      <c r="DQ408" s="62"/>
      <c r="DR408" s="62"/>
      <c r="DS408" s="62"/>
    </row>
    <row r="409" spans="1:123" s="49" customFormat="1" x14ac:dyDescent="0.25">
      <c r="A409" s="53"/>
      <c r="B409" s="53"/>
      <c r="C409" s="53"/>
      <c r="D409" s="53"/>
      <c r="E409" s="53"/>
      <c r="F409" s="48">
        <f>+'P2-C1'!F430+'P2-C2'!F430+'P2-C3'!F430+'P2-C4'!F414+'P2-C5'!F433+'P2-C6'!F433</f>
        <v>0</v>
      </c>
      <c r="G409" s="48">
        <f>+'P2-C1'!G430+'P2-C2'!G430+'P2-C3'!G430+'P2-C4'!G414+'P2-C5'!G433+'P2-C6'!G433</f>
        <v>0</v>
      </c>
      <c r="H409" s="48">
        <f>+'P2-C1'!H430+'P2-C2'!H430+'P2-C3'!H430+'P2-C4'!H414+'P2-C5'!H433+'P2-C6'!H433</f>
        <v>0</v>
      </c>
      <c r="I409" s="48">
        <f>+'P2-C1'!I430+'P2-C2'!I430+'P2-C3'!I430+'P2-C4'!I414+'P2-C5'!I433+'P2-C6'!I433</f>
        <v>0</v>
      </c>
      <c r="J409" s="48">
        <f>+'P2-C1'!J430+'P2-C2'!J430+'P2-C3'!J430+'P2-C4'!J414+'P2-C5'!J433+'P2-C6'!J433</f>
        <v>0</v>
      </c>
      <c r="K409" s="48">
        <f>+'P2-C1'!K430+'P2-C2'!K430+'P2-C3'!K430+'P2-C4'!K414+'P2-C5'!K433+'P2-C6'!K433</f>
        <v>0</v>
      </c>
      <c r="L409" s="48">
        <f>+'P2-C1'!L430+'P2-C2'!L430+'P2-C3'!L430+'P2-C4'!L414+'P2-C5'!L433+'P2-C6'!L433</f>
        <v>0</v>
      </c>
      <c r="M409" s="48">
        <f>+'P2-C1'!M430+'P2-C2'!M430+'P2-C3'!M430+'P2-C4'!M414+'P2-C5'!M433+'P2-C6'!M433</f>
        <v>0</v>
      </c>
      <c r="N409" s="48">
        <f>+'P2-C1'!N430+'P2-C2'!N430+'P2-C3'!N430+'P2-C4'!N414+'P2-C5'!N433+'P2-C6'!N433</f>
        <v>0</v>
      </c>
      <c r="O409" s="48">
        <f>+'P2-C1'!O430+'P2-C2'!O430+'P2-C3'!O430+'P2-C4'!O414+'P2-C5'!O433+'P2-C6'!O433</f>
        <v>0</v>
      </c>
      <c r="P409" s="48">
        <f>+'P2-C1'!P430+'P2-C2'!P430+'P2-C3'!P430+'P2-C4'!P414+'P2-C5'!P433+'P2-C6'!P433</f>
        <v>0</v>
      </c>
      <c r="Q409" s="48">
        <f>+'P2-C1'!Q430+'P2-C2'!Q430+'P2-C3'!Q430+'P2-C4'!Q414+'P2-C5'!Q433+'P2-C6'!Q433</f>
        <v>0</v>
      </c>
      <c r="R409" s="63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62"/>
      <c r="BD409" s="62"/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62"/>
      <c r="BP409" s="62"/>
      <c r="BQ409" s="62"/>
      <c r="BR409" s="62"/>
      <c r="BS409" s="62"/>
      <c r="BT409" s="62"/>
      <c r="BU409" s="62"/>
      <c r="BV409" s="62"/>
      <c r="BW409" s="62"/>
      <c r="BX409" s="62"/>
      <c r="BY409" s="62"/>
      <c r="BZ409" s="62"/>
      <c r="CA409" s="62"/>
      <c r="CB409" s="62"/>
      <c r="CC409" s="62"/>
      <c r="CD409" s="62"/>
      <c r="CE409" s="62"/>
      <c r="CF409" s="62"/>
      <c r="CG409" s="62"/>
      <c r="CH409" s="62"/>
      <c r="CI409" s="62"/>
      <c r="CJ409" s="62"/>
      <c r="CK409" s="62"/>
      <c r="CL409" s="62"/>
      <c r="CM409" s="62"/>
      <c r="CN409" s="62"/>
      <c r="CO409" s="62"/>
      <c r="CP409" s="62"/>
      <c r="CQ409" s="62"/>
      <c r="CR409" s="62"/>
      <c r="CS409" s="62"/>
      <c r="CT409" s="62"/>
      <c r="CU409" s="62"/>
      <c r="CV409" s="62"/>
      <c r="CW409" s="62"/>
      <c r="CX409" s="62"/>
      <c r="CY409" s="62"/>
      <c r="CZ409" s="62"/>
      <c r="DA409" s="62"/>
      <c r="DB409" s="62"/>
      <c r="DC409" s="62"/>
      <c r="DD409" s="62"/>
      <c r="DE409" s="62"/>
      <c r="DF409" s="62"/>
      <c r="DG409" s="62"/>
      <c r="DH409" s="62"/>
      <c r="DI409" s="62"/>
      <c r="DJ409" s="62"/>
      <c r="DK409" s="62"/>
      <c r="DL409" s="62"/>
      <c r="DM409" s="62"/>
      <c r="DN409" s="62"/>
      <c r="DO409" s="62"/>
      <c r="DP409" s="62"/>
      <c r="DQ409" s="62"/>
      <c r="DR409" s="62"/>
      <c r="DS409" s="62"/>
    </row>
    <row r="410" spans="1:123" s="49" customFormat="1" x14ac:dyDescent="0.25">
      <c r="A410" s="43">
        <v>7000</v>
      </c>
      <c r="B410" s="44"/>
      <c r="C410" s="45">
        <v>7111</v>
      </c>
      <c r="D410" s="46" t="s">
        <v>623</v>
      </c>
      <c r="E410" s="57" t="s">
        <v>229</v>
      </c>
      <c r="F410" s="48">
        <f>+'P2-C1'!F431+'P2-C2'!F431+'P2-C3'!F431+'P2-C4'!F415+'P2-C5'!F434+'P2-C6'!F434</f>
        <v>0</v>
      </c>
      <c r="G410" s="48">
        <f>+'P2-C1'!G431+'P2-C2'!G431+'P2-C3'!G431+'P2-C4'!G415+'P2-C5'!G434+'P2-C6'!G434</f>
        <v>0</v>
      </c>
      <c r="H410" s="48">
        <f>+'P2-C1'!H431+'P2-C2'!H431+'P2-C3'!H431+'P2-C4'!H415+'P2-C5'!H434+'P2-C6'!H434</f>
        <v>0</v>
      </c>
      <c r="I410" s="48">
        <f>+'P2-C1'!I431+'P2-C2'!I431+'P2-C3'!I431+'P2-C4'!I415+'P2-C5'!I434+'P2-C6'!I434</f>
        <v>0</v>
      </c>
      <c r="J410" s="48">
        <f>+'P2-C1'!J431+'P2-C2'!J431+'P2-C3'!J431+'P2-C4'!J415+'P2-C5'!J434+'P2-C6'!J434</f>
        <v>0</v>
      </c>
      <c r="K410" s="48">
        <f>+'P2-C1'!K431+'P2-C2'!K431+'P2-C3'!K431+'P2-C4'!K415+'P2-C5'!K434+'P2-C6'!K434</f>
        <v>0</v>
      </c>
      <c r="L410" s="48">
        <f>+'P2-C1'!L431+'P2-C2'!L431+'P2-C3'!L431+'P2-C4'!L415+'P2-C5'!L434+'P2-C6'!L434</f>
        <v>0</v>
      </c>
      <c r="M410" s="48">
        <f>+'P2-C1'!M431+'P2-C2'!M431+'P2-C3'!M431+'P2-C4'!M415+'P2-C5'!M434+'P2-C6'!M434</f>
        <v>0</v>
      </c>
      <c r="N410" s="48">
        <f>+'P2-C1'!N431+'P2-C2'!N431+'P2-C3'!N431+'P2-C4'!N415+'P2-C5'!N434+'P2-C6'!N434</f>
        <v>0</v>
      </c>
      <c r="O410" s="48">
        <f>+'P2-C1'!O431+'P2-C2'!O431+'P2-C3'!O431+'P2-C4'!O415+'P2-C5'!O434+'P2-C6'!O434</f>
        <v>0</v>
      </c>
      <c r="P410" s="48">
        <f>+'P2-C1'!P431+'P2-C2'!P431+'P2-C3'!P431+'P2-C4'!P415+'P2-C5'!P434+'P2-C6'!P434</f>
        <v>0</v>
      </c>
      <c r="Q410" s="48">
        <f>+'P2-C1'!Q431+'P2-C2'!Q431+'P2-C3'!Q431+'P2-C4'!Q415+'P2-C5'!Q434+'P2-C6'!Q434</f>
        <v>0</v>
      </c>
      <c r="R410" s="66">
        <f t="shared" ref="R410:R458" si="9">SUM(F410:Q410)</f>
        <v>0</v>
      </c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62"/>
      <c r="BA410" s="62"/>
      <c r="BB410" s="62"/>
      <c r="BC410" s="62"/>
      <c r="BD410" s="62"/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62"/>
      <c r="BP410" s="62"/>
      <c r="BQ410" s="62"/>
      <c r="BR410" s="62"/>
      <c r="BS410" s="62"/>
      <c r="BT410" s="62"/>
      <c r="BU410" s="62"/>
      <c r="BV410" s="62"/>
      <c r="BW410" s="62"/>
      <c r="BX410" s="62"/>
      <c r="BY410" s="62"/>
      <c r="BZ410" s="62"/>
      <c r="CA410" s="62"/>
      <c r="CB410" s="62"/>
      <c r="CC410" s="62"/>
      <c r="CD410" s="62"/>
      <c r="CE410" s="62"/>
      <c r="CF410" s="62"/>
      <c r="CG410" s="62"/>
      <c r="CH410" s="62"/>
      <c r="CI410" s="62"/>
      <c r="CJ410" s="62"/>
      <c r="CK410" s="62"/>
      <c r="CL410" s="62"/>
      <c r="CM410" s="62"/>
      <c r="CN410" s="62"/>
      <c r="CO410" s="62"/>
      <c r="CP410" s="62"/>
      <c r="CQ410" s="62"/>
      <c r="CR410" s="62"/>
      <c r="CS410" s="62"/>
      <c r="CT410" s="62"/>
      <c r="CU410" s="62"/>
      <c r="CV410" s="62"/>
      <c r="CW410" s="62"/>
      <c r="CX410" s="62"/>
      <c r="CY410" s="62"/>
      <c r="CZ410" s="62"/>
      <c r="DA410" s="62"/>
      <c r="DB410" s="62"/>
      <c r="DC410" s="62"/>
      <c r="DD410" s="62"/>
      <c r="DE410" s="62"/>
      <c r="DF410" s="62"/>
      <c r="DG410" s="62"/>
      <c r="DH410" s="62"/>
      <c r="DI410" s="62"/>
      <c r="DJ410" s="62"/>
      <c r="DK410" s="62"/>
      <c r="DL410" s="62"/>
      <c r="DM410" s="62"/>
      <c r="DN410" s="62"/>
      <c r="DO410" s="62"/>
      <c r="DP410" s="62"/>
      <c r="DQ410" s="62"/>
      <c r="DR410" s="62"/>
      <c r="DS410" s="62"/>
    </row>
    <row r="411" spans="1:123" s="49" customFormat="1" x14ac:dyDescent="0.25">
      <c r="A411" s="43">
        <v>7000</v>
      </c>
      <c r="B411" s="44"/>
      <c r="C411" s="45">
        <v>7121</v>
      </c>
      <c r="D411" s="46" t="s">
        <v>624</v>
      </c>
      <c r="E411" s="57" t="s">
        <v>229</v>
      </c>
      <c r="F411" s="48">
        <f>+'P2-C1'!F432+'P2-C2'!F432+'P2-C3'!F432+'P2-C4'!F416+'P2-C5'!F435+'P2-C6'!F435</f>
        <v>0</v>
      </c>
      <c r="G411" s="48">
        <f>+'P2-C1'!G432+'P2-C2'!G432+'P2-C3'!G432+'P2-C4'!G416+'P2-C5'!G435+'P2-C6'!G435</f>
        <v>0</v>
      </c>
      <c r="H411" s="48">
        <f>+'P2-C1'!H432+'P2-C2'!H432+'P2-C3'!H432+'P2-C4'!H416+'P2-C5'!H435+'P2-C6'!H435</f>
        <v>0</v>
      </c>
      <c r="I411" s="48">
        <f>+'P2-C1'!I432+'P2-C2'!I432+'P2-C3'!I432+'P2-C4'!I416+'P2-C5'!I435+'P2-C6'!I435</f>
        <v>0</v>
      </c>
      <c r="J411" s="48">
        <f>+'P2-C1'!J432+'P2-C2'!J432+'P2-C3'!J432+'P2-C4'!J416+'P2-C5'!J435+'P2-C6'!J435</f>
        <v>0</v>
      </c>
      <c r="K411" s="48">
        <f>+'P2-C1'!K432+'P2-C2'!K432+'P2-C3'!K432+'P2-C4'!K416+'P2-C5'!K435+'P2-C6'!K435</f>
        <v>0</v>
      </c>
      <c r="L411" s="48">
        <f>+'P2-C1'!L432+'P2-C2'!L432+'P2-C3'!L432+'P2-C4'!L416+'P2-C5'!L435+'P2-C6'!L435</f>
        <v>0</v>
      </c>
      <c r="M411" s="48">
        <f>+'P2-C1'!M432+'P2-C2'!M432+'P2-C3'!M432+'P2-C4'!M416+'P2-C5'!M435+'P2-C6'!M435</f>
        <v>0</v>
      </c>
      <c r="N411" s="48">
        <f>+'P2-C1'!N432+'P2-C2'!N432+'P2-C3'!N432+'P2-C4'!N416+'P2-C5'!N435+'P2-C6'!N435</f>
        <v>0</v>
      </c>
      <c r="O411" s="48">
        <f>+'P2-C1'!O432+'P2-C2'!O432+'P2-C3'!O432+'P2-C4'!O416+'P2-C5'!O435+'P2-C6'!O435</f>
        <v>0</v>
      </c>
      <c r="P411" s="48">
        <f>+'P2-C1'!P432+'P2-C2'!P432+'P2-C3'!P432+'P2-C4'!P416+'P2-C5'!P435+'P2-C6'!P435</f>
        <v>0</v>
      </c>
      <c r="Q411" s="48">
        <f>+'P2-C1'!Q432+'P2-C2'!Q432+'P2-C3'!Q432+'P2-C4'!Q416+'P2-C5'!Q435+'P2-C6'!Q435</f>
        <v>0</v>
      </c>
      <c r="R411" s="66">
        <f t="shared" si="9"/>
        <v>0</v>
      </c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62"/>
      <c r="BA411" s="62"/>
      <c r="BB411" s="62"/>
      <c r="BC411" s="62"/>
      <c r="BD411" s="62"/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62"/>
      <c r="BP411" s="62"/>
      <c r="BQ411" s="62"/>
      <c r="BR411" s="62"/>
      <c r="BS411" s="62"/>
      <c r="BT411" s="62"/>
      <c r="BU411" s="62"/>
      <c r="BV411" s="62"/>
      <c r="BW411" s="62"/>
      <c r="BX411" s="62"/>
      <c r="BY411" s="62"/>
      <c r="BZ411" s="62"/>
      <c r="CA411" s="62"/>
      <c r="CB411" s="62"/>
      <c r="CC411" s="62"/>
      <c r="CD411" s="62"/>
      <c r="CE411" s="62"/>
      <c r="CF411" s="62"/>
      <c r="CG411" s="62"/>
      <c r="CH411" s="62"/>
      <c r="CI411" s="62"/>
      <c r="CJ411" s="62"/>
      <c r="CK411" s="62"/>
      <c r="CL411" s="62"/>
      <c r="CM411" s="62"/>
      <c r="CN411" s="62"/>
      <c r="CO411" s="62"/>
      <c r="CP411" s="62"/>
      <c r="CQ411" s="62"/>
      <c r="CR411" s="62"/>
      <c r="CS411" s="62"/>
      <c r="CT411" s="62"/>
      <c r="CU411" s="62"/>
      <c r="CV411" s="62"/>
      <c r="CW411" s="62"/>
      <c r="CX411" s="62"/>
      <c r="CY411" s="62"/>
      <c r="CZ411" s="62"/>
      <c r="DA411" s="62"/>
      <c r="DB411" s="62"/>
      <c r="DC411" s="62"/>
      <c r="DD411" s="62"/>
      <c r="DE411" s="62"/>
      <c r="DF411" s="62"/>
      <c r="DG411" s="62"/>
      <c r="DH411" s="62"/>
      <c r="DI411" s="62"/>
      <c r="DJ411" s="62"/>
      <c r="DK411" s="62"/>
      <c r="DL411" s="62"/>
      <c r="DM411" s="62"/>
      <c r="DN411" s="62"/>
      <c r="DO411" s="62"/>
      <c r="DP411" s="62"/>
      <c r="DQ411" s="62"/>
      <c r="DR411" s="62"/>
      <c r="DS411" s="62"/>
    </row>
    <row r="412" spans="1:123" s="49" customFormat="1" x14ac:dyDescent="0.25">
      <c r="A412" s="43">
        <v>7000</v>
      </c>
      <c r="B412" s="44"/>
      <c r="C412" s="45">
        <v>7211</v>
      </c>
      <c r="D412" s="46" t="s">
        <v>625</v>
      </c>
      <c r="E412" s="57" t="s">
        <v>229</v>
      </c>
      <c r="F412" s="48">
        <f>+'P2-C1'!F433+'P2-C2'!F433+'P2-C3'!F433+'P2-C4'!F417+'P2-C5'!F436+'P2-C6'!F436</f>
        <v>0</v>
      </c>
      <c r="G412" s="48">
        <f>+'P2-C1'!G433+'P2-C2'!G433+'P2-C3'!G433+'P2-C4'!G417+'P2-C5'!G436+'P2-C6'!G436</f>
        <v>0</v>
      </c>
      <c r="H412" s="48">
        <f>+'P2-C1'!H433+'P2-C2'!H433+'P2-C3'!H433+'P2-C4'!H417+'P2-C5'!H436+'P2-C6'!H436</f>
        <v>0</v>
      </c>
      <c r="I412" s="48">
        <f>+'P2-C1'!I433+'P2-C2'!I433+'P2-C3'!I433+'P2-C4'!I417+'P2-C5'!I436+'P2-C6'!I436</f>
        <v>0</v>
      </c>
      <c r="J412" s="48">
        <f>+'P2-C1'!J433+'P2-C2'!J433+'P2-C3'!J433+'P2-C4'!J417+'P2-C5'!J436+'P2-C6'!J436</f>
        <v>0</v>
      </c>
      <c r="K412" s="48">
        <f>+'P2-C1'!K433+'P2-C2'!K433+'P2-C3'!K433+'P2-C4'!K417+'P2-C5'!K436+'P2-C6'!K436</f>
        <v>0</v>
      </c>
      <c r="L412" s="48">
        <f>+'P2-C1'!L433+'P2-C2'!L433+'P2-C3'!L433+'P2-C4'!L417+'P2-C5'!L436+'P2-C6'!L436</f>
        <v>0</v>
      </c>
      <c r="M412" s="48">
        <f>+'P2-C1'!M433+'P2-C2'!M433+'P2-C3'!M433+'P2-C4'!M417+'P2-C5'!M436+'P2-C6'!M436</f>
        <v>0</v>
      </c>
      <c r="N412" s="48">
        <f>+'P2-C1'!N433+'P2-C2'!N433+'P2-C3'!N433+'P2-C4'!N417+'P2-C5'!N436+'P2-C6'!N436</f>
        <v>0</v>
      </c>
      <c r="O412" s="48">
        <f>+'P2-C1'!O433+'P2-C2'!O433+'P2-C3'!O433+'P2-C4'!O417+'P2-C5'!O436+'P2-C6'!O436</f>
        <v>0</v>
      </c>
      <c r="P412" s="48">
        <f>+'P2-C1'!P433+'P2-C2'!P433+'P2-C3'!P433+'P2-C4'!P417+'P2-C5'!P436+'P2-C6'!P436</f>
        <v>0</v>
      </c>
      <c r="Q412" s="48">
        <f>+'P2-C1'!Q433+'P2-C2'!Q433+'P2-C3'!Q433+'P2-C4'!Q417+'P2-C5'!Q436+'P2-C6'!Q436</f>
        <v>0</v>
      </c>
      <c r="R412" s="66">
        <f t="shared" si="9"/>
        <v>0</v>
      </c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  <c r="AV412" s="62"/>
      <c r="AW412" s="62"/>
      <c r="AX412" s="62"/>
      <c r="AY412" s="62"/>
      <c r="AZ412" s="62"/>
      <c r="BA412" s="62"/>
      <c r="BB412" s="62"/>
      <c r="BC412" s="62"/>
      <c r="BD412" s="62"/>
      <c r="BE412" s="62"/>
      <c r="BF412" s="62"/>
      <c r="BG412" s="62"/>
      <c r="BH412" s="62"/>
      <c r="BI412" s="62"/>
      <c r="BJ412" s="62"/>
      <c r="BK412" s="62"/>
      <c r="BL412" s="62"/>
      <c r="BM412" s="62"/>
      <c r="BN412" s="62"/>
      <c r="BO412" s="62"/>
      <c r="BP412" s="62"/>
      <c r="BQ412" s="62"/>
      <c r="BR412" s="62"/>
      <c r="BS412" s="62"/>
      <c r="BT412" s="62"/>
      <c r="BU412" s="62"/>
      <c r="BV412" s="62"/>
      <c r="BW412" s="62"/>
      <c r="BX412" s="62"/>
      <c r="BY412" s="62"/>
      <c r="BZ412" s="62"/>
      <c r="CA412" s="62"/>
      <c r="CB412" s="62"/>
      <c r="CC412" s="62"/>
      <c r="CD412" s="62"/>
      <c r="CE412" s="62"/>
      <c r="CF412" s="62"/>
      <c r="CG412" s="62"/>
      <c r="CH412" s="62"/>
      <c r="CI412" s="62"/>
      <c r="CJ412" s="62"/>
      <c r="CK412" s="62"/>
      <c r="CL412" s="62"/>
      <c r="CM412" s="62"/>
      <c r="CN412" s="62"/>
      <c r="CO412" s="62"/>
      <c r="CP412" s="62"/>
      <c r="CQ412" s="62"/>
      <c r="CR412" s="62"/>
      <c r="CS412" s="62"/>
      <c r="CT412" s="62"/>
      <c r="CU412" s="62"/>
      <c r="CV412" s="62"/>
      <c r="CW412" s="62"/>
      <c r="CX412" s="62"/>
      <c r="CY412" s="62"/>
      <c r="CZ412" s="62"/>
      <c r="DA412" s="62"/>
      <c r="DB412" s="62"/>
      <c r="DC412" s="62"/>
      <c r="DD412" s="62"/>
      <c r="DE412" s="62"/>
      <c r="DF412" s="62"/>
      <c r="DG412" s="62"/>
      <c r="DH412" s="62"/>
      <c r="DI412" s="62"/>
      <c r="DJ412" s="62"/>
      <c r="DK412" s="62"/>
      <c r="DL412" s="62"/>
      <c r="DM412" s="62"/>
      <c r="DN412" s="62"/>
      <c r="DO412" s="62"/>
      <c r="DP412" s="62"/>
      <c r="DQ412" s="62"/>
      <c r="DR412" s="62"/>
      <c r="DS412" s="62"/>
    </row>
    <row r="413" spans="1:123" s="49" customFormat="1" x14ac:dyDescent="0.25">
      <c r="A413" s="43">
        <v>7000</v>
      </c>
      <c r="B413" s="44"/>
      <c r="C413" s="45">
        <v>7221</v>
      </c>
      <c r="D413" s="46" t="s">
        <v>626</v>
      </c>
      <c r="E413" s="57" t="s">
        <v>229</v>
      </c>
      <c r="F413" s="48">
        <f>+'P2-C1'!F434+'P2-C2'!F434+'P2-C3'!F434+'P2-C4'!F418+'P2-C5'!F437+'P2-C6'!F437</f>
        <v>0</v>
      </c>
      <c r="G413" s="48">
        <f>+'P2-C1'!G434+'P2-C2'!G434+'P2-C3'!G434+'P2-C4'!G418+'P2-C5'!G437+'P2-C6'!G437</f>
        <v>0</v>
      </c>
      <c r="H413" s="48">
        <f>+'P2-C1'!H434+'P2-C2'!H434+'P2-C3'!H434+'P2-C4'!H418+'P2-C5'!H437+'P2-C6'!H437</f>
        <v>0</v>
      </c>
      <c r="I413" s="48">
        <f>+'P2-C1'!I434+'P2-C2'!I434+'P2-C3'!I434+'P2-C4'!I418+'P2-C5'!I437+'P2-C6'!I437</f>
        <v>0</v>
      </c>
      <c r="J413" s="48">
        <f>+'P2-C1'!J434+'P2-C2'!J434+'P2-C3'!J434+'P2-C4'!J418+'P2-C5'!J437+'P2-C6'!J437</f>
        <v>0</v>
      </c>
      <c r="K413" s="48">
        <f>+'P2-C1'!K434+'P2-C2'!K434+'P2-C3'!K434+'P2-C4'!K418+'P2-C5'!K437+'P2-C6'!K437</f>
        <v>0</v>
      </c>
      <c r="L413" s="48">
        <f>+'P2-C1'!L434+'P2-C2'!L434+'P2-C3'!L434+'P2-C4'!L418+'P2-C5'!L437+'P2-C6'!L437</f>
        <v>0</v>
      </c>
      <c r="M413" s="48">
        <f>+'P2-C1'!M434+'P2-C2'!M434+'P2-C3'!M434+'P2-C4'!M418+'P2-C5'!M437+'P2-C6'!M437</f>
        <v>0</v>
      </c>
      <c r="N413" s="48">
        <f>+'P2-C1'!N434+'P2-C2'!N434+'P2-C3'!N434+'P2-C4'!N418+'P2-C5'!N437+'P2-C6'!N437</f>
        <v>0</v>
      </c>
      <c r="O413" s="48">
        <f>+'P2-C1'!O434+'P2-C2'!O434+'P2-C3'!O434+'P2-C4'!O418+'P2-C5'!O437+'P2-C6'!O437</f>
        <v>0</v>
      </c>
      <c r="P413" s="48">
        <f>+'P2-C1'!P434+'P2-C2'!P434+'P2-C3'!P434+'P2-C4'!P418+'P2-C5'!P437+'P2-C6'!P437</f>
        <v>0</v>
      </c>
      <c r="Q413" s="48">
        <f>+'P2-C1'!Q434+'P2-C2'!Q434+'P2-C3'!Q434+'P2-C4'!Q418+'P2-C5'!Q437+'P2-C6'!Q437</f>
        <v>0</v>
      </c>
      <c r="R413" s="66">
        <f t="shared" si="9"/>
        <v>0</v>
      </c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62"/>
      <c r="BA413" s="62"/>
      <c r="BB413" s="62"/>
      <c r="BC413" s="62"/>
      <c r="BD413" s="62"/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2"/>
      <c r="CA413" s="62"/>
      <c r="CB413" s="62"/>
      <c r="CC413" s="62"/>
      <c r="CD413" s="62"/>
      <c r="CE413" s="62"/>
      <c r="CF413" s="62"/>
      <c r="CG413" s="62"/>
      <c r="CH413" s="62"/>
      <c r="CI413" s="62"/>
      <c r="CJ413" s="62"/>
      <c r="CK413" s="62"/>
      <c r="CL413" s="62"/>
      <c r="CM413" s="62"/>
      <c r="CN413" s="62"/>
      <c r="CO413" s="62"/>
      <c r="CP413" s="62"/>
      <c r="CQ413" s="62"/>
      <c r="CR413" s="62"/>
      <c r="CS413" s="62"/>
      <c r="CT413" s="62"/>
      <c r="CU413" s="62"/>
      <c r="CV413" s="62"/>
      <c r="CW413" s="62"/>
      <c r="CX413" s="62"/>
      <c r="CY413" s="62"/>
      <c r="CZ413" s="62"/>
      <c r="DA413" s="62"/>
      <c r="DB413" s="62"/>
      <c r="DC413" s="62"/>
      <c r="DD413" s="62"/>
      <c r="DE413" s="62"/>
      <c r="DF413" s="62"/>
      <c r="DG413" s="62"/>
      <c r="DH413" s="62"/>
      <c r="DI413" s="62"/>
      <c r="DJ413" s="62"/>
      <c r="DK413" s="62"/>
      <c r="DL413" s="62"/>
      <c r="DM413" s="62"/>
      <c r="DN413" s="62"/>
      <c r="DO413" s="62"/>
      <c r="DP413" s="62"/>
      <c r="DQ413" s="62"/>
      <c r="DR413" s="62"/>
      <c r="DS413" s="62"/>
    </row>
    <row r="414" spans="1:123" s="49" customFormat="1" x14ac:dyDescent="0.25">
      <c r="A414" s="43">
        <v>7000</v>
      </c>
      <c r="B414" s="44"/>
      <c r="C414" s="45">
        <v>7231</v>
      </c>
      <c r="D414" s="46" t="s">
        <v>627</v>
      </c>
      <c r="E414" s="57" t="s">
        <v>229</v>
      </c>
      <c r="F414" s="48">
        <f>+'P2-C1'!F435+'P2-C2'!F435+'P2-C3'!F435+'P2-C4'!F419+'P2-C5'!F438+'P2-C6'!F438</f>
        <v>0</v>
      </c>
      <c r="G414" s="48">
        <f>+'P2-C1'!G435+'P2-C2'!G435+'P2-C3'!G435+'P2-C4'!G419+'P2-C5'!G438+'P2-C6'!G438</f>
        <v>0</v>
      </c>
      <c r="H414" s="48">
        <f>+'P2-C1'!H435+'P2-C2'!H435+'P2-C3'!H435+'P2-C4'!H419+'P2-C5'!H438+'P2-C6'!H438</f>
        <v>0</v>
      </c>
      <c r="I414" s="48">
        <f>+'P2-C1'!I435+'P2-C2'!I435+'P2-C3'!I435+'P2-C4'!I419+'P2-C5'!I438+'P2-C6'!I438</f>
        <v>0</v>
      </c>
      <c r="J414" s="48">
        <f>+'P2-C1'!J435+'P2-C2'!J435+'P2-C3'!J435+'P2-C4'!J419+'P2-C5'!J438+'P2-C6'!J438</f>
        <v>0</v>
      </c>
      <c r="K414" s="48">
        <f>+'P2-C1'!K435+'P2-C2'!K435+'P2-C3'!K435+'P2-C4'!K419+'P2-C5'!K438+'P2-C6'!K438</f>
        <v>0</v>
      </c>
      <c r="L414" s="48">
        <f>+'P2-C1'!L435+'P2-C2'!L435+'P2-C3'!L435+'P2-C4'!L419+'P2-C5'!L438+'P2-C6'!L438</f>
        <v>0</v>
      </c>
      <c r="M414" s="48">
        <f>+'P2-C1'!M435+'P2-C2'!M435+'P2-C3'!M435+'P2-C4'!M419+'P2-C5'!M438+'P2-C6'!M438</f>
        <v>0</v>
      </c>
      <c r="N414" s="48">
        <f>+'P2-C1'!N435+'P2-C2'!N435+'P2-C3'!N435+'P2-C4'!N419+'P2-C5'!N438+'P2-C6'!N438</f>
        <v>0</v>
      </c>
      <c r="O414" s="48">
        <f>+'P2-C1'!O435+'P2-C2'!O435+'P2-C3'!O435+'P2-C4'!O419+'P2-C5'!O438+'P2-C6'!O438</f>
        <v>0</v>
      </c>
      <c r="P414" s="48">
        <f>+'P2-C1'!P435+'P2-C2'!P435+'P2-C3'!P435+'P2-C4'!P419+'P2-C5'!P438+'P2-C6'!P438</f>
        <v>0</v>
      </c>
      <c r="Q414" s="48">
        <f>+'P2-C1'!Q435+'P2-C2'!Q435+'P2-C3'!Q435+'P2-C4'!Q419+'P2-C5'!Q438+'P2-C6'!Q438</f>
        <v>0</v>
      </c>
      <c r="R414" s="66">
        <f t="shared" si="9"/>
        <v>0</v>
      </c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62"/>
      <c r="BA414" s="62"/>
      <c r="BB414" s="62"/>
      <c r="BC414" s="62"/>
      <c r="BD414" s="62"/>
      <c r="BE414" s="62"/>
      <c r="BF414" s="62"/>
      <c r="BG414" s="62"/>
      <c r="BH414" s="62"/>
      <c r="BI414" s="62"/>
      <c r="BJ414" s="62"/>
      <c r="BK414" s="62"/>
      <c r="BL414" s="62"/>
      <c r="BM414" s="62"/>
      <c r="BN414" s="62"/>
      <c r="BO414" s="62"/>
      <c r="BP414" s="62"/>
      <c r="BQ414" s="62"/>
      <c r="BR414" s="62"/>
      <c r="BS414" s="62"/>
      <c r="BT414" s="62"/>
      <c r="BU414" s="62"/>
      <c r="BV414" s="62"/>
      <c r="BW414" s="62"/>
      <c r="BX414" s="62"/>
      <c r="BY414" s="62"/>
      <c r="BZ414" s="62"/>
      <c r="CA414" s="62"/>
      <c r="CB414" s="62"/>
      <c r="CC414" s="62"/>
      <c r="CD414" s="62"/>
      <c r="CE414" s="62"/>
      <c r="CF414" s="62"/>
      <c r="CG414" s="62"/>
      <c r="CH414" s="62"/>
      <c r="CI414" s="62"/>
      <c r="CJ414" s="62"/>
      <c r="CK414" s="62"/>
      <c r="CL414" s="62"/>
      <c r="CM414" s="62"/>
      <c r="CN414" s="62"/>
      <c r="CO414" s="62"/>
      <c r="CP414" s="62"/>
      <c r="CQ414" s="62"/>
      <c r="CR414" s="62"/>
      <c r="CS414" s="62"/>
      <c r="CT414" s="62"/>
      <c r="CU414" s="62"/>
      <c r="CV414" s="62"/>
      <c r="CW414" s="62"/>
      <c r="CX414" s="62"/>
      <c r="CY414" s="62"/>
      <c r="CZ414" s="62"/>
      <c r="DA414" s="62"/>
      <c r="DB414" s="62"/>
      <c r="DC414" s="62"/>
      <c r="DD414" s="62"/>
      <c r="DE414" s="62"/>
      <c r="DF414" s="62"/>
      <c r="DG414" s="62"/>
      <c r="DH414" s="62"/>
      <c r="DI414" s="62"/>
      <c r="DJ414" s="62"/>
      <c r="DK414" s="62"/>
      <c r="DL414" s="62"/>
      <c r="DM414" s="62"/>
      <c r="DN414" s="62"/>
      <c r="DO414" s="62"/>
      <c r="DP414" s="62"/>
      <c r="DQ414" s="62"/>
      <c r="DR414" s="62"/>
      <c r="DS414" s="62"/>
    </row>
    <row r="415" spans="1:123" s="49" customFormat="1" x14ac:dyDescent="0.25">
      <c r="A415" s="43">
        <v>7000</v>
      </c>
      <c r="B415" s="44"/>
      <c r="C415" s="45">
        <v>7241</v>
      </c>
      <c r="D415" s="46" t="s">
        <v>628</v>
      </c>
      <c r="E415" s="57" t="s">
        <v>229</v>
      </c>
      <c r="F415" s="48">
        <f>+'P2-C1'!F436+'P2-C2'!F436+'P2-C3'!F436+'P2-C4'!F420+'P2-C5'!F439+'P2-C6'!F439</f>
        <v>0</v>
      </c>
      <c r="G415" s="48">
        <f>+'P2-C1'!G436+'P2-C2'!G436+'P2-C3'!G436+'P2-C4'!G420+'P2-C5'!G439+'P2-C6'!G439</f>
        <v>0</v>
      </c>
      <c r="H415" s="48">
        <f>+'P2-C1'!H436+'P2-C2'!H436+'P2-C3'!H436+'P2-C4'!H420+'P2-C5'!H439+'P2-C6'!H439</f>
        <v>0</v>
      </c>
      <c r="I415" s="48">
        <f>+'P2-C1'!I436+'P2-C2'!I436+'P2-C3'!I436+'P2-C4'!I420+'P2-C5'!I439+'P2-C6'!I439</f>
        <v>0</v>
      </c>
      <c r="J415" s="48">
        <f>+'P2-C1'!J436+'P2-C2'!J436+'P2-C3'!J436+'P2-C4'!J420+'P2-C5'!J439+'P2-C6'!J439</f>
        <v>0</v>
      </c>
      <c r="K415" s="48">
        <f>+'P2-C1'!K436+'P2-C2'!K436+'P2-C3'!K436+'P2-C4'!K420+'P2-C5'!K439+'P2-C6'!K439</f>
        <v>0</v>
      </c>
      <c r="L415" s="48">
        <f>+'P2-C1'!L436+'P2-C2'!L436+'P2-C3'!L436+'P2-C4'!L420+'P2-C5'!L439+'P2-C6'!L439</f>
        <v>0</v>
      </c>
      <c r="M415" s="48">
        <f>+'P2-C1'!M436+'P2-C2'!M436+'P2-C3'!M436+'P2-C4'!M420+'P2-C5'!M439+'P2-C6'!M439</f>
        <v>0</v>
      </c>
      <c r="N415" s="48">
        <f>+'P2-C1'!N436+'P2-C2'!N436+'P2-C3'!N436+'P2-C4'!N420+'P2-C5'!N439+'P2-C6'!N439</f>
        <v>0</v>
      </c>
      <c r="O415" s="48">
        <f>+'P2-C1'!O436+'P2-C2'!O436+'P2-C3'!O436+'P2-C4'!O420+'P2-C5'!O439+'P2-C6'!O439</f>
        <v>0</v>
      </c>
      <c r="P415" s="48">
        <f>+'P2-C1'!P436+'P2-C2'!P436+'P2-C3'!P436+'P2-C4'!P420+'P2-C5'!P439+'P2-C6'!P439</f>
        <v>0</v>
      </c>
      <c r="Q415" s="48">
        <f>+'P2-C1'!Q436+'P2-C2'!Q436+'P2-C3'!Q436+'P2-C4'!Q420+'P2-C5'!Q439+'P2-C6'!Q439</f>
        <v>0</v>
      </c>
      <c r="R415" s="66">
        <f t="shared" si="9"/>
        <v>0</v>
      </c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  <c r="AT415" s="62"/>
      <c r="AU415" s="62"/>
      <c r="AV415" s="62"/>
      <c r="AW415" s="62"/>
      <c r="AX415" s="62"/>
      <c r="AY415" s="62"/>
      <c r="AZ415" s="62"/>
      <c r="BA415" s="62"/>
      <c r="BB415" s="62"/>
      <c r="BC415" s="62"/>
      <c r="BD415" s="62"/>
      <c r="BE415" s="62"/>
      <c r="BF415" s="62"/>
      <c r="BG415" s="62"/>
      <c r="BH415" s="62"/>
      <c r="BI415" s="62"/>
      <c r="BJ415" s="62"/>
      <c r="BK415" s="62"/>
      <c r="BL415" s="62"/>
      <c r="BM415" s="62"/>
      <c r="BN415" s="62"/>
      <c r="BO415" s="62"/>
      <c r="BP415" s="62"/>
      <c r="BQ415" s="62"/>
      <c r="BR415" s="62"/>
      <c r="BS415" s="62"/>
      <c r="BT415" s="62"/>
      <c r="BU415" s="62"/>
      <c r="BV415" s="62"/>
      <c r="BW415" s="62"/>
      <c r="BX415" s="62"/>
      <c r="BY415" s="62"/>
      <c r="BZ415" s="62"/>
      <c r="CA415" s="62"/>
      <c r="CB415" s="62"/>
      <c r="CC415" s="62"/>
      <c r="CD415" s="62"/>
      <c r="CE415" s="62"/>
      <c r="CF415" s="62"/>
      <c r="CG415" s="62"/>
      <c r="CH415" s="62"/>
      <c r="CI415" s="62"/>
      <c r="CJ415" s="62"/>
      <c r="CK415" s="62"/>
      <c r="CL415" s="62"/>
      <c r="CM415" s="62"/>
      <c r="CN415" s="62"/>
      <c r="CO415" s="62"/>
      <c r="CP415" s="62"/>
      <c r="CQ415" s="62"/>
      <c r="CR415" s="62"/>
      <c r="CS415" s="62"/>
      <c r="CT415" s="62"/>
      <c r="CU415" s="62"/>
      <c r="CV415" s="62"/>
      <c r="CW415" s="62"/>
      <c r="CX415" s="62"/>
      <c r="CY415" s="62"/>
      <c r="CZ415" s="62"/>
      <c r="DA415" s="62"/>
      <c r="DB415" s="62"/>
      <c r="DC415" s="62"/>
      <c r="DD415" s="62"/>
      <c r="DE415" s="62"/>
      <c r="DF415" s="62"/>
      <c r="DG415" s="62"/>
      <c r="DH415" s="62"/>
      <c r="DI415" s="62"/>
      <c r="DJ415" s="62"/>
      <c r="DK415" s="62"/>
      <c r="DL415" s="62"/>
      <c r="DM415" s="62"/>
      <c r="DN415" s="62"/>
      <c r="DO415" s="62"/>
      <c r="DP415" s="62"/>
      <c r="DQ415" s="62"/>
      <c r="DR415" s="62"/>
      <c r="DS415" s="62"/>
    </row>
    <row r="416" spans="1:123" s="49" customFormat="1" x14ac:dyDescent="0.25">
      <c r="A416" s="43">
        <v>7000</v>
      </c>
      <c r="B416" s="44"/>
      <c r="C416" s="45">
        <v>7251</v>
      </c>
      <c r="D416" s="46" t="s">
        <v>629</v>
      </c>
      <c r="E416" s="57" t="s">
        <v>229</v>
      </c>
      <c r="F416" s="48">
        <f>+'P2-C1'!F437+'P2-C2'!F437+'P2-C3'!F437+'P2-C4'!F421+'P2-C5'!F440+'P2-C6'!F440</f>
        <v>0</v>
      </c>
      <c r="G416" s="48">
        <f>+'P2-C1'!G437+'P2-C2'!G437+'P2-C3'!G437+'P2-C4'!G421+'P2-C5'!G440+'P2-C6'!G440</f>
        <v>0</v>
      </c>
      <c r="H416" s="48">
        <f>+'P2-C1'!H437+'P2-C2'!H437+'P2-C3'!H437+'P2-C4'!H421+'P2-C5'!H440+'P2-C6'!H440</f>
        <v>0</v>
      </c>
      <c r="I416" s="48">
        <f>+'P2-C1'!I437+'P2-C2'!I437+'P2-C3'!I437+'P2-C4'!I421+'P2-C5'!I440+'P2-C6'!I440</f>
        <v>0</v>
      </c>
      <c r="J416" s="48">
        <f>+'P2-C1'!J437+'P2-C2'!J437+'P2-C3'!J437+'P2-C4'!J421+'P2-C5'!J440+'P2-C6'!J440</f>
        <v>0</v>
      </c>
      <c r="K416" s="48">
        <f>+'P2-C1'!K437+'P2-C2'!K437+'P2-C3'!K437+'P2-C4'!K421+'P2-C5'!K440+'P2-C6'!K440</f>
        <v>0</v>
      </c>
      <c r="L416" s="48">
        <f>+'P2-C1'!L437+'P2-C2'!L437+'P2-C3'!L437+'P2-C4'!L421+'P2-C5'!L440+'P2-C6'!L440</f>
        <v>0</v>
      </c>
      <c r="M416" s="48">
        <f>+'P2-C1'!M437+'P2-C2'!M437+'P2-C3'!M437+'P2-C4'!M421+'P2-C5'!M440+'P2-C6'!M440</f>
        <v>0</v>
      </c>
      <c r="N416" s="48">
        <f>+'P2-C1'!N437+'P2-C2'!N437+'P2-C3'!N437+'P2-C4'!N421+'P2-C5'!N440+'P2-C6'!N440</f>
        <v>0</v>
      </c>
      <c r="O416" s="48">
        <f>+'P2-C1'!O437+'P2-C2'!O437+'P2-C3'!O437+'P2-C4'!O421+'P2-C5'!O440+'P2-C6'!O440</f>
        <v>0</v>
      </c>
      <c r="P416" s="48">
        <f>+'P2-C1'!P437+'P2-C2'!P437+'P2-C3'!P437+'P2-C4'!P421+'P2-C5'!P440+'P2-C6'!P440</f>
        <v>0</v>
      </c>
      <c r="Q416" s="48">
        <f>+'P2-C1'!Q437+'P2-C2'!Q437+'P2-C3'!Q437+'P2-C4'!Q421+'P2-C5'!Q440+'P2-C6'!Q440</f>
        <v>0</v>
      </c>
      <c r="R416" s="66">
        <f t="shared" si="9"/>
        <v>0</v>
      </c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2"/>
      <c r="AX416" s="62"/>
      <c r="AY416" s="62"/>
      <c r="AZ416" s="62"/>
      <c r="BA416" s="62"/>
      <c r="BB416" s="62"/>
      <c r="BC416" s="62"/>
      <c r="BD416" s="62"/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62"/>
      <c r="BP416" s="62"/>
      <c r="BQ416" s="62"/>
      <c r="BR416" s="62"/>
      <c r="BS416" s="62"/>
      <c r="BT416" s="62"/>
      <c r="BU416" s="62"/>
      <c r="BV416" s="62"/>
      <c r="BW416" s="62"/>
      <c r="BX416" s="62"/>
      <c r="BY416" s="62"/>
      <c r="BZ416" s="62"/>
      <c r="CA416" s="62"/>
      <c r="CB416" s="62"/>
      <c r="CC416" s="62"/>
      <c r="CD416" s="62"/>
      <c r="CE416" s="62"/>
      <c r="CF416" s="62"/>
      <c r="CG416" s="62"/>
      <c r="CH416" s="62"/>
      <c r="CI416" s="62"/>
      <c r="CJ416" s="62"/>
      <c r="CK416" s="62"/>
      <c r="CL416" s="62"/>
      <c r="CM416" s="62"/>
      <c r="CN416" s="62"/>
      <c r="CO416" s="62"/>
      <c r="CP416" s="62"/>
      <c r="CQ416" s="62"/>
      <c r="CR416" s="62"/>
      <c r="CS416" s="62"/>
      <c r="CT416" s="62"/>
      <c r="CU416" s="62"/>
      <c r="CV416" s="62"/>
      <c r="CW416" s="62"/>
      <c r="CX416" s="62"/>
      <c r="CY416" s="62"/>
      <c r="CZ416" s="62"/>
      <c r="DA416" s="62"/>
      <c r="DB416" s="62"/>
      <c r="DC416" s="62"/>
      <c r="DD416" s="62"/>
      <c r="DE416" s="62"/>
      <c r="DF416" s="62"/>
      <c r="DG416" s="62"/>
      <c r="DH416" s="62"/>
      <c r="DI416" s="62"/>
      <c r="DJ416" s="62"/>
      <c r="DK416" s="62"/>
      <c r="DL416" s="62"/>
      <c r="DM416" s="62"/>
      <c r="DN416" s="62"/>
      <c r="DO416" s="62"/>
      <c r="DP416" s="62"/>
      <c r="DQ416" s="62"/>
      <c r="DR416" s="62"/>
      <c r="DS416" s="62"/>
    </row>
    <row r="417" spans="1:123" s="49" customFormat="1" x14ac:dyDescent="0.25">
      <c r="A417" s="43">
        <v>7000</v>
      </c>
      <c r="B417" s="44"/>
      <c r="C417" s="45">
        <v>7261</v>
      </c>
      <c r="D417" s="46" t="s">
        <v>630</v>
      </c>
      <c r="E417" s="57" t="s">
        <v>229</v>
      </c>
      <c r="F417" s="48">
        <f>+'P2-C1'!F438+'P2-C2'!F438+'P2-C3'!F438+'P2-C4'!F422+'P2-C5'!F441+'P2-C6'!F441</f>
        <v>0</v>
      </c>
      <c r="G417" s="48">
        <f>+'P2-C1'!G438+'P2-C2'!G438+'P2-C3'!G438+'P2-C4'!G422+'P2-C5'!G441+'P2-C6'!G441</f>
        <v>0</v>
      </c>
      <c r="H417" s="48">
        <f>+'P2-C1'!H438+'P2-C2'!H438+'P2-C3'!H438+'P2-C4'!H422+'P2-C5'!H441+'P2-C6'!H441</f>
        <v>0</v>
      </c>
      <c r="I417" s="48">
        <f>+'P2-C1'!I438+'P2-C2'!I438+'P2-C3'!I438+'P2-C4'!I422+'P2-C5'!I441+'P2-C6'!I441</f>
        <v>0</v>
      </c>
      <c r="J417" s="48">
        <f>+'P2-C1'!J438+'P2-C2'!J438+'P2-C3'!J438+'P2-C4'!J422+'P2-C5'!J441+'P2-C6'!J441</f>
        <v>0</v>
      </c>
      <c r="K417" s="48">
        <f>+'P2-C1'!K438+'P2-C2'!K438+'P2-C3'!K438+'P2-C4'!K422+'P2-C5'!K441+'P2-C6'!K441</f>
        <v>0</v>
      </c>
      <c r="L417" s="48">
        <f>+'P2-C1'!L438+'P2-C2'!L438+'P2-C3'!L438+'P2-C4'!L422+'P2-C5'!L441+'P2-C6'!L441</f>
        <v>0</v>
      </c>
      <c r="M417" s="48">
        <f>+'P2-C1'!M438+'P2-C2'!M438+'P2-C3'!M438+'P2-C4'!M422+'P2-C5'!M441+'P2-C6'!M441</f>
        <v>0</v>
      </c>
      <c r="N417" s="48">
        <f>+'P2-C1'!N438+'P2-C2'!N438+'P2-C3'!N438+'P2-C4'!N422+'P2-C5'!N441+'P2-C6'!N441</f>
        <v>0</v>
      </c>
      <c r="O417" s="48">
        <f>+'P2-C1'!O438+'P2-C2'!O438+'P2-C3'!O438+'P2-C4'!O422+'P2-C5'!O441+'P2-C6'!O441</f>
        <v>0</v>
      </c>
      <c r="P417" s="48">
        <f>+'P2-C1'!P438+'P2-C2'!P438+'P2-C3'!P438+'P2-C4'!P422+'P2-C5'!P441+'P2-C6'!P441</f>
        <v>0</v>
      </c>
      <c r="Q417" s="48">
        <f>+'P2-C1'!Q438+'P2-C2'!Q438+'P2-C3'!Q438+'P2-C4'!Q422+'P2-C5'!Q441+'P2-C6'!Q441</f>
        <v>0</v>
      </c>
      <c r="R417" s="66">
        <f t="shared" si="9"/>
        <v>0</v>
      </c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62"/>
      <c r="BA417" s="62"/>
      <c r="BB417" s="62"/>
      <c r="BC417" s="62"/>
      <c r="BD417" s="62"/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62"/>
      <c r="BP417" s="62"/>
      <c r="BQ417" s="62"/>
      <c r="BR417" s="62"/>
      <c r="BS417" s="62"/>
      <c r="BT417" s="62"/>
      <c r="BU417" s="62"/>
      <c r="BV417" s="62"/>
      <c r="BW417" s="62"/>
      <c r="BX417" s="62"/>
      <c r="BY417" s="62"/>
      <c r="BZ417" s="62"/>
      <c r="CA417" s="62"/>
      <c r="CB417" s="62"/>
      <c r="CC417" s="62"/>
      <c r="CD417" s="62"/>
      <c r="CE417" s="62"/>
      <c r="CF417" s="62"/>
      <c r="CG417" s="62"/>
      <c r="CH417" s="62"/>
      <c r="CI417" s="62"/>
      <c r="CJ417" s="62"/>
      <c r="CK417" s="62"/>
      <c r="CL417" s="62"/>
      <c r="CM417" s="62"/>
      <c r="CN417" s="62"/>
      <c r="CO417" s="62"/>
      <c r="CP417" s="62"/>
      <c r="CQ417" s="62"/>
      <c r="CR417" s="62"/>
      <c r="CS417" s="62"/>
      <c r="CT417" s="62"/>
      <c r="CU417" s="62"/>
      <c r="CV417" s="62"/>
      <c r="CW417" s="62"/>
      <c r="CX417" s="62"/>
      <c r="CY417" s="62"/>
      <c r="CZ417" s="62"/>
      <c r="DA417" s="62"/>
      <c r="DB417" s="62"/>
      <c r="DC417" s="62"/>
      <c r="DD417" s="62"/>
      <c r="DE417" s="62"/>
      <c r="DF417" s="62"/>
      <c r="DG417" s="62"/>
      <c r="DH417" s="62"/>
      <c r="DI417" s="62"/>
      <c r="DJ417" s="62"/>
      <c r="DK417" s="62"/>
      <c r="DL417" s="62"/>
      <c r="DM417" s="62"/>
      <c r="DN417" s="62"/>
      <c r="DO417" s="62"/>
      <c r="DP417" s="62"/>
      <c r="DQ417" s="62"/>
      <c r="DR417" s="62"/>
      <c r="DS417" s="62"/>
    </row>
    <row r="418" spans="1:123" s="49" customFormat="1" x14ac:dyDescent="0.25">
      <c r="A418" s="43">
        <v>7000</v>
      </c>
      <c r="B418" s="44"/>
      <c r="C418" s="45">
        <v>7271</v>
      </c>
      <c r="D418" s="46" t="s">
        <v>631</v>
      </c>
      <c r="E418" s="57" t="s">
        <v>229</v>
      </c>
      <c r="F418" s="48">
        <f>+'P2-C1'!F439+'P2-C2'!F439+'P2-C3'!F439+'P2-C4'!F423+'P2-C5'!F442+'P2-C6'!F442</f>
        <v>0</v>
      </c>
      <c r="G418" s="48">
        <f>+'P2-C1'!G439+'P2-C2'!G439+'P2-C3'!G439+'P2-C4'!G423+'P2-C5'!G442+'P2-C6'!G442</f>
        <v>0</v>
      </c>
      <c r="H418" s="48">
        <f>+'P2-C1'!H439+'P2-C2'!H439+'P2-C3'!H439+'P2-C4'!H423+'P2-C5'!H442+'P2-C6'!H442</f>
        <v>0</v>
      </c>
      <c r="I418" s="48">
        <f>+'P2-C1'!I439+'P2-C2'!I439+'P2-C3'!I439+'P2-C4'!I423+'P2-C5'!I442+'P2-C6'!I442</f>
        <v>0</v>
      </c>
      <c r="J418" s="48">
        <f>+'P2-C1'!J439+'P2-C2'!J439+'P2-C3'!J439+'P2-C4'!J423+'P2-C5'!J442+'P2-C6'!J442</f>
        <v>0</v>
      </c>
      <c r="K418" s="48">
        <f>+'P2-C1'!K439+'P2-C2'!K439+'P2-C3'!K439+'P2-C4'!K423+'P2-C5'!K442+'P2-C6'!K442</f>
        <v>0</v>
      </c>
      <c r="L418" s="48">
        <f>+'P2-C1'!L439+'P2-C2'!L439+'P2-C3'!L439+'P2-C4'!L423+'P2-C5'!L442+'P2-C6'!L442</f>
        <v>0</v>
      </c>
      <c r="M418" s="48">
        <f>+'P2-C1'!M439+'P2-C2'!M439+'P2-C3'!M439+'P2-C4'!M423+'P2-C5'!M442+'P2-C6'!M442</f>
        <v>0</v>
      </c>
      <c r="N418" s="48">
        <f>+'P2-C1'!N439+'P2-C2'!N439+'P2-C3'!N439+'P2-C4'!N423+'P2-C5'!N442+'P2-C6'!N442</f>
        <v>0</v>
      </c>
      <c r="O418" s="48">
        <f>+'P2-C1'!O439+'P2-C2'!O439+'P2-C3'!O439+'P2-C4'!O423+'P2-C5'!O442+'P2-C6'!O442</f>
        <v>0</v>
      </c>
      <c r="P418" s="48">
        <f>+'P2-C1'!P439+'P2-C2'!P439+'P2-C3'!P439+'P2-C4'!P423+'P2-C5'!P442+'P2-C6'!P442</f>
        <v>0</v>
      </c>
      <c r="Q418" s="48">
        <f>+'P2-C1'!Q439+'P2-C2'!Q439+'P2-C3'!Q439+'P2-C4'!Q423+'P2-C5'!Q442+'P2-C6'!Q442</f>
        <v>0</v>
      </c>
      <c r="R418" s="66">
        <f t="shared" si="9"/>
        <v>0</v>
      </c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62"/>
      <c r="BA418" s="62"/>
      <c r="BB418" s="62"/>
      <c r="BC418" s="62"/>
      <c r="BD418" s="62"/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2"/>
      <c r="CA418" s="62"/>
      <c r="CB418" s="62"/>
      <c r="CC418" s="62"/>
      <c r="CD418" s="62"/>
      <c r="CE418" s="62"/>
      <c r="CF418" s="62"/>
      <c r="CG418" s="62"/>
      <c r="CH418" s="62"/>
      <c r="CI418" s="62"/>
      <c r="CJ418" s="62"/>
      <c r="CK418" s="62"/>
      <c r="CL418" s="62"/>
      <c r="CM418" s="62"/>
      <c r="CN418" s="62"/>
      <c r="CO418" s="62"/>
      <c r="CP418" s="62"/>
      <c r="CQ418" s="62"/>
      <c r="CR418" s="62"/>
      <c r="CS418" s="62"/>
      <c r="CT418" s="62"/>
      <c r="CU418" s="62"/>
      <c r="CV418" s="62"/>
      <c r="CW418" s="62"/>
      <c r="CX418" s="62"/>
      <c r="CY418" s="62"/>
      <c r="CZ418" s="62"/>
      <c r="DA418" s="62"/>
      <c r="DB418" s="62"/>
      <c r="DC418" s="62"/>
      <c r="DD418" s="62"/>
      <c r="DE418" s="62"/>
      <c r="DF418" s="62"/>
      <c r="DG418" s="62"/>
      <c r="DH418" s="62"/>
      <c r="DI418" s="62"/>
      <c r="DJ418" s="62"/>
      <c r="DK418" s="62"/>
      <c r="DL418" s="62"/>
      <c r="DM418" s="62"/>
      <c r="DN418" s="62"/>
      <c r="DO418" s="62"/>
      <c r="DP418" s="62"/>
      <c r="DQ418" s="62"/>
      <c r="DR418" s="62"/>
      <c r="DS418" s="62"/>
    </row>
    <row r="419" spans="1:123" s="49" customFormat="1" x14ac:dyDescent="0.25">
      <c r="A419" s="43">
        <v>7000</v>
      </c>
      <c r="B419" s="44"/>
      <c r="C419" s="45">
        <v>7281</v>
      </c>
      <c r="D419" s="46" t="s">
        <v>632</v>
      </c>
      <c r="E419" s="57" t="s">
        <v>229</v>
      </c>
      <c r="F419" s="48">
        <f>+'P2-C1'!F440+'P2-C2'!F440+'P2-C3'!F440+'P2-C4'!F424+'P2-C5'!F443+'P2-C6'!F443</f>
        <v>0</v>
      </c>
      <c r="G419" s="48">
        <f>+'P2-C1'!G440+'P2-C2'!G440+'P2-C3'!G440+'P2-C4'!G424+'P2-C5'!G443+'P2-C6'!G443</f>
        <v>0</v>
      </c>
      <c r="H419" s="48">
        <f>+'P2-C1'!H440+'P2-C2'!H440+'P2-C3'!H440+'P2-C4'!H424+'P2-C5'!H443+'P2-C6'!H443</f>
        <v>0</v>
      </c>
      <c r="I419" s="48">
        <f>+'P2-C1'!I440+'P2-C2'!I440+'P2-C3'!I440+'P2-C4'!I424+'P2-C5'!I443+'P2-C6'!I443</f>
        <v>0</v>
      </c>
      <c r="J419" s="48">
        <f>+'P2-C1'!J440+'P2-C2'!J440+'P2-C3'!J440+'P2-C4'!J424+'P2-C5'!J443+'P2-C6'!J443</f>
        <v>0</v>
      </c>
      <c r="K419" s="48">
        <f>+'P2-C1'!K440+'P2-C2'!K440+'P2-C3'!K440+'P2-C4'!K424+'P2-C5'!K443+'P2-C6'!K443</f>
        <v>0</v>
      </c>
      <c r="L419" s="48">
        <f>+'P2-C1'!L440+'P2-C2'!L440+'P2-C3'!L440+'P2-C4'!L424+'P2-C5'!L443+'P2-C6'!L443</f>
        <v>0</v>
      </c>
      <c r="M419" s="48">
        <f>+'P2-C1'!M440+'P2-C2'!M440+'P2-C3'!M440+'P2-C4'!M424+'P2-C5'!M443+'P2-C6'!M443</f>
        <v>0</v>
      </c>
      <c r="N419" s="48">
        <f>+'P2-C1'!N440+'P2-C2'!N440+'P2-C3'!N440+'P2-C4'!N424+'P2-C5'!N443+'P2-C6'!N443</f>
        <v>0</v>
      </c>
      <c r="O419" s="48">
        <f>+'P2-C1'!O440+'P2-C2'!O440+'P2-C3'!O440+'P2-C4'!O424+'P2-C5'!O443+'P2-C6'!O443</f>
        <v>0</v>
      </c>
      <c r="P419" s="48">
        <f>+'P2-C1'!P440+'P2-C2'!P440+'P2-C3'!P440+'P2-C4'!P424+'P2-C5'!P443+'P2-C6'!P443</f>
        <v>0</v>
      </c>
      <c r="Q419" s="48">
        <f>+'P2-C1'!Q440+'P2-C2'!Q440+'P2-C3'!Q440+'P2-C4'!Q424+'P2-C5'!Q443+'P2-C6'!Q443</f>
        <v>0</v>
      </c>
      <c r="R419" s="66">
        <f t="shared" si="9"/>
        <v>0</v>
      </c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62"/>
      <c r="BA419" s="62"/>
      <c r="BB419" s="62"/>
      <c r="BC419" s="62"/>
      <c r="BD419" s="62"/>
      <c r="BE419" s="62"/>
      <c r="BF419" s="62"/>
      <c r="BG419" s="62"/>
      <c r="BH419" s="62"/>
      <c r="BI419" s="62"/>
      <c r="BJ419" s="62"/>
      <c r="BK419" s="62"/>
      <c r="BL419" s="62"/>
      <c r="BM419" s="62"/>
      <c r="BN419" s="62"/>
      <c r="BO419" s="62"/>
      <c r="BP419" s="62"/>
      <c r="BQ419" s="62"/>
      <c r="BR419" s="62"/>
      <c r="BS419" s="62"/>
      <c r="BT419" s="62"/>
      <c r="BU419" s="62"/>
      <c r="BV419" s="62"/>
      <c r="BW419" s="62"/>
      <c r="BX419" s="62"/>
      <c r="BY419" s="62"/>
      <c r="BZ419" s="62"/>
      <c r="CA419" s="62"/>
      <c r="CB419" s="62"/>
      <c r="CC419" s="62"/>
      <c r="CD419" s="62"/>
      <c r="CE419" s="62"/>
      <c r="CF419" s="62"/>
      <c r="CG419" s="62"/>
      <c r="CH419" s="62"/>
      <c r="CI419" s="62"/>
      <c r="CJ419" s="62"/>
      <c r="CK419" s="62"/>
      <c r="CL419" s="62"/>
      <c r="CM419" s="62"/>
      <c r="CN419" s="62"/>
      <c r="CO419" s="62"/>
      <c r="CP419" s="62"/>
      <c r="CQ419" s="62"/>
      <c r="CR419" s="62"/>
      <c r="CS419" s="62"/>
      <c r="CT419" s="62"/>
      <c r="CU419" s="62"/>
      <c r="CV419" s="62"/>
      <c r="CW419" s="62"/>
      <c r="CX419" s="62"/>
      <c r="CY419" s="62"/>
      <c r="CZ419" s="62"/>
      <c r="DA419" s="62"/>
      <c r="DB419" s="62"/>
      <c r="DC419" s="62"/>
      <c r="DD419" s="62"/>
      <c r="DE419" s="62"/>
      <c r="DF419" s="62"/>
      <c r="DG419" s="62"/>
      <c r="DH419" s="62"/>
      <c r="DI419" s="62"/>
      <c r="DJ419" s="62"/>
      <c r="DK419" s="62"/>
      <c r="DL419" s="62"/>
      <c r="DM419" s="62"/>
      <c r="DN419" s="62"/>
      <c r="DO419" s="62"/>
      <c r="DP419" s="62"/>
      <c r="DQ419" s="62"/>
      <c r="DR419" s="62"/>
      <c r="DS419" s="62"/>
    </row>
    <row r="420" spans="1:123" s="49" customFormat="1" x14ac:dyDescent="0.25">
      <c r="A420" s="43">
        <v>7000</v>
      </c>
      <c r="B420" s="44"/>
      <c r="C420" s="45">
        <v>7291</v>
      </c>
      <c r="D420" s="46" t="s">
        <v>633</v>
      </c>
      <c r="E420" s="57" t="s">
        <v>229</v>
      </c>
      <c r="F420" s="48">
        <f>+'P2-C1'!F441+'P2-C2'!F441+'P2-C3'!F441+'P2-C4'!F425+'P2-C5'!F444+'P2-C6'!F444</f>
        <v>0</v>
      </c>
      <c r="G420" s="48">
        <f>+'P2-C1'!G441+'P2-C2'!G441+'P2-C3'!G441+'P2-C4'!G425+'P2-C5'!G444+'P2-C6'!G444</f>
        <v>0</v>
      </c>
      <c r="H420" s="48">
        <f>+'P2-C1'!H441+'P2-C2'!H441+'P2-C3'!H441+'P2-C4'!H425+'P2-C5'!H444+'P2-C6'!H444</f>
        <v>0</v>
      </c>
      <c r="I420" s="48">
        <f>+'P2-C1'!I441+'P2-C2'!I441+'P2-C3'!I441+'P2-C4'!I425+'P2-C5'!I444+'P2-C6'!I444</f>
        <v>0</v>
      </c>
      <c r="J420" s="48">
        <f>+'P2-C1'!J441+'P2-C2'!J441+'P2-C3'!J441+'P2-C4'!J425+'P2-C5'!J444+'P2-C6'!J444</f>
        <v>0</v>
      </c>
      <c r="K420" s="48">
        <f>+'P2-C1'!K441+'P2-C2'!K441+'P2-C3'!K441+'P2-C4'!K425+'P2-C5'!K444+'P2-C6'!K444</f>
        <v>0</v>
      </c>
      <c r="L420" s="48">
        <f>+'P2-C1'!L441+'P2-C2'!L441+'P2-C3'!L441+'P2-C4'!L425+'P2-C5'!L444+'P2-C6'!L444</f>
        <v>0</v>
      </c>
      <c r="M420" s="48">
        <f>+'P2-C1'!M441+'P2-C2'!M441+'P2-C3'!M441+'P2-C4'!M425+'P2-C5'!M444+'P2-C6'!M444</f>
        <v>0</v>
      </c>
      <c r="N420" s="48">
        <f>+'P2-C1'!N441+'P2-C2'!N441+'P2-C3'!N441+'P2-C4'!N425+'P2-C5'!N444+'P2-C6'!N444</f>
        <v>0</v>
      </c>
      <c r="O420" s="48">
        <f>+'P2-C1'!O441+'P2-C2'!O441+'P2-C3'!O441+'P2-C4'!O425+'P2-C5'!O444+'P2-C6'!O444</f>
        <v>0</v>
      </c>
      <c r="P420" s="48">
        <f>+'P2-C1'!P441+'P2-C2'!P441+'P2-C3'!P441+'P2-C4'!P425+'P2-C5'!P444+'P2-C6'!P444</f>
        <v>0</v>
      </c>
      <c r="Q420" s="48">
        <f>+'P2-C1'!Q441+'P2-C2'!Q441+'P2-C3'!Q441+'P2-C4'!Q425+'P2-C5'!Q444+'P2-C6'!Q444</f>
        <v>0</v>
      </c>
      <c r="R420" s="66">
        <f t="shared" si="9"/>
        <v>0</v>
      </c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  <c r="AT420" s="62"/>
      <c r="AU420" s="62"/>
      <c r="AV420" s="62"/>
      <c r="AW420" s="62"/>
      <c r="AX420" s="62"/>
      <c r="AY420" s="62"/>
      <c r="AZ420" s="62"/>
      <c r="BA420" s="62"/>
      <c r="BB420" s="62"/>
      <c r="BC420" s="62"/>
      <c r="BD420" s="62"/>
      <c r="BE420" s="62"/>
      <c r="BF420" s="62"/>
      <c r="BG420" s="62"/>
      <c r="BH420" s="62"/>
      <c r="BI420" s="62"/>
      <c r="BJ420" s="62"/>
      <c r="BK420" s="62"/>
      <c r="BL420" s="62"/>
      <c r="BM420" s="62"/>
      <c r="BN420" s="62"/>
      <c r="BO420" s="62"/>
      <c r="BP420" s="62"/>
      <c r="BQ420" s="62"/>
      <c r="BR420" s="62"/>
      <c r="BS420" s="62"/>
      <c r="BT420" s="62"/>
      <c r="BU420" s="62"/>
      <c r="BV420" s="62"/>
      <c r="BW420" s="62"/>
      <c r="BX420" s="62"/>
      <c r="BY420" s="62"/>
      <c r="BZ420" s="62"/>
      <c r="CA420" s="62"/>
      <c r="CB420" s="62"/>
      <c r="CC420" s="62"/>
      <c r="CD420" s="62"/>
      <c r="CE420" s="62"/>
      <c r="CF420" s="62"/>
      <c r="CG420" s="62"/>
      <c r="CH420" s="62"/>
      <c r="CI420" s="62"/>
      <c r="CJ420" s="62"/>
      <c r="CK420" s="62"/>
      <c r="CL420" s="62"/>
      <c r="CM420" s="62"/>
      <c r="CN420" s="62"/>
      <c r="CO420" s="62"/>
      <c r="CP420" s="62"/>
      <c r="CQ420" s="62"/>
      <c r="CR420" s="62"/>
      <c r="CS420" s="62"/>
      <c r="CT420" s="62"/>
      <c r="CU420" s="62"/>
      <c r="CV420" s="62"/>
      <c r="CW420" s="62"/>
      <c r="CX420" s="62"/>
      <c r="CY420" s="62"/>
      <c r="CZ420" s="62"/>
      <c r="DA420" s="62"/>
      <c r="DB420" s="62"/>
      <c r="DC420" s="62"/>
      <c r="DD420" s="62"/>
      <c r="DE420" s="62"/>
      <c r="DF420" s="62"/>
      <c r="DG420" s="62"/>
      <c r="DH420" s="62"/>
      <c r="DI420" s="62"/>
      <c r="DJ420" s="62"/>
      <c r="DK420" s="62"/>
      <c r="DL420" s="62"/>
      <c r="DM420" s="62"/>
      <c r="DN420" s="62"/>
      <c r="DO420" s="62"/>
      <c r="DP420" s="62"/>
      <c r="DQ420" s="62"/>
      <c r="DR420" s="62"/>
      <c r="DS420" s="62"/>
    </row>
    <row r="421" spans="1:123" s="49" customFormat="1" x14ac:dyDescent="0.25">
      <c r="A421" s="43">
        <v>7000</v>
      </c>
      <c r="B421" s="44"/>
      <c r="C421" s="45">
        <v>7311</v>
      </c>
      <c r="D421" s="46" t="s">
        <v>634</v>
      </c>
      <c r="E421" s="57" t="s">
        <v>229</v>
      </c>
      <c r="F421" s="48">
        <f>+'P2-C1'!F442+'P2-C2'!F442+'P2-C3'!F442+'P2-C4'!F426+'P2-C5'!F445+'P2-C6'!F445</f>
        <v>0</v>
      </c>
      <c r="G421" s="48">
        <f>+'P2-C1'!G442+'P2-C2'!G442+'P2-C3'!G442+'P2-C4'!G426+'P2-C5'!G445+'P2-C6'!G445</f>
        <v>0</v>
      </c>
      <c r="H421" s="48">
        <f>+'P2-C1'!H442+'P2-C2'!H442+'P2-C3'!H442+'P2-C4'!H426+'P2-C5'!H445+'P2-C6'!H445</f>
        <v>0</v>
      </c>
      <c r="I421" s="48">
        <f>+'P2-C1'!I442+'P2-C2'!I442+'P2-C3'!I442+'P2-C4'!I426+'P2-C5'!I445+'P2-C6'!I445</f>
        <v>0</v>
      </c>
      <c r="J421" s="48">
        <f>+'P2-C1'!J442+'P2-C2'!J442+'P2-C3'!J442+'P2-C4'!J426+'P2-C5'!J445+'P2-C6'!J445</f>
        <v>0</v>
      </c>
      <c r="K421" s="48">
        <f>+'P2-C1'!K442+'P2-C2'!K442+'P2-C3'!K442+'P2-C4'!K426+'P2-C5'!K445+'P2-C6'!K445</f>
        <v>0</v>
      </c>
      <c r="L421" s="48">
        <f>+'P2-C1'!L442+'P2-C2'!L442+'P2-C3'!L442+'P2-C4'!L426+'P2-C5'!L445+'P2-C6'!L445</f>
        <v>0</v>
      </c>
      <c r="M421" s="48">
        <f>+'P2-C1'!M442+'P2-C2'!M442+'P2-C3'!M442+'P2-C4'!M426+'P2-C5'!M445+'P2-C6'!M445</f>
        <v>0</v>
      </c>
      <c r="N421" s="48">
        <f>+'P2-C1'!N442+'P2-C2'!N442+'P2-C3'!N442+'P2-C4'!N426+'P2-C5'!N445+'P2-C6'!N445</f>
        <v>0</v>
      </c>
      <c r="O421" s="48">
        <f>+'P2-C1'!O442+'P2-C2'!O442+'P2-C3'!O442+'P2-C4'!O426+'P2-C5'!O445+'P2-C6'!O445</f>
        <v>0</v>
      </c>
      <c r="P421" s="48">
        <f>+'P2-C1'!P442+'P2-C2'!P442+'P2-C3'!P442+'P2-C4'!P426+'P2-C5'!P445+'P2-C6'!P445</f>
        <v>0</v>
      </c>
      <c r="Q421" s="48">
        <f>+'P2-C1'!Q442+'P2-C2'!Q442+'P2-C3'!Q442+'P2-C4'!Q426+'P2-C5'!Q445+'P2-C6'!Q445</f>
        <v>0</v>
      </c>
      <c r="R421" s="66">
        <f t="shared" si="9"/>
        <v>0</v>
      </c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/>
      <c r="AV421" s="62"/>
      <c r="AW421" s="62"/>
      <c r="AX421" s="62"/>
      <c r="AY421" s="62"/>
      <c r="AZ421" s="62"/>
      <c r="BA421" s="62"/>
      <c r="BB421" s="62"/>
      <c r="BC421" s="62"/>
      <c r="BD421" s="62"/>
      <c r="BE421" s="62"/>
      <c r="BF421" s="62"/>
      <c r="BG421" s="62"/>
      <c r="BH421" s="62"/>
      <c r="BI421" s="62"/>
      <c r="BJ421" s="62"/>
      <c r="BK421" s="62"/>
      <c r="BL421" s="62"/>
      <c r="BM421" s="62"/>
      <c r="BN421" s="62"/>
      <c r="BO421" s="62"/>
      <c r="BP421" s="62"/>
      <c r="BQ421" s="62"/>
      <c r="BR421" s="62"/>
      <c r="BS421" s="62"/>
      <c r="BT421" s="62"/>
      <c r="BU421" s="62"/>
      <c r="BV421" s="62"/>
      <c r="BW421" s="62"/>
      <c r="BX421" s="62"/>
      <c r="BY421" s="62"/>
      <c r="BZ421" s="62"/>
      <c r="CA421" s="62"/>
      <c r="CB421" s="62"/>
      <c r="CC421" s="62"/>
      <c r="CD421" s="62"/>
      <c r="CE421" s="62"/>
      <c r="CF421" s="62"/>
      <c r="CG421" s="62"/>
      <c r="CH421" s="62"/>
      <c r="CI421" s="62"/>
      <c r="CJ421" s="62"/>
      <c r="CK421" s="62"/>
      <c r="CL421" s="62"/>
      <c r="CM421" s="62"/>
      <c r="CN421" s="62"/>
      <c r="CO421" s="62"/>
      <c r="CP421" s="62"/>
      <c r="CQ421" s="62"/>
      <c r="CR421" s="62"/>
      <c r="CS421" s="62"/>
      <c r="CT421" s="62"/>
      <c r="CU421" s="62"/>
      <c r="CV421" s="62"/>
      <c r="CW421" s="62"/>
      <c r="CX421" s="62"/>
      <c r="CY421" s="62"/>
      <c r="CZ421" s="62"/>
      <c r="DA421" s="62"/>
      <c r="DB421" s="62"/>
      <c r="DC421" s="62"/>
      <c r="DD421" s="62"/>
      <c r="DE421" s="62"/>
      <c r="DF421" s="62"/>
      <c r="DG421" s="62"/>
      <c r="DH421" s="62"/>
      <c r="DI421" s="62"/>
      <c r="DJ421" s="62"/>
      <c r="DK421" s="62"/>
      <c r="DL421" s="62"/>
      <c r="DM421" s="62"/>
      <c r="DN421" s="62"/>
      <c r="DO421" s="62"/>
      <c r="DP421" s="62"/>
      <c r="DQ421" s="62"/>
      <c r="DR421" s="62"/>
      <c r="DS421" s="62"/>
    </row>
    <row r="422" spans="1:123" s="49" customFormat="1" x14ac:dyDescent="0.25">
      <c r="A422" s="43">
        <v>7000</v>
      </c>
      <c r="B422" s="44"/>
      <c r="C422" s="45">
        <v>7321</v>
      </c>
      <c r="D422" s="46" t="s">
        <v>635</v>
      </c>
      <c r="E422" s="57" t="s">
        <v>229</v>
      </c>
      <c r="F422" s="48">
        <f>+'P2-C1'!F443+'P2-C2'!F443+'P2-C3'!F443+'P2-C4'!F427+'P2-C5'!F446+'P2-C6'!F446</f>
        <v>0</v>
      </c>
      <c r="G422" s="48">
        <f>+'P2-C1'!G443+'P2-C2'!G443+'P2-C3'!G443+'P2-C4'!G427+'P2-C5'!G446+'P2-C6'!G446</f>
        <v>0</v>
      </c>
      <c r="H422" s="48">
        <f>+'P2-C1'!H443+'P2-C2'!H443+'P2-C3'!H443+'P2-C4'!H427+'P2-C5'!H446+'P2-C6'!H446</f>
        <v>0</v>
      </c>
      <c r="I422" s="48">
        <f>+'P2-C1'!I443+'P2-C2'!I443+'P2-C3'!I443+'P2-C4'!I427+'P2-C5'!I446+'P2-C6'!I446</f>
        <v>0</v>
      </c>
      <c r="J422" s="48">
        <f>+'P2-C1'!J443+'P2-C2'!J443+'P2-C3'!J443+'P2-C4'!J427+'P2-C5'!J446+'P2-C6'!J446</f>
        <v>0</v>
      </c>
      <c r="K422" s="48">
        <f>+'P2-C1'!K443+'P2-C2'!K443+'P2-C3'!K443+'P2-C4'!K427+'P2-C5'!K446+'P2-C6'!K446</f>
        <v>0</v>
      </c>
      <c r="L422" s="48">
        <f>+'P2-C1'!L443+'P2-C2'!L443+'P2-C3'!L443+'P2-C4'!L427+'P2-C5'!L446+'P2-C6'!L446</f>
        <v>0</v>
      </c>
      <c r="M422" s="48">
        <f>+'P2-C1'!M443+'P2-C2'!M443+'P2-C3'!M443+'P2-C4'!M427+'P2-C5'!M446+'P2-C6'!M446</f>
        <v>0</v>
      </c>
      <c r="N422" s="48">
        <f>+'P2-C1'!N443+'P2-C2'!N443+'P2-C3'!N443+'P2-C4'!N427+'P2-C5'!N446+'P2-C6'!N446</f>
        <v>0</v>
      </c>
      <c r="O422" s="48">
        <f>+'P2-C1'!O443+'P2-C2'!O443+'P2-C3'!O443+'P2-C4'!O427+'P2-C5'!O446+'P2-C6'!O446</f>
        <v>0</v>
      </c>
      <c r="P422" s="48">
        <f>+'P2-C1'!P443+'P2-C2'!P443+'P2-C3'!P443+'P2-C4'!P427+'P2-C5'!P446+'P2-C6'!P446</f>
        <v>0</v>
      </c>
      <c r="Q422" s="48">
        <f>+'P2-C1'!Q443+'P2-C2'!Q443+'P2-C3'!Q443+'P2-C4'!Q427+'P2-C5'!Q446+'P2-C6'!Q446</f>
        <v>0</v>
      </c>
      <c r="R422" s="66">
        <f t="shared" si="9"/>
        <v>0</v>
      </c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  <c r="AT422" s="62"/>
      <c r="AU422" s="62"/>
      <c r="AV422" s="62"/>
      <c r="AW422" s="62"/>
      <c r="AX422" s="62"/>
      <c r="AY422" s="62"/>
      <c r="AZ422" s="62"/>
      <c r="BA422" s="62"/>
      <c r="BB422" s="62"/>
      <c r="BC422" s="62"/>
      <c r="BD422" s="62"/>
      <c r="BE422" s="62"/>
      <c r="BF422" s="62"/>
      <c r="BG422" s="62"/>
      <c r="BH422" s="62"/>
      <c r="BI422" s="62"/>
      <c r="BJ422" s="62"/>
      <c r="BK422" s="62"/>
      <c r="BL422" s="62"/>
      <c r="BM422" s="62"/>
      <c r="BN422" s="62"/>
      <c r="BO422" s="62"/>
      <c r="BP422" s="62"/>
      <c r="BQ422" s="62"/>
      <c r="BR422" s="62"/>
      <c r="BS422" s="62"/>
      <c r="BT422" s="62"/>
      <c r="BU422" s="62"/>
      <c r="BV422" s="62"/>
      <c r="BW422" s="62"/>
      <c r="BX422" s="62"/>
      <c r="BY422" s="62"/>
      <c r="BZ422" s="62"/>
      <c r="CA422" s="62"/>
      <c r="CB422" s="62"/>
      <c r="CC422" s="62"/>
      <c r="CD422" s="62"/>
      <c r="CE422" s="62"/>
      <c r="CF422" s="62"/>
      <c r="CG422" s="62"/>
      <c r="CH422" s="62"/>
      <c r="CI422" s="62"/>
      <c r="CJ422" s="62"/>
      <c r="CK422" s="62"/>
      <c r="CL422" s="62"/>
      <c r="CM422" s="62"/>
      <c r="CN422" s="62"/>
      <c r="CO422" s="62"/>
      <c r="CP422" s="62"/>
      <c r="CQ422" s="62"/>
      <c r="CR422" s="62"/>
      <c r="CS422" s="62"/>
      <c r="CT422" s="62"/>
      <c r="CU422" s="62"/>
      <c r="CV422" s="62"/>
      <c r="CW422" s="62"/>
      <c r="CX422" s="62"/>
      <c r="CY422" s="62"/>
      <c r="CZ422" s="62"/>
      <c r="DA422" s="62"/>
      <c r="DB422" s="62"/>
      <c r="DC422" s="62"/>
      <c r="DD422" s="62"/>
      <c r="DE422" s="62"/>
      <c r="DF422" s="62"/>
      <c r="DG422" s="62"/>
      <c r="DH422" s="62"/>
      <c r="DI422" s="62"/>
      <c r="DJ422" s="62"/>
      <c r="DK422" s="62"/>
      <c r="DL422" s="62"/>
      <c r="DM422" s="62"/>
      <c r="DN422" s="62"/>
      <c r="DO422" s="62"/>
      <c r="DP422" s="62"/>
      <c r="DQ422" s="62"/>
      <c r="DR422" s="62"/>
      <c r="DS422" s="62"/>
    </row>
    <row r="423" spans="1:123" s="49" customFormat="1" x14ac:dyDescent="0.25">
      <c r="A423" s="43">
        <v>7000</v>
      </c>
      <c r="B423" s="44"/>
      <c r="C423" s="45">
        <v>7331</v>
      </c>
      <c r="D423" s="46" t="s">
        <v>636</v>
      </c>
      <c r="E423" s="57" t="s">
        <v>229</v>
      </c>
      <c r="F423" s="48">
        <f>+'P2-C1'!F444+'P2-C2'!F444+'P2-C3'!F444+'P2-C4'!F428+'P2-C5'!F447+'P2-C6'!F447</f>
        <v>0</v>
      </c>
      <c r="G423" s="48">
        <f>+'P2-C1'!G444+'P2-C2'!G444+'P2-C3'!G444+'P2-C4'!G428+'P2-C5'!G447+'P2-C6'!G447</f>
        <v>0</v>
      </c>
      <c r="H423" s="48">
        <f>+'P2-C1'!H444+'P2-C2'!H444+'P2-C3'!H444+'P2-C4'!H428+'P2-C5'!H447+'P2-C6'!H447</f>
        <v>0</v>
      </c>
      <c r="I423" s="48">
        <f>+'P2-C1'!I444+'P2-C2'!I444+'P2-C3'!I444+'P2-C4'!I428+'P2-C5'!I447+'P2-C6'!I447</f>
        <v>0</v>
      </c>
      <c r="J423" s="48">
        <f>+'P2-C1'!J444+'P2-C2'!J444+'P2-C3'!J444+'P2-C4'!J428+'P2-C5'!J447+'P2-C6'!J447</f>
        <v>0</v>
      </c>
      <c r="K423" s="48">
        <f>+'P2-C1'!K444+'P2-C2'!K444+'P2-C3'!K444+'P2-C4'!K428+'P2-C5'!K447+'P2-C6'!K447</f>
        <v>0</v>
      </c>
      <c r="L423" s="48">
        <f>+'P2-C1'!L444+'P2-C2'!L444+'P2-C3'!L444+'P2-C4'!L428+'P2-C5'!L447+'P2-C6'!L447</f>
        <v>0</v>
      </c>
      <c r="M423" s="48">
        <f>+'P2-C1'!M444+'P2-C2'!M444+'P2-C3'!M444+'P2-C4'!M428+'P2-C5'!M447+'P2-C6'!M447</f>
        <v>0</v>
      </c>
      <c r="N423" s="48">
        <f>+'P2-C1'!N444+'P2-C2'!N444+'P2-C3'!N444+'P2-C4'!N428+'P2-C5'!N447+'P2-C6'!N447</f>
        <v>0</v>
      </c>
      <c r="O423" s="48">
        <f>+'P2-C1'!O444+'P2-C2'!O444+'P2-C3'!O444+'P2-C4'!O428+'P2-C5'!O447+'P2-C6'!O447</f>
        <v>0</v>
      </c>
      <c r="P423" s="48">
        <f>+'P2-C1'!P444+'P2-C2'!P444+'P2-C3'!P444+'P2-C4'!P428+'P2-C5'!P447+'P2-C6'!P447</f>
        <v>0</v>
      </c>
      <c r="Q423" s="48">
        <f>+'P2-C1'!Q444+'P2-C2'!Q444+'P2-C3'!Q444+'P2-C4'!Q428+'P2-C5'!Q447+'P2-C6'!Q447</f>
        <v>0</v>
      </c>
      <c r="R423" s="66">
        <f t="shared" si="9"/>
        <v>0</v>
      </c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/>
      <c r="AV423" s="62"/>
      <c r="AW423" s="62"/>
      <c r="AX423" s="62"/>
      <c r="AY423" s="62"/>
      <c r="AZ423" s="62"/>
      <c r="BA423" s="62"/>
      <c r="BB423" s="62"/>
      <c r="BC423" s="62"/>
      <c r="BD423" s="62"/>
      <c r="BE423" s="62"/>
      <c r="BF423" s="62"/>
      <c r="BG423" s="62"/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2"/>
      <c r="BZ423" s="62"/>
      <c r="CA423" s="62"/>
      <c r="CB423" s="62"/>
      <c r="CC423" s="62"/>
      <c r="CD423" s="62"/>
      <c r="CE423" s="62"/>
      <c r="CF423" s="62"/>
      <c r="CG423" s="62"/>
      <c r="CH423" s="62"/>
      <c r="CI423" s="62"/>
      <c r="CJ423" s="62"/>
      <c r="CK423" s="62"/>
      <c r="CL423" s="62"/>
      <c r="CM423" s="62"/>
      <c r="CN423" s="62"/>
      <c r="CO423" s="62"/>
      <c r="CP423" s="62"/>
      <c r="CQ423" s="62"/>
      <c r="CR423" s="62"/>
      <c r="CS423" s="62"/>
      <c r="CT423" s="62"/>
      <c r="CU423" s="62"/>
      <c r="CV423" s="62"/>
      <c r="CW423" s="62"/>
      <c r="CX423" s="62"/>
      <c r="CY423" s="62"/>
      <c r="CZ423" s="62"/>
      <c r="DA423" s="62"/>
      <c r="DB423" s="62"/>
      <c r="DC423" s="62"/>
      <c r="DD423" s="62"/>
      <c r="DE423" s="62"/>
      <c r="DF423" s="62"/>
      <c r="DG423" s="62"/>
      <c r="DH423" s="62"/>
      <c r="DI423" s="62"/>
      <c r="DJ423" s="62"/>
      <c r="DK423" s="62"/>
      <c r="DL423" s="62"/>
      <c r="DM423" s="62"/>
      <c r="DN423" s="62"/>
      <c r="DO423" s="62"/>
      <c r="DP423" s="62"/>
      <c r="DQ423" s="62"/>
      <c r="DR423" s="62"/>
      <c r="DS423" s="62"/>
    </row>
    <row r="424" spans="1:123" s="49" customFormat="1" x14ac:dyDescent="0.25">
      <c r="A424" s="43">
        <v>7000</v>
      </c>
      <c r="B424" s="44"/>
      <c r="C424" s="45">
        <v>7341</v>
      </c>
      <c r="D424" s="46" t="s">
        <v>637</v>
      </c>
      <c r="E424" s="57" t="s">
        <v>229</v>
      </c>
      <c r="F424" s="48">
        <f>+'P2-C1'!F445+'P2-C2'!F445+'P2-C3'!F445+'P2-C4'!F429+'P2-C5'!F448+'P2-C6'!F448</f>
        <v>0</v>
      </c>
      <c r="G424" s="48">
        <f>+'P2-C1'!G445+'P2-C2'!G445+'P2-C3'!G445+'P2-C4'!G429+'P2-C5'!G448+'P2-C6'!G448</f>
        <v>0</v>
      </c>
      <c r="H424" s="48">
        <f>+'P2-C1'!H445+'P2-C2'!H445+'P2-C3'!H445+'P2-C4'!H429+'P2-C5'!H448+'P2-C6'!H448</f>
        <v>0</v>
      </c>
      <c r="I424" s="48">
        <f>+'P2-C1'!I445+'P2-C2'!I445+'P2-C3'!I445+'P2-C4'!I429+'P2-C5'!I448+'P2-C6'!I448</f>
        <v>0</v>
      </c>
      <c r="J424" s="48">
        <f>+'P2-C1'!J445+'P2-C2'!J445+'P2-C3'!J445+'P2-C4'!J429+'P2-C5'!J448+'P2-C6'!J448</f>
        <v>0</v>
      </c>
      <c r="K424" s="48">
        <f>+'P2-C1'!K445+'P2-C2'!K445+'P2-C3'!K445+'P2-C4'!K429+'P2-C5'!K448+'P2-C6'!K448</f>
        <v>0</v>
      </c>
      <c r="L424" s="48">
        <f>+'P2-C1'!L445+'P2-C2'!L445+'P2-C3'!L445+'P2-C4'!L429+'P2-C5'!L448+'P2-C6'!L448</f>
        <v>0</v>
      </c>
      <c r="M424" s="48">
        <f>+'P2-C1'!M445+'P2-C2'!M445+'P2-C3'!M445+'P2-C4'!M429+'P2-C5'!M448+'P2-C6'!M448</f>
        <v>0</v>
      </c>
      <c r="N424" s="48">
        <f>+'P2-C1'!N445+'P2-C2'!N445+'P2-C3'!N445+'P2-C4'!N429+'P2-C5'!N448+'P2-C6'!N448</f>
        <v>0</v>
      </c>
      <c r="O424" s="48">
        <f>+'P2-C1'!O445+'P2-C2'!O445+'P2-C3'!O445+'P2-C4'!O429+'P2-C5'!O448+'P2-C6'!O448</f>
        <v>0</v>
      </c>
      <c r="P424" s="48">
        <f>+'P2-C1'!P445+'P2-C2'!P445+'P2-C3'!P445+'P2-C4'!P429+'P2-C5'!P448+'P2-C6'!P448</f>
        <v>0</v>
      </c>
      <c r="Q424" s="48">
        <f>+'P2-C1'!Q445+'P2-C2'!Q445+'P2-C3'!Q445+'P2-C4'!Q429+'P2-C5'!Q448+'P2-C6'!Q448</f>
        <v>0</v>
      </c>
      <c r="R424" s="66">
        <f t="shared" si="9"/>
        <v>0</v>
      </c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62"/>
      <c r="BD424" s="62"/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62"/>
      <c r="BP424" s="62"/>
      <c r="BQ424" s="62"/>
      <c r="BR424" s="62"/>
      <c r="BS424" s="62"/>
      <c r="BT424" s="62"/>
      <c r="BU424" s="62"/>
      <c r="BV424" s="62"/>
      <c r="BW424" s="62"/>
      <c r="BX424" s="62"/>
      <c r="BY424" s="62"/>
      <c r="BZ424" s="62"/>
      <c r="CA424" s="62"/>
      <c r="CB424" s="62"/>
      <c r="CC424" s="62"/>
      <c r="CD424" s="62"/>
      <c r="CE424" s="62"/>
      <c r="CF424" s="62"/>
      <c r="CG424" s="62"/>
      <c r="CH424" s="62"/>
      <c r="CI424" s="62"/>
      <c r="CJ424" s="62"/>
      <c r="CK424" s="62"/>
      <c r="CL424" s="62"/>
      <c r="CM424" s="62"/>
      <c r="CN424" s="62"/>
      <c r="CO424" s="62"/>
      <c r="CP424" s="62"/>
      <c r="CQ424" s="62"/>
      <c r="CR424" s="62"/>
      <c r="CS424" s="62"/>
      <c r="CT424" s="62"/>
      <c r="CU424" s="62"/>
      <c r="CV424" s="62"/>
      <c r="CW424" s="62"/>
      <c r="CX424" s="62"/>
      <c r="CY424" s="62"/>
      <c r="CZ424" s="62"/>
      <c r="DA424" s="62"/>
      <c r="DB424" s="62"/>
      <c r="DC424" s="62"/>
      <c r="DD424" s="62"/>
      <c r="DE424" s="62"/>
      <c r="DF424" s="62"/>
      <c r="DG424" s="62"/>
      <c r="DH424" s="62"/>
      <c r="DI424" s="62"/>
      <c r="DJ424" s="62"/>
      <c r="DK424" s="62"/>
      <c r="DL424" s="62"/>
      <c r="DM424" s="62"/>
      <c r="DN424" s="62"/>
      <c r="DO424" s="62"/>
      <c r="DP424" s="62"/>
      <c r="DQ424" s="62"/>
      <c r="DR424" s="62"/>
      <c r="DS424" s="62"/>
    </row>
    <row r="425" spans="1:123" s="49" customFormat="1" x14ac:dyDescent="0.25">
      <c r="A425" s="43">
        <v>7000</v>
      </c>
      <c r="B425" s="44"/>
      <c r="C425" s="45">
        <v>7351</v>
      </c>
      <c r="D425" s="46" t="s">
        <v>638</v>
      </c>
      <c r="E425" s="57" t="s">
        <v>229</v>
      </c>
      <c r="F425" s="48">
        <f>+'P2-C1'!F446+'P2-C2'!F446+'P2-C3'!F446+'P2-C4'!F430+'P2-C5'!F449+'P2-C6'!F449</f>
        <v>0</v>
      </c>
      <c r="G425" s="48">
        <f>+'P2-C1'!G446+'P2-C2'!G446+'P2-C3'!G446+'P2-C4'!G430+'P2-C5'!G449+'P2-C6'!G449</f>
        <v>0</v>
      </c>
      <c r="H425" s="48">
        <f>+'P2-C1'!H446+'P2-C2'!H446+'P2-C3'!H446+'P2-C4'!H430+'P2-C5'!H449+'P2-C6'!H449</f>
        <v>0</v>
      </c>
      <c r="I425" s="48">
        <f>+'P2-C1'!I446+'P2-C2'!I446+'P2-C3'!I446+'P2-C4'!I430+'P2-C5'!I449+'P2-C6'!I449</f>
        <v>0</v>
      </c>
      <c r="J425" s="48">
        <f>+'P2-C1'!J446+'P2-C2'!J446+'P2-C3'!J446+'P2-C4'!J430+'P2-C5'!J449+'P2-C6'!J449</f>
        <v>0</v>
      </c>
      <c r="K425" s="48">
        <f>+'P2-C1'!K446+'P2-C2'!K446+'P2-C3'!K446+'P2-C4'!K430+'P2-C5'!K449+'P2-C6'!K449</f>
        <v>0</v>
      </c>
      <c r="L425" s="48">
        <f>+'P2-C1'!L446+'P2-C2'!L446+'P2-C3'!L446+'P2-C4'!L430+'P2-C5'!L449+'P2-C6'!L449</f>
        <v>0</v>
      </c>
      <c r="M425" s="48">
        <f>+'P2-C1'!M446+'P2-C2'!M446+'P2-C3'!M446+'P2-C4'!M430+'P2-C5'!M449+'P2-C6'!M449</f>
        <v>0</v>
      </c>
      <c r="N425" s="48">
        <f>+'P2-C1'!N446+'P2-C2'!N446+'P2-C3'!N446+'P2-C4'!N430+'P2-C5'!N449+'P2-C6'!N449</f>
        <v>0</v>
      </c>
      <c r="O425" s="48">
        <f>+'P2-C1'!O446+'P2-C2'!O446+'P2-C3'!O446+'P2-C4'!O430+'P2-C5'!O449+'P2-C6'!O449</f>
        <v>0</v>
      </c>
      <c r="P425" s="48">
        <f>+'P2-C1'!P446+'P2-C2'!P446+'P2-C3'!P446+'P2-C4'!P430+'P2-C5'!P449+'P2-C6'!P449</f>
        <v>0</v>
      </c>
      <c r="Q425" s="48">
        <f>+'P2-C1'!Q446+'P2-C2'!Q446+'P2-C3'!Q446+'P2-C4'!Q430+'P2-C5'!Q449+'P2-C6'!Q449</f>
        <v>0</v>
      </c>
      <c r="R425" s="66">
        <f t="shared" si="9"/>
        <v>0</v>
      </c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  <c r="AT425" s="62"/>
      <c r="AU425" s="62"/>
      <c r="AV425" s="62"/>
      <c r="AW425" s="62"/>
      <c r="AX425" s="62"/>
      <c r="AY425" s="62"/>
      <c r="AZ425" s="62"/>
      <c r="BA425" s="62"/>
      <c r="BB425" s="62"/>
      <c r="BC425" s="62"/>
      <c r="BD425" s="62"/>
      <c r="BE425" s="62"/>
      <c r="BF425" s="62"/>
      <c r="BG425" s="62"/>
      <c r="BH425" s="62"/>
      <c r="BI425" s="62"/>
      <c r="BJ425" s="62"/>
      <c r="BK425" s="62"/>
      <c r="BL425" s="62"/>
      <c r="BM425" s="62"/>
      <c r="BN425" s="62"/>
      <c r="BO425" s="62"/>
      <c r="BP425" s="62"/>
      <c r="BQ425" s="62"/>
      <c r="BR425" s="62"/>
      <c r="BS425" s="62"/>
      <c r="BT425" s="62"/>
      <c r="BU425" s="62"/>
      <c r="BV425" s="62"/>
      <c r="BW425" s="62"/>
      <c r="BX425" s="62"/>
      <c r="BY425" s="62"/>
      <c r="BZ425" s="62"/>
      <c r="CA425" s="62"/>
      <c r="CB425" s="62"/>
      <c r="CC425" s="62"/>
      <c r="CD425" s="62"/>
      <c r="CE425" s="62"/>
      <c r="CF425" s="62"/>
      <c r="CG425" s="62"/>
      <c r="CH425" s="62"/>
      <c r="CI425" s="62"/>
      <c r="CJ425" s="62"/>
      <c r="CK425" s="62"/>
      <c r="CL425" s="62"/>
      <c r="CM425" s="62"/>
      <c r="CN425" s="62"/>
      <c r="CO425" s="62"/>
      <c r="CP425" s="62"/>
      <c r="CQ425" s="62"/>
      <c r="CR425" s="62"/>
      <c r="CS425" s="62"/>
      <c r="CT425" s="62"/>
      <c r="CU425" s="62"/>
      <c r="CV425" s="62"/>
      <c r="CW425" s="62"/>
      <c r="CX425" s="62"/>
      <c r="CY425" s="62"/>
      <c r="CZ425" s="62"/>
      <c r="DA425" s="62"/>
      <c r="DB425" s="62"/>
      <c r="DC425" s="62"/>
      <c r="DD425" s="62"/>
      <c r="DE425" s="62"/>
      <c r="DF425" s="62"/>
      <c r="DG425" s="62"/>
      <c r="DH425" s="62"/>
      <c r="DI425" s="62"/>
      <c r="DJ425" s="62"/>
      <c r="DK425" s="62"/>
      <c r="DL425" s="62"/>
      <c r="DM425" s="62"/>
      <c r="DN425" s="62"/>
      <c r="DO425" s="62"/>
      <c r="DP425" s="62"/>
      <c r="DQ425" s="62"/>
      <c r="DR425" s="62"/>
      <c r="DS425" s="62"/>
    </row>
    <row r="426" spans="1:123" s="49" customFormat="1" x14ac:dyDescent="0.25">
      <c r="A426" s="43">
        <v>7000</v>
      </c>
      <c r="B426" s="44"/>
      <c r="C426" s="45">
        <v>7391</v>
      </c>
      <c r="D426" s="46" t="s">
        <v>639</v>
      </c>
      <c r="E426" s="57" t="s">
        <v>229</v>
      </c>
      <c r="F426" s="48">
        <f>+'P2-C1'!F447+'P2-C2'!F447+'P2-C3'!F447+'P2-C4'!F431+'P2-C5'!F450+'P2-C6'!F450</f>
        <v>0</v>
      </c>
      <c r="G426" s="48">
        <f>+'P2-C1'!G447+'P2-C2'!G447+'P2-C3'!G447+'P2-C4'!G431+'P2-C5'!G450+'P2-C6'!G450</f>
        <v>0</v>
      </c>
      <c r="H426" s="48">
        <f>+'P2-C1'!H447+'P2-C2'!H447+'P2-C3'!H447+'P2-C4'!H431+'P2-C5'!H450+'P2-C6'!H450</f>
        <v>0</v>
      </c>
      <c r="I426" s="48">
        <f>+'P2-C1'!I447+'P2-C2'!I447+'P2-C3'!I447+'P2-C4'!I431+'P2-C5'!I450+'P2-C6'!I450</f>
        <v>0</v>
      </c>
      <c r="J426" s="48">
        <f>+'P2-C1'!J447+'P2-C2'!J447+'P2-C3'!J447+'P2-C4'!J431+'P2-C5'!J450+'P2-C6'!J450</f>
        <v>0</v>
      </c>
      <c r="K426" s="48">
        <f>+'P2-C1'!K447+'P2-C2'!K447+'P2-C3'!K447+'P2-C4'!K431+'P2-C5'!K450+'P2-C6'!K450</f>
        <v>0</v>
      </c>
      <c r="L426" s="48">
        <f>+'P2-C1'!L447+'P2-C2'!L447+'P2-C3'!L447+'P2-C4'!L431+'P2-C5'!L450+'P2-C6'!L450</f>
        <v>0</v>
      </c>
      <c r="M426" s="48">
        <f>+'P2-C1'!M447+'P2-C2'!M447+'P2-C3'!M447+'P2-C4'!M431+'P2-C5'!M450+'P2-C6'!M450</f>
        <v>0</v>
      </c>
      <c r="N426" s="48">
        <f>+'P2-C1'!N447+'P2-C2'!N447+'P2-C3'!N447+'P2-C4'!N431+'P2-C5'!N450+'P2-C6'!N450</f>
        <v>0</v>
      </c>
      <c r="O426" s="48">
        <f>+'P2-C1'!O447+'P2-C2'!O447+'P2-C3'!O447+'P2-C4'!O431+'P2-C5'!O450+'P2-C6'!O450</f>
        <v>0</v>
      </c>
      <c r="P426" s="48">
        <f>+'P2-C1'!P447+'P2-C2'!P447+'P2-C3'!P447+'P2-C4'!P431+'P2-C5'!P450+'P2-C6'!P450</f>
        <v>0</v>
      </c>
      <c r="Q426" s="48">
        <f>+'P2-C1'!Q447+'P2-C2'!Q447+'P2-C3'!Q447+'P2-C4'!Q431+'P2-C5'!Q450+'P2-C6'!Q450</f>
        <v>0</v>
      </c>
      <c r="R426" s="66">
        <f t="shared" si="9"/>
        <v>0</v>
      </c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  <c r="AT426" s="62"/>
      <c r="AU426" s="62"/>
      <c r="AV426" s="62"/>
      <c r="AW426" s="62"/>
      <c r="AX426" s="62"/>
      <c r="AY426" s="62"/>
      <c r="AZ426" s="62"/>
      <c r="BA426" s="62"/>
      <c r="BB426" s="62"/>
      <c r="BC426" s="62"/>
      <c r="BD426" s="62"/>
      <c r="BE426" s="62"/>
      <c r="BF426" s="62"/>
      <c r="BG426" s="62"/>
      <c r="BH426" s="62"/>
      <c r="BI426" s="62"/>
      <c r="BJ426" s="62"/>
      <c r="BK426" s="62"/>
      <c r="BL426" s="62"/>
      <c r="BM426" s="62"/>
      <c r="BN426" s="62"/>
      <c r="BO426" s="62"/>
      <c r="BP426" s="62"/>
      <c r="BQ426" s="62"/>
      <c r="BR426" s="62"/>
      <c r="BS426" s="62"/>
      <c r="BT426" s="62"/>
      <c r="BU426" s="62"/>
      <c r="BV426" s="62"/>
      <c r="BW426" s="62"/>
      <c r="BX426" s="62"/>
      <c r="BY426" s="62"/>
      <c r="BZ426" s="62"/>
      <c r="CA426" s="62"/>
      <c r="CB426" s="62"/>
      <c r="CC426" s="62"/>
      <c r="CD426" s="62"/>
      <c r="CE426" s="62"/>
      <c r="CF426" s="62"/>
      <c r="CG426" s="62"/>
      <c r="CH426" s="62"/>
      <c r="CI426" s="62"/>
      <c r="CJ426" s="62"/>
      <c r="CK426" s="62"/>
      <c r="CL426" s="62"/>
      <c r="CM426" s="62"/>
      <c r="CN426" s="62"/>
      <c r="CO426" s="62"/>
      <c r="CP426" s="62"/>
      <c r="CQ426" s="62"/>
      <c r="CR426" s="62"/>
      <c r="CS426" s="62"/>
      <c r="CT426" s="62"/>
      <c r="CU426" s="62"/>
      <c r="CV426" s="62"/>
      <c r="CW426" s="62"/>
      <c r="CX426" s="62"/>
      <c r="CY426" s="62"/>
      <c r="CZ426" s="62"/>
      <c r="DA426" s="62"/>
      <c r="DB426" s="62"/>
      <c r="DC426" s="62"/>
      <c r="DD426" s="62"/>
      <c r="DE426" s="62"/>
      <c r="DF426" s="62"/>
      <c r="DG426" s="62"/>
      <c r="DH426" s="62"/>
      <c r="DI426" s="62"/>
      <c r="DJ426" s="62"/>
      <c r="DK426" s="62"/>
      <c r="DL426" s="62"/>
      <c r="DM426" s="62"/>
      <c r="DN426" s="62"/>
      <c r="DO426" s="62"/>
      <c r="DP426" s="62"/>
      <c r="DQ426" s="62"/>
      <c r="DR426" s="62"/>
      <c r="DS426" s="62"/>
    </row>
    <row r="427" spans="1:123" s="49" customFormat="1" x14ac:dyDescent="0.25">
      <c r="A427" s="43">
        <v>7000</v>
      </c>
      <c r="B427" s="44"/>
      <c r="C427" s="45">
        <v>7411</v>
      </c>
      <c r="D427" s="46" t="s">
        <v>640</v>
      </c>
      <c r="E427" s="57" t="s">
        <v>229</v>
      </c>
      <c r="F427" s="48">
        <f>+'P2-C1'!F448+'P2-C2'!F448+'P2-C3'!F448+'P2-C4'!F432+'P2-C5'!F451+'P2-C6'!F451</f>
        <v>0</v>
      </c>
      <c r="G427" s="48">
        <f>+'P2-C1'!G448+'P2-C2'!G448+'P2-C3'!G448+'P2-C4'!G432+'P2-C5'!G451+'P2-C6'!G451</f>
        <v>0</v>
      </c>
      <c r="H427" s="48">
        <f>+'P2-C1'!H448+'P2-C2'!H448+'P2-C3'!H448+'P2-C4'!H432+'P2-C5'!H451+'P2-C6'!H451</f>
        <v>0</v>
      </c>
      <c r="I427" s="48">
        <f>+'P2-C1'!I448+'P2-C2'!I448+'P2-C3'!I448+'P2-C4'!I432+'P2-C5'!I451+'P2-C6'!I451</f>
        <v>0</v>
      </c>
      <c r="J427" s="48">
        <f>+'P2-C1'!J448+'P2-C2'!J448+'P2-C3'!J448+'P2-C4'!J432+'P2-C5'!J451+'P2-C6'!J451</f>
        <v>0</v>
      </c>
      <c r="K427" s="48">
        <f>+'P2-C1'!K448+'P2-C2'!K448+'P2-C3'!K448+'P2-C4'!K432+'P2-C5'!K451+'P2-C6'!K451</f>
        <v>0</v>
      </c>
      <c r="L427" s="48">
        <f>+'P2-C1'!L448+'P2-C2'!L448+'P2-C3'!L448+'P2-C4'!L432+'P2-C5'!L451+'P2-C6'!L451</f>
        <v>0</v>
      </c>
      <c r="M427" s="48">
        <f>+'P2-C1'!M448+'P2-C2'!M448+'P2-C3'!M448+'P2-C4'!M432+'P2-C5'!M451+'P2-C6'!M451</f>
        <v>0</v>
      </c>
      <c r="N427" s="48">
        <f>+'P2-C1'!N448+'P2-C2'!N448+'P2-C3'!N448+'P2-C4'!N432+'P2-C5'!N451+'P2-C6'!N451</f>
        <v>0</v>
      </c>
      <c r="O427" s="48">
        <f>+'P2-C1'!O448+'P2-C2'!O448+'P2-C3'!O448+'P2-C4'!O432+'P2-C5'!O451+'P2-C6'!O451</f>
        <v>0</v>
      </c>
      <c r="P427" s="48">
        <f>+'P2-C1'!P448+'P2-C2'!P448+'P2-C3'!P448+'P2-C4'!P432+'P2-C5'!P451+'P2-C6'!P451</f>
        <v>0</v>
      </c>
      <c r="Q427" s="48">
        <f>+'P2-C1'!Q448+'P2-C2'!Q448+'P2-C3'!Q448+'P2-C4'!Q432+'P2-C5'!Q451+'P2-C6'!Q451</f>
        <v>0</v>
      </c>
      <c r="R427" s="66">
        <f t="shared" si="9"/>
        <v>0</v>
      </c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  <c r="AT427" s="62"/>
      <c r="AU427" s="62"/>
      <c r="AV427" s="62"/>
      <c r="AW427" s="62"/>
      <c r="AX427" s="62"/>
      <c r="AY427" s="62"/>
      <c r="AZ427" s="62"/>
      <c r="BA427" s="62"/>
      <c r="BB427" s="62"/>
      <c r="BC427" s="62"/>
      <c r="BD427" s="62"/>
      <c r="BE427" s="62"/>
      <c r="BF427" s="62"/>
      <c r="BG427" s="62"/>
      <c r="BH427" s="62"/>
      <c r="BI427" s="62"/>
      <c r="BJ427" s="62"/>
      <c r="BK427" s="62"/>
      <c r="BL427" s="62"/>
      <c r="BM427" s="62"/>
      <c r="BN427" s="62"/>
      <c r="BO427" s="62"/>
      <c r="BP427" s="62"/>
      <c r="BQ427" s="62"/>
      <c r="BR427" s="62"/>
      <c r="BS427" s="62"/>
      <c r="BT427" s="62"/>
      <c r="BU427" s="62"/>
      <c r="BV427" s="62"/>
      <c r="BW427" s="62"/>
      <c r="BX427" s="62"/>
      <c r="BY427" s="62"/>
      <c r="BZ427" s="62"/>
      <c r="CA427" s="62"/>
      <c r="CB427" s="62"/>
      <c r="CC427" s="62"/>
      <c r="CD427" s="62"/>
      <c r="CE427" s="62"/>
      <c r="CF427" s="62"/>
      <c r="CG427" s="62"/>
      <c r="CH427" s="62"/>
      <c r="CI427" s="62"/>
      <c r="CJ427" s="62"/>
      <c r="CK427" s="62"/>
      <c r="CL427" s="62"/>
      <c r="CM427" s="62"/>
      <c r="CN427" s="62"/>
      <c r="CO427" s="62"/>
      <c r="CP427" s="62"/>
      <c r="CQ427" s="62"/>
      <c r="CR427" s="62"/>
      <c r="CS427" s="62"/>
      <c r="CT427" s="62"/>
      <c r="CU427" s="62"/>
      <c r="CV427" s="62"/>
      <c r="CW427" s="62"/>
      <c r="CX427" s="62"/>
      <c r="CY427" s="62"/>
      <c r="CZ427" s="62"/>
      <c r="DA427" s="62"/>
      <c r="DB427" s="62"/>
      <c r="DC427" s="62"/>
      <c r="DD427" s="62"/>
      <c r="DE427" s="62"/>
      <c r="DF427" s="62"/>
      <c r="DG427" s="62"/>
      <c r="DH427" s="62"/>
      <c r="DI427" s="62"/>
      <c r="DJ427" s="62"/>
      <c r="DK427" s="62"/>
      <c r="DL427" s="62"/>
      <c r="DM427" s="62"/>
      <c r="DN427" s="62"/>
      <c r="DO427" s="62"/>
      <c r="DP427" s="62"/>
      <c r="DQ427" s="62"/>
      <c r="DR427" s="62"/>
      <c r="DS427" s="62"/>
    </row>
    <row r="428" spans="1:123" s="49" customFormat="1" x14ac:dyDescent="0.25">
      <c r="A428" s="43">
        <v>7000</v>
      </c>
      <c r="B428" s="44"/>
      <c r="C428" s="45">
        <v>7421</v>
      </c>
      <c r="D428" s="46" t="s">
        <v>641</v>
      </c>
      <c r="E428" s="57" t="s">
        <v>229</v>
      </c>
      <c r="F428" s="48">
        <f>+'P2-C1'!F449+'P2-C2'!F449+'P2-C3'!F449+'P2-C4'!F433+'P2-C5'!F452+'P2-C6'!F452</f>
        <v>0</v>
      </c>
      <c r="G428" s="48">
        <f>+'P2-C1'!G449+'P2-C2'!G449+'P2-C3'!G449+'P2-C4'!G433+'P2-C5'!G452+'P2-C6'!G452</f>
        <v>0</v>
      </c>
      <c r="H428" s="48">
        <f>+'P2-C1'!H449+'P2-C2'!H449+'P2-C3'!H449+'P2-C4'!H433+'P2-C5'!H452+'P2-C6'!H452</f>
        <v>0</v>
      </c>
      <c r="I428" s="48">
        <f>+'P2-C1'!I449+'P2-C2'!I449+'P2-C3'!I449+'P2-C4'!I433+'P2-C5'!I452+'P2-C6'!I452</f>
        <v>0</v>
      </c>
      <c r="J428" s="48">
        <f>+'P2-C1'!J449+'P2-C2'!J449+'P2-C3'!J449+'P2-C4'!J433+'P2-C5'!J452+'P2-C6'!J452</f>
        <v>0</v>
      </c>
      <c r="K428" s="48">
        <f>+'P2-C1'!K449+'P2-C2'!K449+'P2-C3'!K449+'P2-C4'!K433+'P2-C5'!K452+'P2-C6'!K452</f>
        <v>0</v>
      </c>
      <c r="L428" s="48">
        <f>+'P2-C1'!L449+'P2-C2'!L449+'P2-C3'!L449+'P2-C4'!L433+'P2-C5'!L452+'P2-C6'!L452</f>
        <v>0</v>
      </c>
      <c r="M428" s="48">
        <f>+'P2-C1'!M449+'P2-C2'!M449+'P2-C3'!M449+'P2-C4'!M433+'P2-C5'!M452+'P2-C6'!M452</f>
        <v>0</v>
      </c>
      <c r="N428" s="48">
        <f>+'P2-C1'!N449+'P2-C2'!N449+'P2-C3'!N449+'P2-C4'!N433+'P2-C5'!N452+'P2-C6'!N452</f>
        <v>0</v>
      </c>
      <c r="O428" s="48">
        <f>+'P2-C1'!O449+'P2-C2'!O449+'P2-C3'!O449+'P2-C4'!O433+'P2-C5'!O452+'P2-C6'!O452</f>
        <v>0</v>
      </c>
      <c r="P428" s="48">
        <f>+'P2-C1'!P449+'P2-C2'!P449+'P2-C3'!P449+'P2-C4'!P433+'P2-C5'!P452+'P2-C6'!P452</f>
        <v>0</v>
      </c>
      <c r="Q428" s="48">
        <f>+'P2-C1'!Q449+'P2-C2'!Q449+'P2-C3'!Q449+'P2-C4'!Q433+'P2-C5'!Q452+'P2-C6'!Q452</f>
        <v>0</v>
      </c>
      <c r="R428" s="66">
        <f t="shared" si="9"/>
        <v>0</v>
      </c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/>
      <c r="AV428" s="62"/>
      <c r="AW428" s="62"/>
      <c r="AX428" s="62"/>
      <c r="AY428" s="62"/>
      <c r="AZ428" s="62"/>
      <c r="BA428" s="62"/>
      <c r="BB428" s="62"/>
      <c r="BC428" s="62"/>
      <c r="BD428" s="62"/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2"/>
      <c r="CA428" s="62"/>
      <c r="CB428" s="62"/>
      <c r="CC428" s="62"/>
      <c r="CD428" s="62"/>
      <c r="CE428" s="62"/>
      <c r="CF428" s="62"/>
      <c r="CG428" s="62"/>
      <c r="CH428" s="62"/>
      <c r="CI428" s="62"/>
      <c r="CJ428" s="62"/>
      <c r="CK428" s="62"/>
      <c r="CL428" s="62"/>
      <c r="CM428" s="62"/>
      <c r="CN428" s="62"/>
      <c r="CO428" s="62"/>
      <c r="CP428" s="62"/>
      <c r="CQ428" s="62"/>
      <c r="CR428" s="62"/>
      <c r="CS428" s="62"/>
      <c r="CT428" s="62"/>
      <c r="CU428" s="62"/>
      <c r="CV428" s="62"/>
      <c r="CW428" s="62"/>
      <c r="CX428" s="62"/>
      <c r="CY428" s="62"/>
      <c r="CZ428" s="62"/>
      <c r="DA428" s="62"/>
      <c r="DB428" s="62"/>
      <c r="DC428" s="62"/>
      <c r="DD428" s="62"/>
      <c r="DE428" s="62"/>
      <c r="DF428" s="62"/>
      <c r="DG428" s="62"/>
      <c r="DH428" s="62"/>
      <c r="DI428" s="62"/>
      <c r="DJ428" s="62"/>
      <c r="DK428" s="62"/>
      <c r="DL428" s="62"/>
      <c r="DM428" s="62"/>
      <c r="DN428" s="62"/>
      <c r="DO428" s="62"/>
      <c r="DP428" s="62"/>
      <c r="DQ428" s="62"/>
      <c r="DR428" s="62"/>
      <c r="DS428" s="62"/>
    </row>
    <row r="429" spans="1:123" s="49" customFormat="1" x14ac:dyDescent="0.25">
      <c r="A429" s="43">
        <v>7000</v>
      </c>
      <c r="B429" s="44"/>
      <c r="C429" s="45">
        <v>7431</v>
      </c>
      <c r="D429" s="46" t="s">
        <v>642</v>
      </c>
      <c r="E429" s="57" t="s">
        <v>229</v>
      </c>
      <c r="F429" s="48">
        <f>+'P2-C1'!F450+'P2-C2'!F450+'P2-C3'!F450+'P2-C4'!F434+'P2-C5'!F453+'P2-C6'!F453</f>
        <v>0</v>
      </c>
      <c r="G429" s="48">
        <f>+'P2-C1'!G450+'P2-C2'!G450+'P2-C3'!G450+'P2-C4'!G434+'P2-C5'!G453+'P2-C6'!G453</f>
        <v>0</v>
      </c>
      <c r="H429" s="48">
        <f>+'P2-C1'!H450+'P2-C2'!H450+'P2-C3'!H450+'P2-C4'!H434+'P2-C5'!H453+'P2-C6'!H453</f>
        <v>0</v>
      </c>
      <c r="I429" s="48">
        <f>+'P2-C1'!I450+'P2-C2'!I450+'P2-C3'!I450+'P2-C4'!I434+'P2-C5'!I453+'P2-C6'!I453</f>
        <v>0</v>
      </c>
      <c r="J429" s="48">
        <f>+'P2-C1'!J450+'P2-C2'!J450+'P2-C3'!J450+'P2-C4'!J434+'P2-C5'!J453+'P2-C6'!J453</f>
        <v>0</v>
      </c>
      <c r="K429" s="48">
        <f>+'P2-C1'!K450+'P2-C2'!K450+'P2-C3'!K450+'P2-C4'!K434+'P2-C5'!K453+'P2-C6'!K453</f>
        <v>0</v>
      </c>
      <c r="L429" s="48">
        <f>+'P2-C1'!L450+'P2-C2'!L450+'P2-C3'!L450+'P2-C4'!L434+'P2-C5'!L453+'P2-C6'!L453</f>
        <v>0</v>
      </c>
      <c r="M429" s="48">
        <f>+'P2-C1'!M450+'P2-C2'!M450+'P2-C3'!M450+'P2-C4'!M434+'P2-C5'!M453+'P2-C6'!M453</f>
        <v>0</v>
      </c>
      <c r="N429" s="48">
        <f>+'P2-C1'!N450+'P2-C2'!N450+'P2-C3'!N450+'P2-C4'!N434+'P2-C5'!N453+'P2-C6'!N453</f>
        <v>0</v>
      </c>
      <c r="O429" s="48">
        <f>+'P2-C1'!O450+'P2-C2'!O450+'P2-C3'!O450+'P2-C4'!O434+'P2-C5'!O453+'P2-C6'!O453</f>
        <v>0</v>
      </c>
      <c r="P429" s="48">
        <f>+'P2-C1'!P450+'P2-C2'!P450+'P2-C3'!P450+'P2-C4'!P434+'P2-C5'!P453+'P2-C6'!P453</f>
        <v>0</v>
      </c>
      <c r="Q429" s="48">
        <f>+'P2-C1'!Q450+'P2-C2'!Q450+'P2-C3'!Q450+'P2-C4'!Q434+'P2-C5'!Q453+'P2-C6'!Q453</f>
        <v>0</v>
      </c>
      <c r="R429" s="66">
        <f t="shared" si="9"/>
        <v>0</v>
      </c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62"/>
      <c r="BD429" s="62"/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62"/>
      <c r="BP429" s="62"/>
      <c r="BQ429" s="62"/>
      <c r="BR429" s="62"/>
      <c r="BS429" s="62"/>
      <c r="BT429" s="62"/>
      <c r="BU429" s="62"/>
      <c r="BV429" s="62"/>
      <c r="BW429" s="62"/>
      <c r="BX429" s="62"/>
      <c r="BY429" s="62"/>
      <c r="BZ429" s="62"/>
      <c r="CA429" s="62"/>
      <c r="CB429" s="62"/>
      <c r="CC429" s="62"/>
      <c r="CD429" s="62"/>
      <c r="CE429" s="62"/>
      <c r="CF429" s="62"/>
      <c r="CG429" s="62"/>
      <c r="CH429" s="62"/>
      <c r="CI429" s="62"/>
      <c r="CJ429" s="62"/>
      <c r="CK429" s="62"/>
      <c r="CL429" s="62"/>
      <c r="CM429" s="62"/>
      <c r="CN429" s="62"/>
      <c r="CO429" s="62"/>
      <c r="CP429" s="62"/>
      <c r="CQ429" s="62"/>
      <c r="CR429" s="62"/>
      <c r="CS429" s="62"/>
      <c r="CT429" s="62"/>
      <c r="CU429" s="62"/>
      <c r="CV429" s="62"/>
      <c r="CW429" s="62"/>
      <c r="CX429" s="62"/>
      <c r="CY429" s="62"/>
      <c r="CZ429" s="62"/>
      <c r="DA429" s="62"/>
      <c r="DB429" s="62"/>
      <c r="DC429" s="62"/>
      <c r="DD429" s="62"/>
      <c r="DE429" s="62"/>
      <c r="DF429" s="62"/>
      <c r="DG429" s="62"/>
      <c r="DH429" s="62"/>
      <c r="DI429" s="62"/>
      <c r="DJ429" s="62"/>
      <c r="DK429" s="62"/>
      <c r="DL429" s="62"/>
      <c r="DM429" s="62"/>
      <c r="DN429" s="62"/>
      <c r="DO429" s="62"/>
      <c r="DP429" s="62"/>
      <c r="DQ429" s="62"/>
      <c r="DR429" s="62"/>
      <c r="DS429" s="62"/>
    </row>
    <row r="430" spans="1:123" s="49" customFormat="1" x14ac:dyDescent="0.25">
      <c r="A430" s="43">
        <v>7000</v>
      </c>
      <c r="B430" s="44"/>
      <c r="C430" s="45">
        <v>7441</v>
      </c>
      <c r="D430" s="46" t="s">
        <v>643</v>
      </c>
      <c r="E430" s="57" t="s">
        <v>229</v>
      </c>
      <c r="F430" s="48">
        <f>+'P2-C1'!F451+'P2-C2'!F451+'P2-C3'!F451+'P2-C4'!F435+'P2-C5'!F454+'P2-C6'!F454</f>
        <v>0</v>
      </c>
      <c r="G430" s="48">
        <f>+'P2-C1'!G451+'P2-C2'!G451+'P2-C3'!G451+'P2-C4'!G435+'P2-C5'!G454+'P2-C6'!G454</f>
        <v>0</v>
      </c>
      <c r="H430" s="48">
        <f>+'P2-C1'!H451+'P2-C2'!H451+'P2-C3'!H451+'P2-C4'!H435+'P2-C5'!H454+'P2-C6'!H454</f>
        <v>0</v>
      </c>
      <c r="I430" s="48">
        <f>+'P2-C1'!I451+'P2-C2'!I451+'P2-C3'!I451+'P2-C4'!I435+'P2-C5'!I454+'P2-C6'!I454</f>
        <v>0</v>
      </c>
      <c r="J430" s="48">
        <f>+'P2-C1'!J451+'P2-C2'!J451+'P2-C3'!J451+'P2-C4'!J435+'P2-C5'!J454+'P2-C6'!J454</f>
        <v>0</v>
      </c>
      <c r="K430" s="48">
        <f>+'P2-C1'!K451+'P2-C2'!K451+'P2-C3'!K451+'P2-C4'!K435+'P2-C5'!K454+'P2-C6'!K454</f>
        <v>0</v>
      </c>
      <c r="L430" s="48">
        <f>+'P2-C1'!L451+'P2-C2'!L451+'P2-C3'!L451+'P2-C4'!L435+'P2-C5'!L454+'P2-C6'!L454</f>
        <v>0</v>
      </c>
      <c r="M430" s="48">
        <f>+'P2-C1'!M451+'P2-C2'!M451+'P2-C3'!M451+'P2-C4'!M435+'P2-C5'!M454+'P2-C6'!M454</f>
        <v>0</v>
      </c>
      <c r="N430" s="48">
        <f>+'P2-C1'!N451+'P2-C2'!N451+'P2-C3'!N451+'P2-C4'!N435+'P2-C5'!N454+'P2-C6'!N454</f>
        <v>0</v>
      </c>
      <c r="O430" s="48">
        <f>+'P2-C1'!O451+'P2-C2'!O451+'P2-C3'!O451+'P2-C4'!O435+'P2-C5'!O454+'P2-C6'!O454</f>
        <v>0</v>
      </c>
      <c r="P430" s="48">
        <f>+'P2-C1'!P451+'P2-C2'!P451+'P2-C3'!P451+'P2-C4'!P435+'P2-C5'!P454+'P2-C6'!P454</f>
        <v>0</v>
      </c>
      <c r="Q430" s="48">
        <f>+'P2-C1'!Q451+'P2-C2'!Q451+'P2-C3'!Q451+'P2-C4'!Q435+'P2-C5'!Q454+'P2-C6'!Q454</f>
        <v>0</v>
      </c>
      <c r="R430" s="66">
        <f t="shared" si="9"/>
        <v>0</v>
      </c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62"/>
      <c r="CE430" s="62"/>
      <c r="CF430" s="62"/>
      <c r="CG430" s="62"/>
      <c r="CH430" s="62"/>
      <c r="CI430" s="62"/>
      <c r="CJ430" s="62"/>
      <c r="CK430" s="62"/>
      <c r="CL430" s="62"/>
      <c r="CM430" s="62"/>
      <c r="CN430" s="62"/>
      <c r="CO430" s="62"/>
      <c r="CP430" s="62"/>
      <c r="CQ430" s="62"/>
      <c r="CR430" s="62"/>
      <c r="CS430" s="62"/>
      <c r="CT430" s="62"/>
      <c r="CU430" s="62"/>
      <c r="CV430" s="62"/>
      <c r="CW430" s="62"/>
      <c r="CX430" s="62"/>
      <c r="CY430" s="62"/>
      <c r="CZ430" s="62"/>
      <c r="DA430" s="62"/>
      <c r="DB430" s="62"/>
      <c r="DC430" s="62"/>
      <c r="DD430" s="62"/>
      <c r="DE430" s="62"/>
      <c r="DF430" s="62"/>
      <c r="DG430" s="62"/>
      <c r="DH430" s="62"/>
      <c r="DI430" s="62"/>
      <c r="DJ430" s="62"/>
      <c r="DK430" s="62"/>
      <c r="DL430" s="62"/>
      <c r="DM430" s="62"/>
      <c r="DN430" s="62"/>
      <c r="DO430" s="62"/>
      <c r="DP430" s="62"/>
      <c r="DQ430" s="62"/>
      <c r="DR430" s="62"/>
      <c r="DS430" s="62"/>
    </row>
    <row r="431" spans="1:123" s="49" customFormat="1" x14ac:dyDescent="0.25">
      <c r="A431" s="43">
        <v>7000</v>
      </c>
      <c r="B431" s="44"/>
      <c r="C431" s="45">
        <v>7451</v>
      </c>
      <c r="D431" s="46" t="s">
        <v>644</v>
      </c>
      <c r="E431" s="57" t="s">
        <v>229</v>
      </c>
      <c r="F431" s="48">
        <f>+'P2-C1'!F452+'P2-C2'!F452+'P2-C3'!F452+'P2-C4'!F436+'P2-C5'!F455+'P2-C6'!F455</f>
        <v>0</v>
      </c>
      <c r="G431" s="48">
        <f>+'P2-C1'!G452+'P2-C2'!G452+'P2-C3'!G452+'P2-C4'!G436+'P2-C5'!G455+'P2-C6'!G455</f>
        <v>0</v>
      </c>
      <c r="H431" s="48">
        <f>+'P2-C1'!H452+'P2-C2'!H452+'P2-C3'!H452+'P2-C4'!H436+'P2-C5'!H455+'P2-C6'!H455</f>
        <v>0</v>
      </c>
      <c r="I431" s="48">
        <f>+'P2-C1'!I452+'P2-C2'!I452+'P2-C3'!I452+'P2-C4'!I436+'P2-C5'!I455+'P2-C6'!I455</f>
        <v>0</v>
      </c>
      <c r="J431" s="48">
        <f>+'P2-C1'!J452+'P2-C2'!J452+'P2-C3'!J452+'P2-C4'!J436+'P2-C5'!J455+'P2-C6'!J455</f>
        <v>0</v>
      </c>
      <c r="K431" s="48">
        <f>+'P2-C1'!K452+'P2-C2'!K452+'P2-C3'!K452+'P2-C4'!K436+'P2-C5'!K455+'P2-C6'!K455</f>
        <v>0</v>
      </c>
      <c r="L431" s="48">
        <f>+'P2-C1'!L452+'P2-C2'!L452+'P2-C3'!L452+'P2-C4'!L436+'P2-C5'!L455+'P2-C6'!L455</f>
        <v>0</v>
      </c>
      <c r="M431" s="48">
        <f>+'P2-C1'!M452+'P2-C2'!M452+'P2-C3'!M452+'P2-C4'!M436+'P2-C5'!M455+'P2-C6'!M455</f>
        <v>0</v>
      </c>
      <c r="N431" s="48">
        <f>+'P2-C1'!N452+'P2-C2'!N452+'P2-C3'!N452+'P2-C4'!N436+'P2-C5'!N455+'P2-C6'!N455</f>
        <v>0</v>
      </c>
      <c r="O431" s="48">
        <f>+'P2-C1'!O452+'P2-C2'!O452+'P2-C3'!O452+'P2-C4'!O436+'P2-C5'!O455+'P2-C6'!O455</f>
        <v>0</v>
      </c>
      <c r="P431" s="48">
        <f>+'P2-C1'!P452+'P2-C2'!P452+'P2-C3'!P452+'P2-C4'!P436+'P2-C5'!P455+'P2-C6'!P455</f>
        <v>0</v>
      </c>
      <c r="Q431" s="48">
        <f>+'P2-C1'!Q452+'P2-C2'!Q452+'P2-C3'!Q452+'P2-C4'!Q436+'P2-C5'!Q455+'P2-C6'!Q455</f>
        <v>0</v>
      </c>
      <c r="R431" s="66">
        <f t="shared" si="9"/>
        <v>0</v>
      </c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62"/>
      <c r="BA431" s="62"/>
      <c r="BB431" s="62"/>
      <c r="BC431" s="62"/>
      <c r="BD431" s="62"/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62"/>
      <c r="BP431" s="62"/>
      <c r="BQ431" s="62"/>
      <c r="BR431" s="62"/>
      <c r="BS431" s="62"/>
      <c r="BT431" s="62"/>
      <c r="BU431" s="62"/>
      <c r="BV431" s="62"/>
      <c r="BW431" s="62"/>
      <c r="BX431" s="62"/>
      <c r="BY431" s="62"/>
      <c r="BZ431" s="62"/>
      <c r="CA431" s="62"/>
      <c r="CB431" s="62"/>
      <c r="CC431" s="62"/>
      <c r="CD431" s="62"/>
      <c r="CE431" s="62"/>
      <c r="CF431" s="62"/>
      <c r="CG431" s="62"/>
      <c r="CH431" s="62"/>
      <c r="CI431" s="62"/>
      <c r="CJ431" s="62"/>
      <c r="CK431" s="62"/>
      <c r="CL431" s="62"/>
      <c r="CM431" s="62"/>
      <c r="CN431" s="62"/>
      <c r="CO431" s="62"/>
      <c r="CP431" s="62"/>
      <c r="CQ431" s="62"/>
      <c r="CR431" s="62"/>
      <c r="CS431" s="62"/>
      <c r="CT431" s="62"/>
      <c r="CU431" s="62"/>
      <c r="CV431" s="62"/>
      <c r="CW431" s="62"/>
      <c r="CX431" s="62"/>
      <c r="CY431" s="62"/>
      <c r="CZ431" s="62"/>
      <c r="DA431" s="62"/>
      <c r="DB431" s="62"/>
      <c r="DC431" s="62"/>
      <c r="DD431" s="62"/>
      <c r="DE431" s="62"/>
      <c r="DF431" s="62"/>
      <c r="DG431" s="62"/>
      <c r="DH431" s="62"/>
      <c r="DI431" s="62"/>
      <c r="DJ431" s="62"/>
      <c r="DK431" s="62"/>
      <c r="DL431" s="62"/>
      <c r="DM431" s="62"/>
      <c r="DN431" s="62"/>
      <c r="DO431" s="62"/>
      <c r="DP431" s="62"/>
      <c r="DQ431" s="62"/>
      <c r="DR431" s="62"/>
      <c r="DS431" s="62"/>
    </row>
    <row r="432" spans="1:123" s="49" customFormat="1" x14ac:dyDescent="0.25">
      <c r="A432" s="43">
        <v>7000</v>
      </c>
      <c r="B432" s="44"/>
      <c r="C432" s="45">
        <v>7461</v>
      </c>
      <c r="D432" s="46" t="s">
        <v>645</v>
      </c>
      <c r="E432" s="57" t="s">
        <v>229</v>
      </c>
      <c r="F432" s="48">
        <f>+'P2-C1'!F453+'P2-C2'!F453+'P2-C3'!F453+'P2-C4'!F437+'P2-C5'!F456+'P2-C6'!F456</f>
        <v>0</v>
      </c>
      <c r="G432" s="48">
        <f>+'P2-C1'!G453+'P2-C2'!G453+'P2-C3'!G453+'P2-C4'!G437+'P2-C5'!G456+'P2-C6'!G456</f>
        <v>0</v>
      </c>
      <c r="H432" s="48">
        <f>+'P2-C1'!H453+'P2-C2'!H453+'P2-C3'!H453+'P2-C4'!H437+'P2-C5'!H456+'P2-C6'!H456</f>
        <v>0</v>
      </c>
      <c r="I432" s="48">
        <f>+'P2-C1'!I453+'P2-C2'!I453+'P2-C3'!I453+'P2-C4'!I437+'P2-C5'!I456+'P2-C6'!I456</f>
        <v>0</v>
      </c>
      <c r="J432" s="48">
        <f>+'P2-C1'!J453+'P2-C2'!J453+'P2-C3'!J453+'P2-C4'!J437+'P2-C5'!J456+'P2-C6'!J456</f>
        <v>0</v>
      </c>
      <c r="K432" s="48">
        <f>+'P2-C1'!K453+'P2-C2'!K453+'P2-C3'!K453+'P2-C4'!K437+'P2-C5'!K456+'P2-C6'!K456</f>
        <v>0</v>
      </c>
      <c r="L432" s="48">
        <f>+'P2-C1'!L453+'P2-C2'!L453+'P2-C3'!L453+'P2-C4'!L437+'P2-C5'!L456+'P2-C6'!L456</f>
        <v>0</v>
      </c>
      <c r="M432" s="48">
        <f>+'P2-C1'!M453+'P2-C2'!M453+'P2-C3'!M453+'P2-C4'!M437+'P2-C5'!M456+'P2-C6'!M456</f>
        <v>0</v>
      </c>
      <c r="N432" s="48">
        <f>+'P2-C1'!N453+'P2-C2'!N453+'P2-C3'!N453+'P2-C4'!N437+'P2-C5'!N456+'P2-C6'!N456</f>
        <v>0</v>
      </c>
      <c r="O432" s="48">
        <f>+'P2-C1'!O453+'P2-C2'!O453+'P2-C3'!O453+'P2-C4'!O437+'P2-C5'!O456+'P2-C6'!O456</f>
        <v>0</v>
      </c>
      <c r="P432" s="48">
        <f>+'P2-C1'!P453+'P2-C2'!P453+'P2-C3'!P453+'P2-C4'!P437+'P2-C5'!P456+'P2-C6'!P456</f>
        <v>0</v>
      </c>
      <c r="Q432" s="48">
        <f>+'P2-C1'!Q453+'P2-C2'!Q453+'P2-C3'!Q453+'P2-C4'!Q437+'P2-C5'!Q456+'P2-C6'!Q456</f>
        <v>0</v>
      </c>
      <c r="R432" s="66">
        <f t="shared" si="9"/>
        <v>0</v>
      </c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62"/>
      <c r="BA432" s="62"/>
      <c r="BB432" s="62"/>
      <c r="BC432" s="62"/>
      <c r="BD432" s="62"/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62"/>
      <c r="BP432" s="62"/>
      <c r="BQ432" s="62"/>
      <c r="BR432" s="62"/>
      <c r="BS432" s="62"/>
      <c r="BT432" s="62"/>
      <c r="BU432" s="62"/>
      <c r="BV432" s="62"/>
      <c r="BW432" s="62"/>
      <c r="BX432" s="62"/>
      <c r="BY432" s="62"/>
      <c r="BZ432" s="62"/>
      <c r="CA432" s="62"/>
      <c r="CB432" s="62"/>
      <c r="CC432" s="62"/>
      <c r="CD432" s="62"/>
      <c r="CE432" s="62"/>
      <c r="CF432" s="62"/>
      <c r="CG432" s="62"/>
      <c r="CH432" s="62"/>
      <c r="CI432" s="62"/>
      <c r="CJ432" s="62"/>
      <c r="CK432" s="62"/>
      <c r="CL432" s="62"/>
      <c r="CM432" s="62"/>
      <c r="CN432" s="62"/>
      <c r="CO432" s="62"/>
      <c r="CP432" s="62"/>
      <c r="CQ432" s="62"/>
      <c r="CR432" s="62"/>
      <c r="CS432" s="62"/>
      <c r="CT432" s="62"/>
      <c r="CU432" s="62"/>
      <c r="CV432" s="62"/>
      <c r="CW432" s="62"/>
      <c r="CX432" s="62"/>
      <c r="CY432" s="62"/>
      <c r="CZ432" s="62"/>
      <c r="DA432" s="62"/>
      <c r="DB432" s="62"/>
      <c r="DC432" s="62"/>
      <c r="DD432" s="62"/>
      <c r="DE432" s="62"/>
      <c r="DF432" s="62"/>
      <c r="DG432" s="62"/>
      <c r="DH432" s="62"/>
      <c r="DI432" s="62"/>
      <c r="DJ432" s="62"/>
      <c r="DK432" s="62"/>
      <c r="DL432" s="62"/>
      <c r="DM432" s="62"/>
      <c r="DN432" s="62"/>
      <c r="DO432" s="62"/>
      <c r="DP432" s="62"/>
      <c r="DQ432" s="62"/>
      <c r="DR432" s="62"/>
      <c r="DS432" s="62"/>
    </row>
    <row r="433" spans="1:123" s="49" customFormat="1" x14ac:dyDescent="0.25">
      <c r="A433" s="43">
        <v>7000</v>
      </c>
      <c r="B433" s="44"/>
      <c r="C433" s="45">
        <v>7471</v>
      </c>
      <c r="D433" s="46" t="s">
        <v>646</v>
      </c>
      <c r="E433" s="57" t="s">
        <v>229</v>
      </c>
      <c r="F433" s="48">
        <f>+'P2-C1'!F454+'P2-C2'!F454+'P2-C3'!F454+'P2-C4'!F438+'P2-C5'!F457+'P2-C6'!F457</f>
        <v>0</v>
      </c>
      <c r="G433" s="48">
        <f>+'P2-C1'!G454+'P2-C2'!G454+'P2-C3'!G454+'P2-C4'!G438+'P2-C5'!G457+'P2-C6'!G457</f>
        <v>0</v>
      </c>
      <c r="H433" s="48">
        <f>+'P2-C1'!H454+'P2-C2'!H454+'P2-C3'!H454+'P2-C4'!H438+'P2-C5'!H457+'P2-C6'!H457</f>
        <v>0</v>
      </c>
      <c r="I433" s="48">
        <f>+'P2-C1'!I454+'P2-C2'!I454+'P2-C3'!I454+'P2-C4'!I438+'P2-C5'!I457+'P2-C6'!I457</f>
        <v>0</v>
      </c>
      <c r="J433" s="48">
        <f>+'P2-C1'!J454+'P2-C2'!J454+'P2-C3'!J454+'P2-C4'!J438+'P2-C5'!J457+'P2-C6'!J457</f>
        <v>0</v>
      </c>
      <c r="K433" s="48">
        <f>+'P2-C1'!K454+'P2-C2'!K454+'P2-C3'!K454+'P2-C4'!K438+'P2-C5'!K457+'P2-C6'!K457</f>
        <v>0</v>
      </c>
      <c r="L433" s="48">
        <f>+'P2-C1'!L454+'P2-C2'!L454+'P2-C3'!L454+'P2-C4'!L438+'P2-C5'!L457+'P2-C6'!L457</f>
        <v>0</v>
      </c>
      <c r="M433" s="48">
        <f>+'P2-C1'!M454+'P2-C2'!M454+'P2-C3'!M454+'P2-C4'!M438+'P2-C5'!M457+'P2-C6'!M457</f>
        <v>0</v>
      </c>
      <c r="N433" s="48">
        <f>+'P2-C1'!N454+'P2-C2'!N454+'P2-C3'!N454+'P2-C4'!N438+'P2-C5'!N457+'P2-C6'!N457</f>
        <v>0</v>
      </c>
      <c r="O433" s="48">
        <f>+'P2-C1'!O454+'P2-C2'!O454+'P2-C3'!O454+'P2-C4'!O438+'P2-C5'!O457+'P2-C6'!O457</f>
        <v>0</v>
      </c>
      <c r="P433" s="48">
        <f>+'P2-C1'!P454+'P2-C2'!P454+'P2-C3'!P454+'P2-C4'!P438+'P2-C5'!P457+'P2-C6'!P457</f>
        <v>0</v>
      </c>
      <c r="Q433" s="48">
        <f>+'P2-C1'!Q454+'P2-C2'!Q454+'P2-C3'!Q454+'P2-C4'!Q438+'P2-C5'!Q457+'P2-C6'!Q457</f>
        <v>0</v>
      </c>
      <c r="R433" s="66">
        <f t="shared" si="9"/>
        <v>0</v>
      </c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62"/>
      <c r="BA433" s="62"/>
      <c r="BB433" s="62"/>
      <c r="BC433" s="62"/>
      <c r="BD433" s="62"/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2"/>
      <c r="CA433" s="62"/>
      <c r="CB433" s="62"/>
      <c r="CC433" s="62"/>
      <c r="CD433" s="62"/>
      <c r="CE433" s="62"/>
      <c r="CF433" s="62"/>
      <c r="CG433" s="62"/>
      <c r="CH433" s="62"/>
      <c r="CI433" s="62"/>
      <c r="CJ433" s="62"/>
      <c r="CK433" s="62"/>
      <c r="CL433" s="62"/>
      <c r="CM433" s="62"/>
      <c r="CN433" s="62"/>
      <c r="CO433" s="62"/>
      <c r="CP433" s="62"/>
      <c r="CQ433" s="62"/>
      <c r="CR433" s="62"/>
      <c r="CS433" s="62"/>
      <c r="CT433" s="62"/>
      <c r="CU433" s="62"/>
      <c r="CV433" s="62"/>
      <c r="CW433" s="62"/>
      <c r="CX433" s="62"/>
      <c r="CY433" s="62"/>
      <c r="CZ433" s="62"/>
      <c r="DA433" s="62"/>
      <c r="DB433" s="62"/>
      <c r="DC433" s="62"/>
      <c r="DD433" s="62"/>
      <c r="DE433" s="62"/>
      <c r="DF433" s="62"/>
      <c r="DG433" s="62"/>
      <c r="DH433" s="62"/>
      <c r="DI433" s="62"/>
      <c r="DJ433" s="62"/>
      <c r="DK433" s="62"/>
      <c r="DL433" s="62"/>
      <c r="DM433" s="62"/>
      <c r="DN433" s="62"/>
      <c r="DO433" s="62"/>
      <c r="DP433" s="62"/>
      <c r="DQ433" s="62"/>
      <c r="DR433" s="62"/>
      <c r="DS433" s="62"/>
    </row>
    <row r="434" spans="1:123" s="49" customFormat="1" x14ac:dyDescent="0.25">
      <c r="A434" s="43">
        <v>7000</v>
      </c>
      <c r="B434" s="44"/>
      <c r="C434" s="45">
        <v>7481</v>
      </c>
      <c r="D434" s="46" t="s">
        <v>647</v>
      </c>
      <c r="E434" s="57" t="s">
        <v>229</v>
      </c>
      <c r="F434" s="48">
        <f>+'P2-C1'!F455+'P2-C2'!F455+'P2-C3'!F455+'P2-C4'!F439+'P2-C5'!F458+'P2-C6'!F458</f>
        <v>0</v>
      </c>
      <c r="G434" s="48">
        <f>+'P2-C1'!G455+'P2-C2'!G455+'P2-C3'!G455+'P2-C4'!G439+'P2-C5'!G458+'P2-C6'!G458</f>
        <v>0</v>
      </c>
      <c r="H434" s="48">
        <f>+'P2-C1'!H455+'P2-C2'!H455+'P2-C3'!H455+'P2-C4'!H439+'P2-C5'!H458+'P2-C6'!H458</f>
        <v>0</v>
      </c>
      <c r="I434" s="48">
        <f>+'P2-C1'!I455+'P2-C2'!I455+'P2-C3'!I455+'P2-C4'!I439+'P2-C5'!I458+'P2-C6'!I458</f>
        <v>0</v>
      </c>
      <c r="J434" s="48">
        <f>+'P2-C1'!J455+'P2-C2'!J455+'P2-C3'!J455+'P2-C4'!J439+'P2-C5'!J458+'P2-C6'!J458</f>
        <v>0</v>
      </c>
      <c r="K434" s="48">
        <f>+'P2-C1'!K455+'P2-C2'!K455+'P2-C3'!K455+'P2-C4'!K439+'P2-C5'!K458+'P2-C6'!K458</f>
        <v>0</v>
      </c>
      <c r="L434" s="48">
        <f>+'P2-C1'!L455+'P2-C2'!L455+'P2-C3'!L455+'P2-C4'!L439+'P2-C5'!L458+'P2-C6'!L458</f>
        <v>0</v>
      </c>
      <c r="M434" s="48">
        <f>+'P2-C1'!M455+'P2-C2'!M455+'P2-C3'!M455+'P2-C4'!M439+'P2-C5'!M458+'P2-C6'!M458</f>
        <v>0</v>
      </c>
      <c r="N434" s="48">
        <f>+'P2-C1'!N455+'P2-C2'!N455+'P2-C3'!N455+'P2-C4'!N439+'P2-C5'!N458+'P2-C6'!N458</f>
        <v>0</v>
      </c>
      <c r="O434" s="48">
        <f>+'P2-C1'!O455+'P2-C2'!O455+'P2-C3'!O455+'P2-C4'!O439+'P2-C5'!O458+'P2-C6'!O458</f>
        <v>0</v>
      </c>
      <c r="P434" s="48">
        <f>+'P2-C1'!P455+'P2-C2'!P455+'P2-C3'!P455+'P2-C4'!P439+'P2-C5'!P458+'P2-C6'!P458</f>
        <v>0</v>
      </c>
      <c r="Q434" s="48">
        <f>+'P2-C1'!Q455+'P2-C2'!Q455+'P2-C3'!Q455+'P2-C4'!Q439+'P2-C5'!Q458+'P2-C6'!Q458</f>
        <v>0</v>
      </c>
      <c r="R434" s="66">
        <f t="shared" si="9"/>
        <v>0</v>
      </c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62"/>
      <c r="BD434" s="62"/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62"/>
      <c r="BP434" s="62"/>
      <c r="BQ434" s="62"/>
      <c r="BR434" s="62"/>
      <c r="BS434" s="62"/>
      <c r="BT434" s="62"/>
      <c r="BU434" s="62"/>
      <c r="BV434" s="62"/>
      <c r="BW434" s="62"/>
      <c r="BX434" s="62"/>
      <c r="BY434" s="62"/>
      <c r="BZ434" s="62"/>
      <c r="CA434" s="62"/>
      <c r="CB434" s="62"/>
      <c r="CC434" s="62"/>
      <c r="CD434" s="62"/>
      <c r="CE434" s="62"/>
      <c r="CF434" s="62"/>
      <c r="CG434" s="62"/>
      <c r="CH434" s="62"/>
      <c r="CI434" s="62"/>
      <c r="CJ434" s="62"/>
      <c r="CK434" s="62"/>
      <c r="CL434" s="62"/>
      <c r="CM434" s="62"/>
      <c r="CN434" s="62"/>
      <c r="CO434" s="62"/>
      <c r="CP434" s="62"/>
      <c r="CQ434" s="62"/>
      <c r="CR434" s="62"/>
      <c r="CS434" s="62"/>
      <c r="CT434" s="62"/>
      <c r="CU434" s="62"/>
      <c r="CV434" s="62"/>
      <c r="CW434" s="62"/>
      <c r="CX434" s="62"/>
      <c r="CY434" s="62"/>
      <c r="CZ434" s="62"/>
      <c r="DA434" s="62"/>
      <c r="DB434" s="62"/>
      <c r="DC434" s="62"/>
      <c r="DD434" s="62"/>
      <c r="DE434" s="62"/>
      <c r="DF434" s="62"/>
      <c r="DG434" s="62"/>
      <c r="DH434" s="62"/>
      <c r="DI434" s="62"/>
      <c r="DJ434" s="62"/>
      <c r="DK434" s="62"/>
      <c r="DL434" s="62"/>
      <c r="DM434" s="62"/>
      <c r="DN434" s="62"/>
      <c r="DO434" s="62"/>
      <c r="DP434" s="62"/>
      <c r="DQ434" s="62"/>
      <c r="DR434" s="62"/>
      <c r="DS434" s="62"/>
    </row>
    <row r="435" spans="1:123" s="49" customFormat="1" x14ac:dyDescent="0.25">
      <c r="A435" s="43">
        <v>7000</v>
      </c>
      <c r="B435" s="44"/>
      <c r="C435" s="45">
        <v>7491</v>
      </c>
      <c r="D435" s="46" t="s">
        <v>648</v>
      </c>
      <c r="E435" s="57" t="s">
        <v>229</v>
      </c>
      <c r="F435" s="48">
        <f>+'P2-C1'!F456+'P2-C2'!F456+'P2-C3'!F456+'P2-C4'!F440+'P2-C5'!F459+'P2-C6'!F459</f>
        <v>0</v>
      </c>
      <c r="G435" s="48">
        <f>+'P2-C1'!G456+'P2-C2'!G456+'P2-C3'!G456+'P2-C4'!G440+'P2-C5'!G459+'P2-C6'!G459</f>
        <v>0</v>
      </c>
      <c r="H435" s="48">
        <f>+'P2-C1'!H456+'P2-C2'!H456+'P2-C3'!H456+'P2-C4'!H440+'P2-C5'!H459+'P2-C6'!H459</f>
        <v>0</v>
      </c>
      <c r="I435" s="48">
        <f>+'P2-C1'!I456+'P2-C2'!I456+'P2-C3'!I456+'P2-C4'!I440+'P2-C5'!I459+'P2-C6'!I459</f>
        <v>0</v>
      </c>
      <c r="J435" s="48">
        <f>+'P2-C1'!J456+'P2-C2'!J456+'P2-C3'!J456+'P2-C4'!J440+'P2-C5'!J459+'P2-C6'!J459</f>
        <v>0</v>
      </c>
      <c r="K435" s="48">
        <f>+'P2-C1'!K456+'P2-C2'!K456+'P2-C3'!K456+'P2-C4'!K440+'P2-C5'!K459+'P2-C6'!K459</f>
        <v>0</v>
      </c>
      <c r="L435" s="48">
        <f>+'P2-C1'!L456+'P2-C2'!L456+'P2-C3'!L456+'P2-C4'!L440+'P2-C5'!L459+'P2-C6'!L459</f>
        <v>0</v>
      </c>
      <c r="M435" s="48">
        <f>+'P2-C1'!M456+'P2-C2'!M456+'P2-C3'!M456+'P2-C4'!M440+'P2-C5'!M459+'P2-C6'!M459</f>
        <v>0</v>
      </c>
      <c r="N435" s="48">
        <f>+'P2-C1'!N456+'P2-C2'!N456+'P2-C3'!N456+'P2-C4'!N440+'P2-C5'!N459+'P2-C6'!N459</f>
        <v>0</v>
      </c>
      <c r="O435" s="48">
        <f>+'P2-C1'!O456+'P2-C2'!O456+'P2-C3'!O456+'P2-C4'!O440+'P2-C5'!O459+'P2-C6'!O459</f>
        <v>0</v>
      </c>
      <c r="P435" s="48">
        <f>+'P2-C1'!P456+'P2-C2'!P456+'P2-C3'!P456+'P2-C4'!P440+'P2-C5'!P459+'P2-C6'!P459</f>
        <v>0</v>
      </c>
      <c r="Q435" s="48">
        <f>+'P2-C1'!Q456+'P2-C2'!Q456+'P2-C3'!Q456+'P2-C4'!Q440+'P2-C5'!Q459+'P2-C6'!Q459</f>
        <v>0</v>
      </c>
      <c r="R435" s="66">
        <f t="shared" si="9"/>
        <v>0</v>
      </c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62"/>
      <c r="BA435" s="62"/>
      <c r="BB435" s="62"/>
      <c r="BC435" s="62"/>
      <c r="BD435" s="62"/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62"/>
      <c r="BP435" s="62"/>
      <c r="BQ435" s="62"/>
      <c r="BR435" s="62"/>
      <c r="BS435" s="62"/>
      <c r="BT435" s="62"/>
      <c r="BU435" s="62"/>
      <c r="BV435" s="62"/>
      <c r="BW435" s="62"/>
      <c r="BX435" s="62"/>
      <c r="BY435" s="62"/>
      <c r="BZ435" s="62"/>
      <c r="CA435" s="62"/>
      <c r="CB435" s="62"/>
      <c r="CC435" s="62"/>
      <c r="CD435" s="62"/>
      <c r="CE435" s="62"/>
      <c r="CF435" s="62"/>
      <c r="CG435" s="62"/>
      <c r="CH435" s="62"/>
      <c r="CI435" s="62"/>
      <c r="CJ435" s="62"/>
      <c r="CK435" s="62"/>
      <c r="CL435" s="62"/>
      <c r="CM435" s="62"/>
      <c r="CN435" s="62"/>
      <c r="CO435" s="62"/>
      <c r="CP435" s="62"/>
      <c r="CQ435" s="62"/>
      <c r="CR435" s="62"/>
      <c r="CS435" s="62"/>
      <c r="CT435" s="62"/>
      <c r="CU435" s="62"/>
      <c r="CV435" s="62"/>
      <c r="CW435" s="62"/>
      <c r="CX435" s="62"/>
      <c r="CY435" s="62"/>
      <c r="CZ435" s="62"/>
      <c r="DA435" s="62"/>
      <c r="DB435" s="62"/>
      <c r="DC435" s="62"/>
      <c r="DD435" s="62"/>
      <c r="DE435" s="62"/>
      <c r="DF435" s="62"/>
      <c r="DG435" s="62"/>
      <c r="DH435" s="62"/>
      <c r="DI435" s="62"/>
      <c r="DJ435" s="62"/>
      <c r="DK435" s="62"/>
      <c r="DL435" s="62"/>
      <c r="DM435" s="62"/>
      <c r="DN435" s="62"/>
      <c r="DO435" s="62"/>
      <c r="DP435" s="62"/>
      <c r="DQ435" s="62"/>
      <c r="DR435" s="62"/>
      <c r="DS435" s="62"/>
    </row>
    <row r="436" spans="1:123" s="49" customFormat="1" x14ac:dyDescent="0.25">
      <c r="A436" s="43">
        <v>7000</v>
      </c>
      <c r="B436" s="44"/>
      <c r="C436" s="45">
        <v>7511</v>
      </c>
      <c r="D436" s="46" t="s">
        <v>649</v>
      </c>
      <c r="E436" s="57" t="s">
        <v>229</v>
      </c>
      <c r="F436" s="48">
        <f>+'P2-C1'!F457+'P2-C2'!F457+'P2-C3'!F457+'P2-C4'!F441+'P2-C5'!F460+'P2-C6'!F460</f>
        <v>0</v>
      </c>
      <c r="G436" s="48">
        <f>+'P2-C1'!G457+'P2-C2'!G457+'P2-C3'!G457+'P2-C4'!G441+'P2-C5'!G460+'P2-C6'!G460</f>
        <v>0</v>
      </c>
      <c r="H436" s="48">
        <f>+'P2-C1'!H457+'P2-C2'!H457+'P2-C3'!H457+'P2-C4'!H441+'P2-C5'!H460+'P2-C6'!H460</f>
        <v>0</v>
      </c>
      <c r="I436" s="48">
        <f>+'P2-C1'!I457+'P2-C2'!I457+'P2-C3'!I457+'P2-C4'!I441+'P2-C5'!I460+'P2-C6'!I460</f>
        <v>0</v>
      </c>
      <c r="J436" s="48">
        <f>+'P2-C1'!J457+'P2-C2'!J457+'P2-C3'!J457+'P2-C4'!J441+'P2-C5'!J460+'P2-C6'!J460</f>
        <v>0</v>
      </c>
      <c r="K436" s="48">
        <f>+'P2-C1'!K457+'P2-C2'!K457+'P2-C3'!K457+'P2-C4'!K441+'P2-C5'!K460+'P2-C6'!K460</f>
        <v>0</v>
      </c>
      <c r="L436" s="48">
        <f>+'P2-C1'!L457+'P2-C2'!L457+'P2-C3'!L457+'P2-C4'!L441+'P2-C5'!L460+'P2-C6'!L460</f>
        <v>0</v>
      </c>
      <c r="M436" s="48">
        <f>+'P2-C1'!M457+'P2-C2'!M457+'P2-C3'!M457+'P2-C4'!M441+'P2-C5'!M460+'P2-C6'!M460</f>
        <v>0</v>
      </c>
      <c r="N436" s="48">
        <f>+'P2-C1'!N457+'P2-C2'!N457+'P2-C3'!N457+'P2-C4'!N441+'P2-C5'!N460+'P2-C6'!N460</f>
        <v>0</v>
      </c>
      <c r="O436" s="48">
        <f>+'P2-C1'!O457+'P2-C2'!O457+'P2-C3'!O457+'P2-C4'!O441+'P2-C5'!O460+'P2-C6'!O460</f>
        <v>0</v>
      </c>
      <c r="P436" s="48">
        <f>+'P2-C1'!P457+'P2-C2'!P457+'P2-C3'!P457+'P2-C4'!P441+'P2-C5'!P460+'P2-C6'!P460</f>
        <v>0</v>
      </c>
      <c r="Q436" s="48">
        <f>+'P2-C1'!Q457+'P2-C2'!Q457+'P2-C3'!Q457+'P2-C4'!Q441+'P2-C5'!Q460+'P2-C6'!Q460</f>
        <v>0</v>
      </c>
      <c r="R436" s="66">
        <f t="shared" si="9"/>
        <v>0</v>
      </c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62"/>
      <c r="BA436" s="62"/>
      <c r="BB436" s="62"/>
      <c r="BC436" s="62"/>
      <c r="BD436" s="62"/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62"/>
      <c r="BP436" s="62"/>
      <c r="BQ436" s="62"/>
      <c r="BR436" s="62"/>
      <c r="BS436" s="62"/>
      <c r="BT436" s="62"/>
      <c r="BU436" s="62"/>
      <c r="BV436" s="62"/>
      <c r="BW436" s="62"/>
      <c r="BX436" s="62"/>
      <c r="BY436" s="62"/>
      <c r="BZ436" s="62"/>
      <c r="CA436" s="62"/>
      <c r="CB436" s="62"/>
      <c r="CC436" s="62"/>
      <c r="CD436" s="62"/>
      <c r="CE436" s="62"/>
      <c r="CF436" s="62"/>
      <c r="CG436" s="62"/>
      <c r="CH436" s="62"/>
      <c r="CI436" s="62"/>
      <c r="CJ436" s="62"/>
      <c r="CK436" s="62"/>
      <c r="CL436" s="62"/>
      <c r="CM436" s="62"/>
      <c r="CN436" s="62"/>
      <c r="CO436" s="62"/>
      <c r="CP436" s="62"/>
      <c r="CQ436" s="62"/>
      <c r="CR436" s="62"/>
      <c r="CS436" s="62"/>
      <c r="CT436" s="62"/>
      <c r="CU436" s="62"/>
      <c r="CV436" s="62"/>
      <c r="CW436" s="62"/>
      <c r="CX436" s="62"/>
      <c r="CY436" s="62"/>
      <c r="CZ436" s="62"/>
      <c r="DA436" s="62"/>
      <c r="DB436" s="62"/>
      <c r="DC436" s="62"/>
      <c r="DD436" s="62"/>
      <c r="DE436" s="62"/>
      <c r="DF436" s="62"/>
      <c r="DG436" s="62"/>
      <c r="DH436" s="62"/>
      <c r="DI436" s="62"/>
      <c r="DJ436" s="62"/>
      <c r="DK436" s="62"/>
      <c r="DL436" s="62"/>
      <c r="DM436" s="62"/>
      <c r="DN436" s="62"/>
      <c r="DO436" s="62"/>
      <c r="DP436" s="62"/>
      <c r="DQ436" s="62"/>
      <c r="DR436" s="62"/>
      <c r="DS436" s="62"/>
    </row>
    <row r="437" spans="1:123" s="49" customFormat="1" x14ac:dyDescent="0.25">
      <c r="A437" s="43">
        <v>7000</v>
      </c>
      <c r="B437" s="44"/>
      <c r="C437" s="45">
        <v>7521</v>
      </c>
      <c r="D437" s="46" t="s">
        <v>650</v>
      </c>
      <c r="E437" s="57" t="s">
        <v>229</v>
      </c>
      <c r="F437" s="48">
        <f>+'P2-C1'!F458+'P2-C2'!F458+'P2-C3'!F458+'P2-C4'!F442+'P2-C5'!F461+'P2-C6'!F461</f>
        <v>0</v>
      </c>
      <c r="G437" s="48">
        <f>+'P2-C1'!G458+'P2-C2'!G458+'P2-C3'!G458+'P2-C4'!G442+'P2-C5'!G461+'P2-C6'!G461</f>
        <v>0</v>
      </c>
      <c r="H437" s="48">
        <f>+'P2-C1'!H458+'P2-C2'!H458+'P2-C3'!H458+'P2-C4'!H442+'P2-C5'!H461+'P2-C6'!H461</f>
        <v>0</v>
      </c>
      <c r="I437" s="48">
        <f>+'P2-C1'!I458+'P2-C2'!I458+'P2-C3'!I458+'P2-C4'!I442+'P2-C5'!I461+'P2-C6'!I461</f>
        <v>0</v>
      </c>
      <c r="J437" s="48">
        <f>+'P2-C1'!J458+'P2-C2'!J458+'P2-C3'!J458+'P2-C4'!J442+'P2-C5'!J461+'P2-C6'!J461</f>
        <v>0</v>
      </c>
      <c r="K437" s="48">
        <f>+'P2-C1'!K458+'P2-C2'!K458+'P2-C3'!K458+'P2-C4'!K442+'P2-C5'!K461+'P2-C6'!K461</f>
        <v>0</v>
      </c>
      <c r="L437" s="48">
        <f>+'P2-C1'!L458+'P2-C2'!L458+'P2-C3'!L458+'P2-C4'!L442+'P2-C5'!L461+'P2-C6'!L461</f>
        <v>0</v>
      </c>
      <c r="M437" s="48">
        <f>+'P2-C1'!M458+'P2-C2'!M458+'P2-C3'!M458+'P2-C4'!M442+'P2-C5'!M461+'P2-C6'!M461</f>
        <v>0</v>
      </c>
      <c r="N437" s="48">
        <f>+'P2-C1'!N458+'P2-C2'!N458+'P2-C3'!N458+'P2-C4'!N442+'P2-C5'!N461+'P2-C6'!N461</f>
        <v>0</v>
      </c>
      <c r="O437" s="48">
        <f>+'P2-C1'!O458+'P2-C2'!O458+'P2-C3'!O458+'P2-C4'!O442+'P2-C5'!O461+'P2-C6'!O461</f>
        <v>0</v>
      </c>
      <c r="P437" s="48">
        <f>+'P2-C1'!P458+'P2-C2'!P458+'P2-C3'!P458+'P2-C4'!P442+'P2-C5'!P461+'P2-C6'!P461</f>
        <v>0</v>
      </c>
      <c r="Q437" s="48">
        <f>+'P2-C1'!Q458+'P2-C2'!Q458+'P2-C3'!Q458+'P2-C4'!Q442+'P2-C5'!Q461+'P2-C6'!Q461</f>
        <v>0</v>
      </c>
      <c r="R437" s="66">
        <f t="shared" si="9"/>
        <v>0</v>
      </c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62"/>
      <c r="BA437" s="62"/>
      <c r="BB437" s="62"/>
      <c r="BC437" s="62"/>
      <c r="BD437" s="62"/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62"/>
      <c r="BP437" s="62"/>
      <c r="BQ437" s="62"/>
      <c r="BR437" s="62"/>
      <c r="BS437" s="62"/>
      <c r="BT437" s="62"/>
      <c r="BU437" s="62"/>
      <c r="BV437" s="62"/>
      <c r="BW437" s="62"/>
      <c r="BX437" s="62"/>
      <c r="BY437" s="62"/>
      <c r="BZ437" s="62"/>
      <c r="CA437" s="62"/>
      <c r="CB437" s="62"/>
      <c r="CC437" s="62"/>
      <c r="CD437" s="62"/>
      <c r="CE437" s="62"/>
      <c r="CF437" s="62"/>
      <c r="CG437" s="62"/>
      <c r="CH437" s="62"/>
      <c r="CI437" s="62"/>
      <c r="CJ437" s="62"/>
      <c r="CK437" s="62"/>
      <c r="CL437" s="62"/>
      <c r="CM437" s="62"/>
      <c r="CN437" s="62"/>
      <c r="CO437" s="62"/>
      <c r="CP437" s="62"/>
      <c r="CQ437" s="62"/>
      <c r="CR437" s="62"/>
      <c r="CS437" s="62"/>
      <c r="CT437" s="62"/>
      <c r="CU437" s="62"/>
      <c r="CV437" s="62"/>
      <c r="CW437" s="62"/>
      <c r="CX437" s="62"/>
      <c r="CY437" s="62"/>
      <c r="CZ437" s="62"/>
      <c r="DA437" s="62"/>
      <c r="DB437" s="62"/>
      <c r="DC437" s="62"/>
      <c r="DD437" s="62"/>
      <c r="DE437" s="62"/>
      <c r="DF437" s="62"/>
      <c r="DG437" s="62"/>
      <c r="DH437" s="62"/>
      <c r="DI437" s="62"/>
      <c r="DJ437" s="62"/>
      <c r="DK437" s="62"/>
      <c r="DL437" s="62"/>
      <c r="DM437" s="62"/>
      <c r="DN437" s="62"/>
      <c r="DO437" s="62"/>
      <c r="DP437" s="62"/>
      <c r="DQ437" s="62"/>
      <c r="DR437" s="62"/>
      <c r="DS437" s="62"/>
    </row>
    <row r="438" spans="1:123" s="49" customFormat="1" x14ac:dyDescent="0.25">
      <c r="A438" s="43">
        <v>7000</v>
      </c>
      <c r="B438" s="44"/>
      <c r="C438" s="45">
        <v>7531</v>
      </c>
      <c r="D438" s="46" t="s">
        <v>651</v>
      </c>
      <c r="E438" s="57" t="s">
        <v>229</v>
      </c>
      <c r="F438" s="48">
        <f>+'P2-C1'!F459+'P2-C2'!F459+'P2-C3'!F459+'P2-C4'!F443+'P2-C5'!F462+'P2-C6'!F462</f>
        <v>0</v>
      </c>
      <c r="G438" s="48">
        <f>+'P2-C1'!G459+'P2-C2'!G459+'P2-C3'!G459+'P2-C4'!G443+'P2-C5'!G462+'P2-C6'!G462</f>
        <v>0</v>
      </c>
      <c r="H438" s="48">
        <f>+'P2-C1'!H459+'P2-C2'!H459+'P2-C3'!H459+'P2-C4'!H443+'P2-C5'!H462+'P2-C6'!H462</f>
        <v>0</v>
      </c>
      <c r="I438" s="48">
        <f>+'P2-C1'!I459+'P2-C2'!I459+'P2-C3'!I459+'P2-C4'!I443+'P2-C5'!I462+'P2-C6'!I462</f>
        <v>0</v>
      </c>
      <c r="J438" s="48">
        <f>+'P2-C1'!J459+'P2-C2'!J459+'P2-C3'!J459+'P2-C4'!J443+'P2-C5'!J462+'P2-C6'!J462</f>
        <v>0</v>
      </c>
      <c r="K438" s="48">
        <f>+'P2-C1'!K459+'P2-C2'!K459+'P2-C3'!K459+'P2-C4'!K443+'P2-C5'!K462+'P2-C6'!K462</f>
        <v>0</v>
      </c>
      <c r="L438" s="48">
        <f>+'P2-C1'!L459+'P2-C2'!L459+'P2-C3'!L459+'P2-C4'!L443+'P2-C5'!L462+'P2-C6'!L462</f>
        <v>0</v>
      </c>
      <c r="M438" s="48">
        <f>+'P2-C1'!M459+'P2-C2'!M459+'P2-C3'!M459+'P2-C4'!M443+'P2-C5'!M462+'P2-C6'!M462</f>
        <v>0</v>
      </c>
      <c r="N438" s="48">
        <f>+'P2-C1'!N459+'P2-C2'!N459+'P2-C3'!N459+'P2-C4'!N443+'P2-C5'!N462+'P2-C6'!N462</f>
        <v>0</v>
      </c>
      <c r="O438" s="48">
        <f>+'P2-C1'!O459+'P2-C2'!O459+'P2-C3'!O459+'P2-C4'!O443+'P2-C5'!O462+'P2-C6'!O462</f>
        <v>0</v>
      </c>
      <c r="P438" s="48">
        <f>+'P2-C1'!P459+'P2-C2'!P459+'P2-C3'!P459+'P2-C4'!P443+'P2-C5'!P462+'P2-C6'!P462</f>
        <v>0</v>
      </c>
      <c r="Q438" s="48">
        <f>+'P2-C1'!Q459+'P2-C2'!Q459+'P2-C3'!Q459+'P2-C4'!Q443+'P2-C5'!Q462+'P2-C6'!Q462</f>
        <v>0</v>
      </c>
      <c r="R438" s="66">
        <f t="shared" si="9"/>
        <v>0</v>
      </c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2"/>
      <c r="CB438" s="62"/>
      <c r="CC438" s="62"/>
      <c r="CD438" s="62"/>
      <c r="CE438" s="62"/>
      <c r="CF438" s="62"/>
      <c r="CG438" s="62"/>
      <c r="CH438" s="62"/>
      <c r="CI438" s="62"/>
      <c r="CJ438" s="62"/>
      <c r="CK438" s="62"/>
      <c r="CL438" s="62"/>
      <c r="CM438" s="62"/>
      <c r="CN438" s="62"/>
      <c r="CO438" s="62"/>
      <c r="CP438" s="62"/>
      <c r="CQ438" s="62"/>
      <c r="CR438" s="62"/>
      <c r="CS438" s="62"/>
      <c r="CT438" s="62"/>
      <c r="CU438" s="62"/>
      <c r="CV438" s="62"/>
      <c r="CW438" s="62"/>
      <c r="CX438" s="62"/>
      <c r="CY438" s="62"/>
      <c r="CZ438" s="62"/>
      <c r="DA438" s="62"/>
      <c r="DB438" s="62"/>
      <c r="DC438" s="62"/>
      <c r="DD438" s="62"/>
      <c r="DE438" s="62"/>
      <c r="DF438" s="62"/>
      <c r="DG438" s="62"/>
      <c r="DH438" s="62"/>
      <c r="DI438" s="62"/>
      <c r="DJ438" s="62"/>
      <c r="DK438" s="62"/>
      <c r="DL438" s="62"/>
      <c r="DM438" s="62"/>
      <c r="DN438" s="62"/>
      <c r="DO438" s="62"/>
      <c r="DP438" s="62"/>
      <c r="DQ438" s="62"/>
      <c r="DR438" s="62"/>
      <c r="DS438" s="62"/>
    </row>
    <row r="439" spans="1:123" s="49" customFormat="1" x14ac:dyDescent="0.25">
      <c r="A439" s="43">
        <v>7000</v>
      </c>
      <c r="B439" s="44"/>
      <c r="C439" s="45">
        <v>7541</v>
      </c>
      <c r="D439" s="46" t="s">
        <v>652</v>
      </c>
      <c r="E439" s="57" t="s">
        <v>229</v>
      </c>
      <c r="F439" s="48">
        <f>+'P2-C1'!F460+'P2-C2'!F460+'P2-C3'!F460+'P2-C4'!F444+'P2-C5'!F463+'P2-C6'!F463</f>
        <v>0</v>
      </c>
      <c r="G439" s="48">
        <f>+'P2-C1'!G460+'P2-C2'!G460+'P2-C3'!G460+'P2-C4'!G444+'P2-C5'!G463+'P2-C6'!G463</f>
        <v>0</v>
      </c>
      <c r="H439" s="48">
        <f>+'P2-C1'!H460+'P2-C2'!H460+'P2-C3'!H460+'P2-C4'!H444+'P2-C5'!H463+'P2-C6'!H463</f>
        <v>0</v>
      </c>
      <c r="I439" s="48">
        <f>+'P2-C1'!I460+'P2-C2'!I460+'P2-C3'!I460+'P2-C4'!I444+'P2-C5'!I463+'P2-C6'!I463</f>
        <v>0</v>
      </c>
      <c r="J439" s="48">
        <f>+'P2-C1'!J460+'P2-C2'!J460+'P2-C3'!J460+'P2-C4'!J444+'P2-C5'!J463+'P2-C6'!J463</f>
        <v>0</v>
      </c>
      <c r="K439" s="48">
        <f>+'P2-C1'!K460+'P2-C2'!K460+'P2-C3'!K460+'P2-C4'!K444+'P2-C5'!K463+'P2-C6'!K463</f>
        <v>0</v>
      </c>
      <c r="L439" s="48">
        <f>+'P2-C1'!L460+'P2-C2'!L460+'P2-C3'!L460+'P2-C4'!L444+'P2-C5'!L463+'P2-C6'!L463</f>
        <v>0</v>
      </c>
      <c r="M439" s="48">
        <f>+'P2-C1'!M460+'P2-C2'!M460+'P2-C3'!M460+'P2-C4'!M444+'P2-C5'!M463+'P2-C6'!M463</f>
        <v>0</v>
      </c>
      <c r="N439" s="48">
        <f>+'P2-C1'!N460+'P2-C2'!N460+'P2-C3'!N460+'P2-C4'!N444+'P2-C5'!N463+'P2-C6'!N463</f>
        <v>0</v>
      </c>
      <c r="O439" s="48">
        <f>+'P2-C1'!O460+'P2-C2'!O460+'P2-C3'!O460+'P2-C4'!O444+'P2-C5'!O463+'P2-C6'!O463</f>
        <v>0</v>
      </c>
      <c r="P439" s="48">
        <f>+'P2-C1'!P460+'P2-C2'!P460+'P2-C3'!P460+'P2-C4'!P444+'P2-C5'!P463+'P2-C6'!P463</f>
        <v>0</v>
      </c>
      <c r="Q439" s="48">
        <f>+'P2-C1'!Q460+'P2-C2'!Q460+'P2-C3'!Q460+'P2-C4'!Q444+'P2-C5'!Q463+'P2-C6'!Q463</f>
        <v>0</v>
      </c>
      <c r="R439" s="66">
        <f t="shared" si="9"/>
        <v>0</v>
      </c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2"/>
      <c r="BV439" s="62"/>
      <c r="BW439" s="62"/>
      <c r="BX439" s="62"/>
      <c r="BY439" s="62"/>
      <c r="BZ439" s="62"/>
      <c r="CA439" s="62"/>
      <c r="CB439" s="62"/>
      <c r="CC439" s="62"/>
      <c r="CD439" s="62"/>
      <c r="CE439" s="62"/>
      <c r="CF439" s="62"/>
      <c r="CG439" s="62"/>
      <c r="CH439" s="62"/>
      <c r="CI439" s="62"/>
      <c r="CJ439" s="62"/>
      <c r="CK439" s="62"/>
      <c r="CL439" s="62"/>
      <c r="CM439" s="62"/>
      <c r="CN439" s="62"/>
      <c r="CO439" s="62"/>
      <c r="CP439" s="62"/>
      <c r="CQ439" s="62"/>
      <c r="CR439" s="62"/>
      <c r="CS439" s="62"/>
      <c r="CT439" s="62"/>
      <c r="CU439" s="62"/>
      <c r="CV439" s="62"/>
      <c r="CW439" s="62"/>
      <c r="CX439" s="62"/>
      <c r="CY439" s="62"/>
      <c r="CZ439" s="62"/>
      <c r="DA439" s="62"/>
      <c r="DB439" s="62"/>
      <c r="DC439" s="62"/>
      <c r="DD439" s="62"/>
      <c r="DE439" s="62"/>
      <c r="DF439" s="62"/>
      <c r="DG439" s="62"/>
      <c r="DH439" s="62"/>
      <c r="DI439" s="62"/>
      <c r="DJ439" s="62"/>
      <c r="DK439" s="62"/>
      <c r="DL439" s="62"/>
      <c r="DM439" s="62"/>
      <c r="DN439" s="62"/>
      <c r="DO439" s="62"/>
      <c r="DP439" s="62"/>
      <c r="DQ439" s="62"/>
      <c r="DR439" s="62"/>
      <c r="DS439" s="62"/>
    </row>
    <row r="440" spans="1:123" s="49" customFormat="1" x14ac:dyDescent="0.25">
      <c r="A440" s="43">
        <v>7000</v>
      </c>
      <c r="B440" s="44"/>
      <c r="C440" s="45">
        <v>7551</v>
      </c>
      <c r="D440" s="46" t="s">
        <v>653</v>
      </c>
      <c r="E440" s="57" t="s">
        <v>229</v>
      </c>
      <c r="F440" s="48">
        <f>+'P2-C1'!F461+'P2-C2'!F461+'P2-C3'!F461+'P2-C4'!F445+'P2-C5'!F464+'P2-C6'!F464</f>
        <v>0</v>
      </c>
      <c r="G440" s="48">
        <f>+'P2-C1'!G461+'P2-C2'!G461+'P2-C3'!G461+'P2-C4'!G445+'P2-C5'!G464+'P2-C6'!G464</f>
        <v>0</v>
      </c>
      <c r="H440" s="48">
        <f>+'P2-C1'!H461+'P2-C2'!H461+'P2-C3'!H461+'P2-C4'!H445+'P2-C5'!H464+'P2-C6'!H464</f>
        <v>0</v>
      </c>
      <c r="I440" s="48">
        <f>+'P2-C1'!I461+'P2-C2'!I461+'P2-C3'!I461+'P2-C4'!I445+'P2-C5'!I464+'P2-C6'!I464</f>
        <v>0</v>
      </c>
      <c r="J440" s="48">
        <f>+'P2-C1'!J461+'P2-C2'!J461+'P2-C3'!J461+'P2-C4'!J445+'P2-C5'!J464+'P2-C6'!J464</f>
        <v>0</v>
      </c>
      <c r="K440" s="48">
        <f>+'P2-C1'!K461+'P2-C2'!K461+'P2-C3'!K461+'P2-C4'!K445+'P2-C5'!K464+'P2-C6'!K464</f>
        <v>0</v>
      </c>
      <c r="L440" s="48">
        <f>+'P2-C1'!L461+'P2-C2'!L461+'P2-C3'!L461+'P2-C4'!L445+'P2-C5'!L464+'P2-C6'!L464</f>
        <v>0</v>
      </c>
      <c r="M440" s="48">
        <f>+'P2-C1'!M461+'P2-C2'!M461+'P2-C3'!M461+'P2-C4'!M445+'P2-C5'!M464+'P2-C6'!M464</f>
        <v>0</v>
      </c>
      <c r="N440" s="48">
        <f>+'P2-C1'!N461+'P2-C2'!N461+'P2-C3'!N461+'P2-C4'!N445+'P2-C5'!N464+'P2-C6'!N464</f>
        <v>0</v>
      </c>
      <c r="O440" s="48">
        <f>+'P2-C1'!O461+'P2-C2'!O461+'P2-C3'!O461+'P2-C4'!O445+'P2-C5'!O464+'P2-C6'!O464</f>
        <v>0</v>
      </c>
      <c r="P440" s="48">
        <f>+'P2-C1'!P461+'P2-C2'!P461+'P2-C3'!P461+'P2-C4'!P445+'P2-C5'!P464+'P2-C6'!P464</f>
        <v>0</v>
      </c>
      <c r="Q440" s="48">
        <f>+'P2-C1'!Q461+'P2-C2'!Q461+'P2-C3'!Q461+'P2-C4'!Q445+'P2-C5'!Q464+'P2-C6'!Q464</f>
        <v>0</v>
      </c>
      <c r="R440" s="66">
        <f t="shared" si="9"/>
        <v>0</v>
      </c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2"/>
      <c r="CB440" s="62"/>
      <c r="CC440" s="62"/>
      <c r="CD440" s="62"/>
      <c r="CE440" s="62"/>
      <c r="CF440" s="62"/>
      <c r="CG440" s="62"/>
      <c r="CH440" s="62"/>
      <c r="CI440" s="62"/>
      <c r="CJ440" s="62"/>
      <c r="CK440" s="62"/>
      <c r="CL440" s="62"/>
      <c r="CM440" s="62"/>
      <c r="CN440" s="62"/>
      <c r="CO440" s="62"/>
      <c r="CP440" s="62"/>
      <c r="CQ440" s="62"/>
      <c r="CR440" s="62"/>
      <c r="CS440" s="62"/>
      <c r="CT440" s="62"/>
      <c r="CU440" s="62"/>
      <c r="CV440" s="62"/>
      <c r="CW440" s="62"/>
      <c r="CX440" s="62"/>
      <c r="CY440" s="62"/>
      <c r="CZ440" s="62"/>
      <c r="DA440" s="62"/>
      <c r="DB440" s="62"/>
      <c r="DC440" s="62"/>
      <c r="DD440" s="62"/>
      <c r="DE440" s="62"/>
      <c r="DF440" s="62"/>
      <c r="DG440" s="62"/>
      <c r="DH440" s="62"/>
      <c r="DI440" s="62"/>
      <c r="DJ440" s="62"/>
      <c r="DK440" s="62"/>
      <c r="DL440" s="62"/>
      <c r="DM440" s="62"/>
      <c r="DN440" s="62"/>
      <c r="DO440" s="62"/>
      <c r="DP440" s="62"/>
      <c r="DQ440" s="62"/>
      <c r="DR440" s="62"/>
      <c r="DS440" s="62"/>
    </row>
    <row r="441" spans="1:123" s="49" customFormat="1" x14ac:dyDescent="0.25">
      <c r="A441" s="43">
        <v>7000</v>
      </c>
      <c r="B441" s="44"/>
      <c r="C441" s="45">
        <v>7561</v>
      </c>
      <c r="D441" s="46" t="s">
        <v>654</v>
      </c>
      <c r="E441" s="57" t="s">
        <v>229</v>
      </c>
      <c r="F441" s="48">
        <f>+'P2-C1'!F462+'P2-C2'!F462+'P2-C3'!F462+'P2-C4'!F446+'P2-C5'!F465+'P2-C6'!F465</f>
        <v>0</v>
      </c>
      <c r="G441" s="48">
        <f>+'P2-C1'!G462+'P2-C2'!G462+'P2-C3'!G462+'P2-C4'!G446+'P2-C5'!G465+'P2-C6'!G465</f>
        <v>0</v>
      </c>
      <c r="H441" s="48">
        <f>+'P2-C1'!H462+'P2-C2'!H462+'P2-C3'!H462+'P2-C4'!H446+'P2-C5'!H465+'P2-C6'!H465</f>
        <v>0</v>
      </c>
      <c r="I441" s="48">
        <f>+'P2-C1'!I462+'P2-C2'!I462+'P2-C3'!I462+'P2-C4'!I446+'P2-C5'!I465+'P2-C6'!I465</f>
        <v>0</v>
      </c>
      <c r="J441" s="48">
        <f>+'P2-C1'!J462+'P2-C2'!J462+'P2-C3'!J462+'P2-C4'!J446+'P2-C5'!J465+'P2-C6'!J465</f>
        <v>0</v>
      </c>
      <c r="K441" s="48">
        <f>+'P2-C1'!K462+'P2-C2'!K462+'P2-C3'!K462+'P2-C4'!K446+'P2-C5'!K465+'P2-C6'!K465</f>
        <v>0</v>
      </c>
      <c r="L441" s="48">
        <f>+'P2-C1'!L462+'P2-C2'!L462+'P2-C3'!L462+'P2-C4'!L446+'P2-C5'!L465+'P2-C6'!L465</f>
        <v>0</v>
      </c>
      <c r="M441" s="48">
        <f>+'P2-C1'!M462+'P2-C2'!M462+'P2-C3'!M462+'P2-C4'!M446+'P2-C5'!M465+'P2-C6'!M465</f>
        <v>0</v>
      </c>
      <c r="N441" s="48">
        <f>+'P2-C1'!N462+'P2-C2'!N462+'P2-C3'!N462+'P2-C4'!N446+'P2-C5'!N465+'P2-C6'!N465</f>
        <v>0</v>
      </c>
      <c r="O441" s="48">
        <f>+'P2-C1'!O462+'P2-C2'!O462+'P2-C3'!O462+'P2-C4'!O446+'P2-C5'!O465+'P2-C6'!O465</f>
        <v>0</v>
      </c>
      <c r="P441" s="48">
        <f>+'P2-C1'!P462+'P2-C2'!P462+'P2-C3'!P462+'P2-C4'!P446+'P2-C5'!P465+'P2-C6'!P465</f>
        <v>0</v>
      </c>
      <c r="Q441" s="48">
        <f>+'P2-C1'!Q462+'P2-C2'!Q462+'P2-C3'!Q462+'P2-C4'!Q446+'P2-C5'!Q465+'P2-C6'!Q465</f>
        <v>0</v>
      </c>
      <c r="R441" s="66">
        <f t="shared" si="9"/>
        <v>0</v>
      </c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2"/>
      <c r="BV441" s="62"/>
      <c r="BW441" s="62"/>
      <c r="BX441" s="62"/>
      <c r="BY441" s="62"/>
      <c r="BZ441" s="62"/>
      <c r="CA441" s="62"/>
      <c r="CB441" s="62"/>
      <c r="CC441" s="62"/>
      <c r="CD441" s="62"/>
      <c r="CE441" s="62"/>
      <c r="CF441" s="62"/>
      <c r="CG441" s="62"/>
      <c r="CH441" s="62"/>
      <c r="CI441" s="62"/>
      <c r="CJ441" s="62"/>
      <c r="CK441" s="62"/>
      <c r="CL441" s="62"/>
      <c r="CM441" s="62"/>
      <c r="CN441" s="62"/>
      <c r="CO441" s="62"/>
      <c r="CP441" s="62"/>
      <c r="CQ441" s="62"/>
      <c r="CR441" s="62"/>
      <c r="CS441" s="62"/>
      <c r="CT441" s="62"/>
      <c r="CU441" s="62"/>
      <c r="CV441" s="62"/>
      <c r="CW441" s="62"/>
      <c r="CX441" s="62"/>
      <c r="CY441" s="62"/>
      <c r="CZ441" s="62"/>
      <c r="DA441" s="62"/>
      <c r="DB441" s="62"/>
      <c r="DC441" s="62"/>
      <c r="DD441" s="62"/>
      <c r="DE441" s="62"/>
      <c r="DF441" s="62"/>
      <c r="DG441" s="62"/>
      <c r="DH441" s="62"/>
      <c r="DI441" s="62"/>
      <c r="DJ441" s="62"/>
      <c r="DK441" s="62"/>
      <c r="DL441" s="62"/>
      <c r="DM441" s="62"/>
      <c r="DN441" s="62"/>
      <c r="DO441" s="62"/>
      <c r="DP441" s="62"/>
      <c r="DQ441" s="62"/>
      <c r="DR441" s="62"/>
      <c r="DS441" s="62"/>
    </row>
    <row r="442" spans="1:123" s="49" customFormat="1" x14ac:dyDescent="0.25">
      <c r="A442" s="43">
        <v>7000</v>
      </c>
      <c r="B442" s="44"/>
      <c r="C442" s="45">
        <v>7571</v>
      </c>
      <c r="D442" s="46" t="s">
        <v>655</v>
      </c>
      <c r="E442" s="57" t="s">
        <v>229</v>
      </c>
      <c r="F442" s="48">
        <f>+'P2-C1'!F463+'P2-C2'!F463+'P2-C3'!F463+'P2-C4'!F447+'P2-C5'!F466+'P2-C6'!F466</f>
        <v>0</v>
      </c>
      <c r="G442" s="48">
        <f>+'P2-C1'!G463+'P2-C2'!G463+'P2-C3'!G463+'P2-C4'!G447+'P2-C5'!G466+'P2-C6'!G466</f>
        <v>0</v>
      </c>
      <c r="H442" s="48">
        <f>+'P2-C1'!H463+'P2-C2'!H463+'P2-C3'!H463+'P2-C4'!H447+'P2-C5'!H466+'P2-C6'!H466</f>
        <v>0</v>
      </c>
      <c r="I442" s="48">
        <f>+'P2-C1'!I463+'P2-C2'!I463+'P2-C3'!I463+'P2-C4'!I447+'P2-C5'!I466+'P2-C6'!I466</f>
        <v>0</v>
      </c>
      <c r="J442" s="48">
        <f>+'P2-C1'!J463+'P2-C2'!J463+'P2-C3'!J463+'P2-C4'!J447+'P2-C5'!J466+'P2-C6'!J466</f>
        <v>0</v>
      </c>
      <c r="K442" s="48">
        <f>+'P2-C1'!K463+'P2-C2'!K463+'P2-C3'!K463+'P2-C4'!K447+'P2-C5'!K466+'P2-C6'!K466</f>
        <v>0</v>
      </c>
      <c r="L442" s="48">
        <f>+'P2-C1'!L463+'P2-C2'!L463+'P2-C3'!L463+'P2-C4'!L447+'P2-C5'!L466+'P2-C6'!L466</f>
        <v>0</v>
      </c>
      <c r="M442" s="48">
        <f>+'P2-C1'!M463+'P2-C2'!M463+'P2-C3'!M463+'P2-C4'!M447+'P2-C5'!M466+'P2-C6'!M466</f>
        <v>0</v>
      </c>
      <c r="N442" s="48">
        <f>+'P2-C1'!N463+'P2-C2'!N463+'P2-C3'!N463+'P2-C4'!N447+'P2-C5'!N466+'P2-C6'!N466</f>
        <v>0</v>
      </c>
      <c r="O442" s="48">
        <f>+'P2-C1'!O463+'P2-C2'!O463+'P2-C3'!O463+'P2-C4'!O447+'P2-C5'!O466+'P2-C6'!O466</f>
        <v>0</v>
      </c>
      <c r="P442" s="48">
        <f>+'P2-C1'!P463+'P2-C2'!P463+'P2-C3'!P463+'P2-C4'!P447+'P2-C5'!P466+'P2-C6'!P466</f>
        <v>0</v>
      </c>
      <c r="Q442" s="48">
        <f>+'P2-C1'!Q463+'P2-C2'!Q463+'P2-C3'!Q463+'P2-C4'!Q447+'P2-C5'!Q466+'P2-C6'!Q466</f>
        <v>0</v>
      </c>
      <c r="R442" s="66">
        <f t="shared" si="9"/>
        <v>0</v>
      </c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2"/>
      <c r="BV442" s="62"/>
      <c r="BW442" s="62"/>
      <c r="BX442" s="62"/>
      <c r="BY442" s="62"/>
      <c r="BZ442" s="62"/>
      <c r="CA442" s="62"/>
      <c r="CB442" s="62"/>
      <c r="CC442" s="62"/>
      <c r="CD442" s="62"/>
      <c r="CE442" s="62"/>
      <c r="CF442" s="62"/>
      <c r="CG442" s="62"/>
      <c r="CH442" s="62"/>
      <c r="CI442" s="62"/>
      <c r="CJ442" s="62"/>
      <c r="CK442" s="62"/>
      <c r="CL442" s="62"/>
      <c r="CM442" s="62"/>
      <c r="CN442" s="62"/>
      <c r="CO442" s="62"/>
      <c r="CP442" s="62"/>
      <c r="CQ442" s="62"/>
      <c r="CR442" s="62"/>
      <c r="CS442" s="62"/>
      <c r="CT442" s="62"/>
      <c r="CU442" s="62"/>
      <c r="CV442" s="62"/>
      <c r="CW442" s="62"/>
      <c r="CX442" s="62"/>
      <c r="CY442" s="62"/>
      <c r="CZ442" s="62"/>
      <c r="DA442" s="62"/>
      <c r="DB442" s="62"/>
      <c r="DC442" s="62"/>
      <c r="DD442" s="62"/>
      <c r="DE442" s="62"/>
      <c r="DF442" s="62"/>
      <c r="DG442" s="62"/>
      <c r="DH442" s="62"/>
      <c r="DI442" s="62"/>
      <c r="DJ442" s="62"/>
      <c r="DK442" s="62"/>
      <c r="DL442" s="62"/>
      <c r="DM442" s="62"/>
      <c r="DN442" s="62"/>
      <c r="DO442" s="62"/>
      <c r="DP442" s="62"/>
      <c r="DQ442" s="62"/>
      <c r="DR442" s="62"/>
      <c r="DS442" s="62"/>
    </row>
    <row r="443" spans="1:123" s="49" customFormat="1" x14ac:dyDescent="0.25">
      <c r="A443" s="43">
        <v>7000</v>
      </c>
      <c r="B443" s="44"/>
      <c r="C443" s="45">
        <v>7581</v>
      </c>
      <c r="D443" s="46" t="s">
        <v>656</v>
      </c>
      <c r="E443" s="57" t="s">
        <v>229</v>
      </c>
      <c r="F443" s="48">
        <f>+'P2-C1'!F464+'P2-C2'!F464+'P2-C3'!F464+'P2-C4'!F448+'P2-C5'!F467+'P2-C6'!F467</f>
        <v>0</v>
      </c>
      <c r="G443" s="48">
        <f>+'P2-C1'!G464+'P2-C2'!G464+'P2-C3'!G464+'P2-C4'!G448+'P2-C5'!G467+'P2-C6'!G467</f>
        <v>0</v>
      </c>
      <c r="H443" s="48">
        <f>+'P2-C1'!H464+'P2-C2'!H464+'P2-C3'!H464+'P2-C4'!H448+'P2-C5'!H467+'P2-C6'!H467</f>
        <v>0</v>
      </c>
      <c r="I443" s="48">
        <f>+'P2-C1'!I464+'P2-C2'!I464+'P2-C3'!I464+'P2-C4'!I448+'P2-C5'!I467+'P2-C6'!I467</f>
        <v>0</v>
      </c>
      <c r="J443" s="48">
        <f>+'P2-C1'!J464+'P2-C2'!J464+'P2-C3'!J464+'P2-C4'!J448+'P2-C5'!J467+'P2-C6'!J467</f>
        <v>0</v>
      </c>
      <c r="K443" s="48">
        <f>+'P2-C1'!K464+'P2-C2'!K464+'P2-C3'!K464+'P2-C4'!K448+'P2-C5'!K467+'P2-C6'!K467</f>
        <v>0</v>
      </c>
      <c r="L443" s="48">
        <f>+'P2-C1'!L464+'P2-C2'!L464+'P2-C3'!L464+'P2-C4'!L448+'P2-C5'!L467+'P2-C6'!L467</f>
        <v>0</v>
      </c>
      <c r="M443" s="48">
        <f>+'P2-C1'!M464+'P2-C2'!M464+'P2-C3'!M464+'P2-C4'!M448+'P2-C5'!M467+'P2-C6'!M467</f>
        <v>0</v>
      </c>
      <c r="N443" s="48">
        <f>+'P2-C1'!N464+'P2-C2'!N464+'P2-C3'!N464+'P2-C4'!N448+'P2-C5'!N467+'P2-C6'!N467</f>
        <v>0</v>
      </c>
      <c r="O443" s="48">
        <f>+'P2-C1'!O464+'P2-C2'!O464+'P2-C3'!O464+'P2-C4'!O448+'P2-C5'!O467+'P2-C6'!O467</f>
        <v>0</v>
      </c>
      <c r="P443" s="48">
        <f>+'P2-C1'!P464+'P2-C2'!P464+'P2-C3'!P464+'P2-C4'!P448+'P2-C5'!P467+'P2-C6'!P467</f>
        <v>0</v>
      </c>
      <c r="Q443" s="48">
        <f>+'P2-C1'!Q464+'P2-C2'!Q464+'P2-C3'!Q464+'P2-C4'!Q448+'P2-C5'!Q467+'P2-C6'!Q467</f>
        <v>0</v>
      </c>
      <c r="R443" s="66">
        <f t="shared" si="9"/>
        <v>0</v>
      </c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2"/>
      <c r="CB443" s="62"/>
      <c r="CC443" s="62"/>
      <c r="CD443" s="62"/>
      <c r="CE443" s="62"/>
      <c r="CF443" s="62"/>
      <c r="CG443" s="62"/>
      <c r="CH443" s="62"/>
      <c r="CI443" s="62"/>
      <c r="CJ443" s="62"/>
      <c r="CK443" s="62"/>
      <c r="CL443" s="62"/>
      <c r="CM443" s="62"/>
      <c r="CN443" s="62"/>
      <c r="CO443" s="62"/>
      <c r="CP443" s="62"/>
      <c r="CQ443" s="62"/>
      <c r="CR443" s="62"/>
      <c r="CS443" s="62"/>
      <c r="CT443" s="62"/>
      <c r="CU443" s="62"/>
      <c r="CV443" s="62"/>
      <c r="CW443" s="62"/>
      <c r="CX443" s="62"/>
      <c r="CY443" s="62"/>
      <c r="CZ443" s="62"/>
      <c r="DA443" s="62"/>
      <c r="DB443" s="62"/>
      <c r="DC443" s="62"/>
      <c r="DD443" s="62"/>
      <c r="DE443" s="62"/>
      <c r="DF443" s="62"/>
      <c r="DG443" s="62"/>
      <c r="DH443" s="62"/>
      <c r="DI443" s="62"/>
      <c r="DJ443" s="62"/>
      <c r="DK443" s="62"/>
      <c r="DL443" s="62"/>
      <c r="DM443" s="62"/>
      <c r="DN443" s="62"/>
      <c r="DO443" s="62"/>
      <c r="DP443" s="62"/>
      <c r="DQ443" s="62"/>
      <c r="DR443" s="62"/>
      <c r="DS443" s="62"/>
    </row>
    <row r="444" spans="1:123" s="49" customFormat="1" x14ac:dyDescent="0.25">
      <c r="A444" s="43">
        <v>7000</v>
      </c>
      <c r="B444" s="44"/>
      <c r="C444" s="45">
        <v>7582</v>
      </c>
      <c r="D444" s="46" t="s">
        <v>657</v>
      </c>
      <c r="E444" s="57" t="s">
        <v>229</v>
      </c>
      <c r="F444" s="48">
        <f>+'P2-C1'!F465+'P2-C2'!F465+'P2-C3'!F465+'P2-C4'!F449+'P2-C5'!F468+'P2-C6'!F468</f>
        <v>0</v>
      </c>
      <c r="G444" s="48">
        <f>+'P2-C1'!G465+'P2-C2'!G465+'P2-C3'!G465+'P2-C4'!G449+'P2-C5'!G468+'P2-C6'!G468</f>
        <v>0</v>
      </c>
      <c r="H444" s="48">
        <f>+'P2-C1'!H465+'P2-C2'!H465+'P2-C3'!H465+'P2-C4'!H449+'P2-C5'!H468+'P2-C6'!H468</f>
        <v>0</v>
      </c>
      <c r="I444" s="48">
        <f>+'P2-C1'!I465+'P2-C2'!I465+'P2-C3'!I465+'P2-C4'!I449+'P2-C5'!I468+'P2-C6'!I468</f>
        <v>0</v>
      </c>
      <c r="J444" s="48">
        <f>+'P2-C1'!J465+'P2-C2'!J465+'P2-C3'!J465+'P2-C4'!J449+'P2-C5'!J468+'P2-C6'!J468</f>
        <v>0</v>
      </c>
      <c r="K444" s="48">
        <f>+'P2-C1'!K465+'P2-C2'!K465+'P2-C3'!K465+'P2-C4'!K449+'P2-C5'!K468+'P2-C6'!K468</f>
        <v>0</v>
      </c>
      <c r="L444" s="48">
        <f>+'P2-C1'!L465+'P2-C2'!L465+'P2-C3'!L465+'P2-C4'!L449+'P2-C5'!L468+'P2-C6'!L468</f>
        <v>0</v>
      </c>
      <c r="M444" s="48">
        <f>+'P2-C1'!M465+'P2-C2'!M465+'P2-C3'!M465+'P2-C4'!M449+'P2-C5'!M468+'P2-C6'!M468</f>
        <v>0</v>
      </c>
      <c r="N444" s="48">
        <f>+'P2-C1'!N465+'P2-C2'!N465+'P2-C3'!N465+'P2-C4'!N449+'P2-C5'!N468+'P2-C6'!N468</f>
        <v>0</v>
      </c>
      <c r="O444" s="48">
        <f>+'P2-C1'!O465+'P2-C2'!O465+'P2-C3'!O465+'P2-C4'!O449+'P2-C5'!O468+'P2-C6'!O468</f>
        <v>0</v>
      </c>
      <c r="P444" s="48">
        <f>+'P2-C1'!P465+'P2-C2'!P465+'P2-C3'!P465+'P2-C4'!P449+'P2-C5'!P468+'P2-C6'!P468</f>
        <v>0</v>
      </c>
      <c r="Q444" s="48">
        <f>+'P2-C1'!Q465+'P2-C2'!Q465+'P2-C3'!Q465+'P2-C4'!Q449+'P2-C5'!Q468+'P2-C6'!Q468</f>
        <v>0</v>
      </c>
      <c r="R444" s="66">
        <f t="shared" si="9"/>
        <v>0</v>
      </c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2"/>
      <c r="BV444" s="62"/>
      <c r="BW444" s="62"/>
      <c r="BX444" s="62"/>
      <c r="BY444" s="62"/>
      <c r="BZ444" s="62"/>
      <c r="CA444" s="62"/>
      <c r="CB444" s="62"/>
      <c r="CC444" s="62"/>
      <c r="CD444" s="62"/>
      <c r="CE444" s="62"/>
      <c r="CF444" s="62"/>
      <c r="CG444" s="62"/>
      <c r="CH444" s="62"/>
      <c r="CI444" s="62"/>
      <c r="CJ444" s="62"/>
      <c r="CK444" s="62"/>
      <c r="CL444" s="62"/>
      <c r="CM444" s="62"/>
      <c r="CN444" s="62"/>
      <c r="CO444" s="62"/>
      <c r="CP444" s="62"/>
      <c r="CQ444" s="62"/>
      <c r="CR444" s="62"/>
      <c r="CS444" s="62"/>
      <c r="CT444" s="62"/>
      <c r="CU444" s="62"/>
      <c r="CV444" s="62"/>
      <c r="CW444" s="62"/>
      <c r="CX444" s="62"/>
      <c r="CY444" s="62"/>
      <c r="CZ444" s="62"/>
      <c r="DA444" s="62"/>
      <c r="DB444" s="62"/>
      <c r="DC444" s="62"/>
      <c r="DD444" s="62"/>
      <c r="DE444" s="62"/>
      <c r="DF444" s="62"/>
      <c r="DG444" s="62"/>
      <c r="DH444" s="62"/>
      <c r="DI444" s="62"/>
      <c r="DJ444" s="62"/>
      <c r="DK444" s="62"/>
      <c r="DL444" s="62"/>
      <c r="DM444" s="62"/>
      <c r="DN444" s="62"/>
      <c r="DO444" s="62"/>
      <c r="DP444" s="62"/>
      <c r="DQ444" s="62"/>
      <c r="DR444" s="62"/>
      <c r="DS444" s="62"/>
    </row>
    <row r="445" spans="1:123" s="49" customFormat="1" x14ac:dyDescent="0.25">
      <c r="A445" s="43">
        <v>7000</v>
      </c>
      <c r="B445" s="44"/>
      <c r="C445" s="45">
        <v>7583</v>
      </c>
      <c r="D445" s="46" t="s">
        <v>658</v>
      </c>
      <c r="E445" s="57" t="s">
        <v>229</v>
      </c>
      <c r="F445" s="48">
        <f>+'P2-C1'!F466+'P2-C2'!F466+'P2-C3'!F466+'P2-C4'!F450+'P2-C5'!F469+'P2-C6'!F469</f>
        <v>0</v>
      </c>
      <c r="G445" s="48">
        <f>+'P2-C1'!G466+'P2-C2'!G466+'P2-C3'!G466+'P2-C4'!G450+'P2-C5'!G469+'P2-C6'!G469</f>
        <v>0</v>
      </c>
      <c r="H445" s="48">
        <f>+'P2-C1'!H466+'P2-C2'!H466+'P2-C3'!H466+'P2-C4'!H450+'P2-C5'!H469+'P2-C6'!H469</f>
        <v>0</v>
      </c>
      <c r="I445" s="48">
        <f>+'P2-C1'!I466+'P2-C2'!I466+'P2-C3'!I466+'P2-C4'!I450+'P2-C5'!I469+'P2-C6'!I469</f>
        <v>0</v>
      </c>
      <c r="J445" s="48">
        <f>+'P2-C1'!J466+'P2-C2'!J466+'P2-C3'!J466+'P2-C4'!J450+'P2-C5'!J469+'P2-C6'!J469</f>
        <v>0</v>
      </c>
      <c r="K445" s="48">
        <f>+'P2-C1'!K466+'P2-C2'!K466+'P2-C3'!K466+'P2-C4'!K450+'P2-C5'!K469+'P2-C6'!K469</f>
        <v>0</v>
      </c>
      <c r="L445" s="48">
        <f>+'P2-C1'!L466+'P2-C2'!L466+'P2-C3'!L466+'P2-C4'!L450+'P2-C5'!L469+'P2-C6'!L469</f>
        <v>0</v>
      </c>
      <c r="M445" s="48">
        <f>+'P2-C1'!M466+'P2-C2'!M466+'P2-C3'!M466+'P2-C4'!M450+'P2-C5'!M469+'P2-C6'!M469</f>
        <v>0</v>
      </c>
      <c r="N445" s="48">
        <f>+'P2-C1'!N466+'P2-C2'!N466+'P2-C3'!N466+'P2-C4'!N450+'P2-C5'!N469+'P2-C6'!N469</f>
        <v>0</v>
      </c>
      <c r="O445" s="48">
        <f>+'P2-C1'!O466+'P2-C2'!O466+'P2-C3'!O466+'P2-C4'!O450+'P2-C5'!O469+'P2-C6'!O469</f>
        <v>0</v>
      </c>
      <c r="P445" s="48">
        <f>+'P2-C1'!P466+'P2-C2'!P466+'P2-C3'!P466+'P2-C4'!P450+'P2-C5'!P469+'P2-C6'!P469</f>
        <v>0</v>
      </c>
      <c r="Q445" s="48">
        <f>+'P2-C1'!Q466+'P2-C2'!Q466+'P2-C3'!Q466+'P2-C4'!Q450+'P2-C5'!Q469+'P2-C6'!Q469</f>
        <v>0</v>
      </c>
      <c r="R445" s="66">
        <f t="shared" si="9"/>
        <v>0</v>
      </c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62"/>
      <c r="CE445" s="62"/>
      <c r="CF445" s="62"/>
      <c r="CG445" s="62"/>
      <c r="CH445" s="62"/>
      <c r="CI445" s="62"/>
      <c r="CJ445" s="62"/>
      <c r="CK445" s="62"/>
      <c r="CL445" s="62"/>
      <c r="CM445" s="62"/>
      <c r="CN445" s="62"/>
      <c r="CO445" s="62"/>
      <c r="CP445" s="62"/>
      <c r="CQ445" s="62"/>
      <c r="CR445" s="62"/>
      <c r="CS445" s="62"/>
      <c r="CT445" s="62"/>
      <c r="CU445" s="62"/>
      <c r="CV445" s="62"/>
      <c r="CW445" s="62"/>
      <c r="CX445" s="62"/>
      <c r="CY445" s="62"/>
      <c r="CZ445" s="62"/>
      <c r="DA445" s="62"/>
      <c r="DB445" s="62"/>
      <c r="DC445" s="62"/>
      <c r="DD445" s="62"/>
      <c r="DE445" s="62"/>
      <c r="DF445" s="62"/>
      <c r="DG445" s="62"/>
      <c r="DH445" s="62"/>
      <c r="DI445" s="62"/>
      <c r="DJ445" s="62"/>
      <c r="DK445" s="62"/>
      <c r="DL445" s="62"/>
      <c r="DM445" s="62"/>
      <c r="DN445" s="62"/>
      <c r="DO445" s="62"/>
      <c r="DP445" s="62"/>
      <c r="DQ445" s="62"/>
      <c r="DR445" s="62"/>
      <c r="DS445" s="62"/>
    </row>
    <row r="446" spans="1:123" s="49" customFormat="1" x14ac:dyDescent="0.25">
      <c r="A446" s="43">
        <v>7000</v>
      </c>
      <c r="B446" s="44"/>
      <c r="C446" s="45">
        <v>7591</v>
      </c>
      <c r="D446" s="46" t="s">
        <v>659</v>
      </c>
      <c r="E446" s="57" t="s">
        <v>229</v>
      </c>
      <c r="F446" s="48">
        <f>+'P2-C1'!F467+'P2-C2'!F467+'P2-C3'!F467+'P2-C4'!F451+'P2-C5'!F470+'P2-C6'!F470</f>
        <v>0</v>
      </c>
      <c r="G446" s="48">
        <f>+'P2-C1'!G467+'P2-C2'!G467+'P2-C3'!G467+'P2-C4'!G451+'P2-C5'!G470+'P2-C6'!G470</f>
        <v>0</v>
      </c>
      <c r="H446" s="48">
        <f>+'P2-C1'!H467+'P2-C2'!H467+'P2-C3'!H467+'P2-C4'!H451+'P2-C5'!H470+'P2-C6'!H470</f>
        <v>0</v>
      </c>
      <c r="I446" s="48">
        <f>+'P2-C1'!I467+'P2-C2'!I467+'P2-C3'!I467+'P2-C4'!I451+'P2-C5'!I470+'P2-C6'!I470</f>
        <v>0</v>
      </c>
      <c r="J446" s="48">
        <f>+'P2-C1'!J467+'P2-C2'!J467+'P2-C3'!J467+'P2-C4'!J451+'P2-C5'!J470+'P2-C6'!J470</f>
        <v>0</v>
      </c>
      <c r="K446" s="48">
        <f>+'P2-C1'!K467+'P2-C2'!K467+'P2-C3'!K467+'P2-C4'!K451+'P2-C5'!K470+'P2-C6'!K470</f>
        <v>0</v>
      </c>
      <c r="L446" s="48">
        <f>+'P2-C1'!L467+'P2-C2'!L467+'P2-C3'!L467+'P2-C4'!L451+'P2-C5'!L470+'P2-C6'!L470</f>
        <v>0</v>
      </c>
      <c r="M446" s="48">
        <f>+'P2-C1'!M467+'P2-C2'!M467+'P2-C3'!M467+'P2-C4'!M451+'P2-C5'!M470+'P2-C6'!M470</f>
        <v>0</v>
      </c>
      <c r="N446" s="48">
        <f>+'P2-C1'!N467+'P2-C2'!N467+'P2-C3'!N467+'P2-C4'!N451+'P2-C5'!N470+'P2-C6'!N470</f>
        <v>0</v>
      </c>
      <c r="O446" s="48">
        <f>+'P2-C1'!O467+'P2-C2'!O467+'P2-C3'!O467+'P2-C4'!O451+'P2-C5'!O470+'P2-C6'!O470</f>
        <v>0</v>
      </c>
      <c r="P446" s="48">
        <f>+'P2-C1'!P467+'P2-C2'!P467+'P2-C3'!P467+'P2-C4'!P451+'P2-C5'!P470+'P2-C6'!P470</f>
        <v>0</v>
      </c>
      <c r="Q446" s="48">
        <f>+'P2-C1'!Q467+'P2-C2'!Q467+'P2-C3'!Q467+'P2-C4'!Q451+'P2-C5'!Q470+'P2-C6'!Q470</f>
        <v>0</v>
      </c>
      <c r="R446" s="66">
        <f t="shared" si="9"/>
        <v>0</v>
      </c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2"/>
      <c r="BV446" s="62"/>
      <c r="BW446" s="62"/>
      <c r="BX446" s="62"/>
      <c r="BY446" s="62"/>
      <c r="BZ446" s="62"/>
      <c r="CA446" s="62"/>
      <c r="CB446" s="62"/>
      <c r="CC446" s="62"/>
      <c r="CD446" s="62"/>
      <c r="CE446" s="62"/>
      <c r="CF446" s="62"/>
      <c r="CG446" s="62"/>
      <c r="CH446" s="62"/>
      <c r="CI446" s="62"/>
      <c r="CJ446" s="62"/>
      <c r="CK446" s="62"/>
      <c r="CL446" s="62"/>
      <c r="CM446" s="62"/>
      <c r="CN446" s="62"/>
      <c r="CO446" s="62"/>
      <c r="CP446" s="62"/>
      <c r="CQ446" s="62"/>
      <c r="CR446" s="62"/>
      <c r="CS446" s="62"/>
      <c r="CT446" s="62"/>
      <c r="CU446" s="62"/>
      <c r="CV446" s="62"/>
      <c r="CW446" s="62"/>
      <c r="CX446" s="62"/>
      <c r="CY446" s="62"/>
      <c r="CZ446" s="62"/>
      <c r="DA446" s="62"/>
      <c r="DB446" s="62"/>
      <c r="DC446" s="62"/>
      <c r="DD446" s="62"/>
      <c r="DE446" s="62"/>
      <c r="DF446" s="62"/>
      <c r="DG446" s="62"/>
      <c r="DH446" s="62"/>
      <c r="DI446" s="62"/>
      <c r="DJ446" s="62"/>
      <c r="DK446" s="62"/>
      <c r="DL446" s="62"/>
      <c r="DM446" s="62"/>
      <c r="DN446" s="62"/>
      <c r="DO446" s="62"/>
      <c r="DP446" s="62"/>
      <c r="DQ446" s="62"/>
      <c r="DR446" s="62"/>
      <c r="DS446" s="62"/>
    </row>
    <row r="447" spans="1:123" s="49" customFormat="1" x14ac:dyDescent="0.25">
      <c r="A447" s="43">
        <v>7000</v>
      </c>
      <c r="B447" s="44"/>
      <c r="C447" s="45">
        <v>7611</v>
      </c>
      <c r="D447" s="46" t="s">
        <v>660</v>
      </c>
      <c r="E447" s="57" t="s">
        <v>229</v>
      </c>
      <c r="F447" s="48">
        <f>+'P2-C1'!F468+'P2-C2'!F468+'P2-C3'!F468+'P2-C4'!F452+'P2-C5'!F471+'P2-C6'!F471</f>
        <v>0</v>
      </c>
      <c r="G447" s="48">
        <f>+'P2-C1'!G468+'P2-C2'!G468+'P2-C3'!G468+'P2-C4'!G452+'P2-C5'!G471+'P2-C6'!G471</f>
        <v>0</v>
      </c>
      <c r="H447" s="48">
        <f>+'P2-C1'!H468+'P2-C2'!H468+'P2-C3'!H468+'P2-C4'!H452+'P2-C5'!H471+'P2-C6'!H471</f>
        <v>0</v>
      </c>
      <c r="I447" s="48">
        <f>+'P2-C1'!I468+'P2-C2'!I468+'P2-C3'!I468+'P2-C4'!I452+'P2-C5'!I471+'P2-C6'!I471</f>
        <v>0</v>
      </c>
      <c r="J447" s="48">
        <f>+'P2-C1'!J468+'P2-C2'!J468+'P2-C3'!J468+'P2-C4'!J452+'P2-C5'!J471+'P2-C6'!J471</f>
        <v>0</v>
      </c>
      <c r="K447" s="48">
        <f>+'P2-C1'!K468+'P2-C2'!K468+'P2-C3'!K468+'P2-C4'!K452+'P2-C5'!K471+'P2-C6'!K471</f>
        <v>0</v>
      </c>
      <c r="L447" s="48">
        <f>+'P2-C1'!L468+'P2-C2'!L468+'P2-C3'!L468+'P2-C4'!L452+'P2-C5'!L471+'P2-C6'!L471</f>
        <v>0</v>
      </c>
      <c r="M447" s="48">
        <f>+'P2-C1'!M468+'P2-C2'!M468+'P2-C3'!M468+'P2-C4'!M452+'P2-C5'!M471+'P2-C6'!M471</f>
        <v>0</v>
      </c>
      <c r="N447" s="48">
        <f>+'P2-C1'!N468+'P2-C2'!N468+'P2-C3'!N468+'P2-C4'!N452+'P2-C5'!N471+'P2-C6'!N471</f>
        <v>0</v>
      </c>
      <c r="O447" s="48">
        <f>+'P2-C1'!O468+'P2-C2'!O468+'P2-C3'!O468+'P2-C4'!O452+'P2-C5'!O471+'P2-C6'!O471</f>
        <v>0</v>
      </c>
      <c r="P447" s="48">
        <f>+'P2-C1'!P468+'P2-C2'!P468+'P2-C3'!P468+'P2-C4'!P452+'P2-C5'!P471+'P2-C6'!P471</f>
        <v>0</v>
      </c>
      <c r="Q447" s="48">
        <f>+'P2-C1'!Q468+'P2-C2'!Q468+'P2-C3'!Q468+'P2-C4'!Q452+'P2-C5'!Q471+'P2-C6'!Q471</f>
        <v>0</v>
      </c>
      <c r="R447" s="66">
        <f t="shared" si="9"/>
        <v>0</v>
      </c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62"/>
      <c r="BA447" s="62"/>
      <c r="BB447" s="62"/>
      <c r="BC447" s="62"/>
      <c r="BD447" s="62"/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62"/>
      <c r="BP447" s="62"/>
      <c r="BQ447" s="62"/>
      <c r="BR447" s="62"/>
      <c r="BS447" s="62"/>
      <c r="BT447" s="62"/>
      <c r="BU447" s="62"/>
      <c r="BV447" s="62"/>
      <c r="BW447" s="62"/>
      <c r="BX447" s="62"/>
      <c r="BY447" s="62"/>
      <c r="BZ447" s="62"/>
      <c r="CA447" s="62"/>
      <c r="CB447" s="62"/>
      <c r="CC447" s="62"/>
      <c r="CD447" s="62"/>
      <c r="CE447" s="62"/>
      <c r="CF447" s="62"/>
      <c r="CG447" s="62"/>
      <c r="CH447" s="62"/>
      <c r="CI447" s="62"/>
      <c r="CJ447" s="62"/>
      <c r="CK447" s="62"/>
      <c r="CL447" s="62"/>
      <c r="CM447" s="62"/>
      <c r="CN447" s="62"/>
      <c r="CO447" s="62"/>
      <c r="CP447" s="62"/>
      <c r="CQ447" s="62"/>
      <c r="CR447" s="62"/>
      <c r="CS447" s="62"/>
      <c r="CT447" s="62"/>
      <c r="CU447" s="62"/>
      <c r="CV447" s="62"/>
      <c r="CW447" s="62"/>
      <c r="CX447" s="62"/>
      <c r="CY447" s="62"/>
      <c r="CZ447" s="62"/>
      <c r="DA447" s="62"/>
      <c r="DB447" s="62"/>
      <c r="DC447" s="62"/>
      <c r="DD447" s="62"/>
      <c r="DE447" s="62"/>
      <c r="DF447" s="62"/>
      <c r="DG447" s="62"/>
      <c r="DH447" s="62"/>
      <c r="DI447" s="62"/>
      <c r="DJ447" s="62"/>
      <c r="DK447" s="62"/>
      <c r="DL447" s="62"/>
      <c r="DM447" s="62"/>
      <c r="DN447" s="62"/>
      <c r="DO447" s="62"/>
      <c r="DP447" s="62"/>
      <c r="DQ447" s="62"/>
      <c r="DR447" s="62"/>
      <c r="DS447" s="62"/>
    </row>
    <row r="448" spans="1:123" s="49" customFormat="1" x14ac:dyDescent="0.25">
      <c r="A448" s="43">
        <v>7000</v>
      </c>
      <c r="B448" s="44"/>
      <c r="C448" s="45">
        <v>7621</v>
      </c>
      <c r="D448" s="46" t="s">
        <v>661</v>
      </c>
      <c r="E448" s="57" t="s">
        <v>229</v>
      </c>
      <c r="F448" s="48">
        <f>+'P2-C1'!F469+'P2-C2'!F469+'P2-C3'!F469+'P2-C4'!F453+'P2-C5'!F472+'P2-C6'!F472</f>
        <v>0</v>
      </c>
      <c r="G448" s="48">
        <f>+'P2-C1'!G469+'P2-C2'!G469+'P2-C3'!G469+'P2-C4'!G453+'P2-C5'!G472+'P2-C6'!G472</f>
        <v>0</v>
      </c>
      <c r="H448" s="48">
        <f>+'P2-C1'!H469+'P2-C2'!H469+'P2-C3'!H469+'P2-C4'!H453+'P2-C5'!H472+'P2-C6'!H472</f>
        <v>0</v>
      </c>
      <c r="I448" s="48">
        <f>+'P2-C1'!I469+'P2-C2'!I469+'P2-C3'!I469+'P2-C4'!I453+'P2-C5'!I472+'P2-C6'!I472</f>
        <v>0</v>
      </c>
      <c r="J448" s="48">
        <f>+'P2-C1'!J469+'P2-C2'!J469+'P2-C3'!J469+'P2-C4'!J453+'P2-C5'!J472+'P2-C6'!J472</f>
        <v>0</v>
      </c>
      <c r="K448" s="48">
        <f>+'P2-C1'!K469+'P2-C2'!K469+'P2-C3'!K469+'P2-C4'!K453+'P2-C5'!K472+'P2-C6'!K472</f>
        <v>0</v>
      </c>
      <c r="L448" s="48">
        <f>+'P2-C1'!L469+'P2-C2'!L469+'P2-C3'!L469+'P2-C4'!L453+'P2-C5'!L472+'P2-C6'!L472</f>
        <v>0</v>
      </c>
      <c r="M448" s="48">
        <f>+'P2-C1'!M469+'P2-C2'!M469+'P2-C3'!M469+'P2-C4'!M453+'P2-C5'!M472+'P2-C6'!M472</f>
        <v>0</v>
      </c>
      <c r="N448" s="48">
        <f>+'P2-C1'!N469+'P2-C2'!N469+'P2-C3'!N469+'P2-C4'!N453+'P2-C5'!N472+'P2-C6'!N472</f>
        <v>0</v>
      </c>
      <c r="O448" s="48">
        <f>+'P2-C1'!O469+'P2-C2'!O469+'P2-C3'!O469+'P2-C4'!O453+'P2-C5'!O472+'P2-C6'!O472</f>
        <v>0</v>
      </c>
      <c r="P448" s="48">
        <f>+'P2-C1'!P469+'P2-C2'!P469+'P2-C3'!P469+'P2-C4'!P453+'P2-C5'!P472+'P2-C6'!P472</f>
        <v>0</v>
      </c>
      <c r="Q448" s="48">
        <f>+'P2-C1'!Q469+'P2-C2'!Q469+'P2-C3'!Q469+'P2-C4'!Q453+'P2-C5'!Q472+'P2-C6'!Q472</f>
        <v>0</v>
      </c>
      <c r="R448" s="66">
        <f t="shared" si="9"/>
        <v>0</v>
      </c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/>
      <c r="AW448" s="62"/>
      <c r="AX448" s="62"/>
      <c r="AY448" s="62"/>
      <c r="AZ448" s="62"/>
      <c r="BA448" s="62"/>
      <c r="BB448" s="62"/>
      <c r="BC448" s="62"/>
      <c r="BD448" s="62"/>
      <c r="BE448" s="62"/>
      <c r="BF448" s="62"/>
      <c r="BG448" s="62"/>
      <c r="BH448" s="62"/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2"/>
      <c r="BZ448" s="62"/>
      <c r="CA448" s="62"/>
      <c r="CB448" s="62"/>
      <c r="CC448" s="62"/>
      <c r="CD448" s="62"/>
      <c r="CE448" s="62"/>
      <c r="CF448" s="62"/>
      <c r="CG448" s="62"/>
      <c r="CH448" s="62"/>
      <c r="CI448" s="62"/>
      <c r="CJ448" s="62"/>
      <c r="CK448" s="62"/>
      <c r="CL448" s="62"/>
      <c r="CM448" s="62"/>
      <c r="CN448" s="62"/>
      <c r="CO448" s="62"/>
      <c r="CP448" s="62"/>
      <c r="CQ448" s="62"/>
      <c r="CR448" s="62"/>
      <c r="CS448" s="62"/>
      <c r="CT448" s="62"/>
      <c r="CU448" s="62"/>
      <c r="CV448" s="62"/>
      <c r="CW448" s="62"/>
      <c r="CX448" s="62"/>
      <c r="CY448" s="62"/>
      <c r="CZ448" s="62"/>
      <c r="DA448" s="62"/>
      <c r="DB448" s="62"/>
      <c r="DC448" s="62"/>
      <c r="DD448" s="62"/>
      <c r="DE448" s="62"/>
      <c r="DF448" s="62"/>
      <c r="DG448" s="62"/>
      <c r="DH448" s="62"/>
      <c r="DI448" s="62"/>
      <c r="DJ448" s="62"/>
      <c r="DK448" s="62"/>
      <c r="DL448" s="62"/>
      <c r="DM448" s="62"/>
      <c r="DN448" s="62"/>
      <c r="DO448" s="62"/>
      <c r="DP448" s="62"/>
      <c r="DQ448" s="62"/>
      <c r="DR448" s="62"/>
      <c r="DS448" s="62"/>
    </row>
    <row r="449" spans="1:123" s="49" customFormat="1" x14ac:dyDescent="0.25">
      <c r="A449" s="43">
        <v>7000</v>
      </c>
      <c r="B449" s="44"/>
      <c r="C449" s="45">
        <v>7911</v>
      </c>
      <c r="D449" s="46" t="s">
        <v>662</v>
      </c>
      <c r="E449" s="57" t="s">
        <v>229</v>
      </c>
      <c r="F449" s="48">
        <f>+'P2-C1'!F470+'P2-C2'!F470+'P2-C3'!F470+'P2-C4'!F454+'P2-C5'!F473+'P2-C6'!F473</f>
        <v>0</v>
      </c>
      <c r="G449" s="48">
        <f>+'P2-C1'!G470+'P2-C2'!G470+'P2-C3'!G470+'P2-C4'!G454+'P2-C5'!G473+'P2-C6'!G473</f>
        <v>0</v>
      </c>
      <c r="H449" s="48">
        <f>+'P2-C1'!H470+'P2-C2'!H470+'P2-C3'!H470+'P2-C4'!H454+'P2-C5'!H473+'P2-C6'!H473</f>
        <v>0</v>
      </c>
      <c r="I449" s="48">
        <f>+'P2-C1'!I470+'P2-C2'!I470+'P2-C3'!I470+'P2-C4'!I454+'P2-C5'!I473+'P2-C6'!I473</f>
        <v>0</v>
      </c>
      <c r="J449" s="48">
        <f>+'P2-C1'!J470+'P2-C2'!J470+'P2-C3'!J470+'P2-C4'!J454+'P2-C5'!J473+'P2-C6'!J473</f>
        <v>0</v>
      </c>
      <c r="K449" s="48">
        <f>+'P2-C1'!K470+'P2-C2'!K470+'P2-C3'!K470+'P2-C4'!K454+'P2-C5'!K473+'P2-C6'!K473</f>
        <v>0</v>
      </c>
      <c r="L449" s="48">
        <f>+'P2-C1'!L470+'P2-C2'!L470+'P2-C3'!L470+'P2-C4'!L454+'P2-C5'!L473+'P2-C6'!L473</f>
        <v>0</v>
      </c>
      <c r="M449" s="48">
        <f>+'P2-C1'!M470+'P2-C2'!M470+'P2-C3'!M470+'P2-C4'!M454+'P2-C5'!M473+'P2-C6'!M473</f>
        <v>0</v>
      </c>
      <c r="N449" s="48">
        <f>+'P2-C1'!N470+'P2-C2'!N470+'P2-C3'!N470+'P2-C4'!N454+'P2-C5'!N473+'P2-C6'!N473</f>
        <v>0</v>
      </c>
      <c r="O449" s="48">
        <f>+'P2-C1'!O470+'P2-C2'!O470+'P2-C3'!O470+'P2-C4'!O454+'P2-C5'!O473+'P2-C6'!O473</f>
        <v>0</v>
      </c>
      <c r="P449" s="48">
        <f>+'P2-C1'!P470+'P2-C2'!P470+'P2-C3'!P470+'P2-C4'!P454+'P2-C5'!P473+'P2-C6'!P473</f>
        <v>0</v>
      </c>
      <c r="Q449" s="48">
        <f>+'P2-C1'!Q470+'P2-C2'!Q470+'P2-C3'!Q470+'P2-C4'!Q454+'P2-C5'!Q473+'P2-C6'!Q473</f>
        <v>0</v>
      </c>
      <c r="R449" s="66">
        <f t="shared" si="9"/>
        <v>0</v>
      </c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  <c r="AR449" s="62"/>
      <c r="AS449" s="62"/>
      <c r="AT449" s="62"/>
      <c r="AU449" s="62"/>
      <c r="AV449" s="62"/>
      <c r="AW449" s="62"/>
      <c r="AX449" s="62"/>
      <c r="AY449" s="62"/>
      <c r="AZ449" s="62"/>
      <c r="BA449" s="62"/>
      <c r="BB449" s="62"/>
      <c r="BC449" s="62"/>
      <c r="BD449" s="62"/>
      <c r="BE449" s="62"/>
      <c r="BF449" s="62"/>
      <c r="BG449" s="62"/>
      <c r="BH449" s="62"/>
      <c r="BI449" s="62"/>
      <c r="BJ449" s="62"/>
      <c r="BK449" s="62"/>
      <c r="BL449" s="62"/>
      <c r="BM449" s="62"/>
      <c r="BN449" s="62"/>
      <c r="BO449" s="62"/>
      <c r="BP449" s="62"/>
      <c r="BQ449" s="62"/>
      <c r="BR449" s="62"/>
      <c r="BS449" s="62"/>
      <c r="BT449" s="62"/>
      <c r="BU449" s="62"/>
      <c r="BV449" s="62"/>
      <c r="BW449" s="62"/>
      <c r="BX449" s="62"/>
      <c r="BY449" s="62"/>
      <c r="BZ449" s="62"/>
      <c r="CA449" s="62"/>
      <c r="CB449" s="62"/>
      <c r="CC449" s="62"/>
      <c r="CD449" s="62"/>
      <c r="CE449" s="62"/>
      <c r="CF449" s="62"/>
      <c r="CG449" s="62"/>
      <c r="CH449" s="62"/>
      <c r="CI449" s="62"/>
      <c r="CJ449" s="62"/>
      <c r="CK449" s="62"/>
      <c r="CL449" s="62"/>
      <c r="CM449" s="62"/>
      <c r="CN449" s="62"/>
      <c r="CO449" s="62"/>
      <c r="CP449" s="62"/>
      <c r="CQ449" s="62"/>
      <c r="CR449" s="62"/>
      <c r="CS449" s="62"/>
      <c r="CT449" s="62"/>
      <c r="CU449" s="62"/>
      <c r="CV449" s="62"/>
      <c r="CW449" s="62"/>
      <c r="CX449" s="62"/>
      <c r="CY449" s="62"/>
      <c r="CZ449" s="62"/>
      <c r="DA449" s="62"/>
      <c r="DB449" s="62"/>
      <c r="DC449" s="62"/>
      <c r="DD449" s="62"/>
      <c r="DE449" s="62"/>
      <c r="DF449" s="62"/>
      <c r="DG449" s="62"/>
      <c r="DH449" s="62"/>
      <c r="DI449" s="62"/>
      <c r="DJ449" s="62"/>
      <c r="DK449" s="62"/>
      <c r="DL449" s="62"/>
      <c r="DM449" s="62"/>
      <c r="DN449" s="62"/>
      <c r="DO449" s="62"/>
      <c r="DP449" s="62"/>
      <c r="DQ449" s="62"/>
      <c r="DR449" s="62"/>
      <c r="DS449" s="62"/>
    </row>
    <row r="450" spans="1:123" s="49" customFormat="1" x14ac:dyDescent="0.25">
      <c r="A450" s="43">
        <v>7000</v>
      </c>
      <c r="B450" s="44"/>
      <c r="C450" s="45">
        <v>7921</v>
      </c>
      <c r="D450" s="46" t="s">
        <v>663</v>
      </c>
      <c r="E450" s="57" t="s">
        <v>229</v>
      </c>
      <c r="F450" s="48">
        <f>+'P2-C1'!F471+'P2-C2'!F471+'P2-C3'!F471+'P2-C4'!F455+'P2-C5'!F474+'P2-C6'!F474</f>
        <v>0</v>
      </c>
      <c r="G450" s="48">
        <f>+'P2-C1'!G471+'P2-C2'!G471+'P2-C3'!G471+'P2-C4'!G455+'P2-C5'!G474+'P2-C6'!G474</f>
        <v>0</v>
      </c>
      <c r="H450" s="48">
        <f>+'P2-C1'!H471+'P2-C2'!H471+'P2-C3'!H471+'P2-C4'!H455+'P2-C5'!H474+'P2-C6'!H474</f>
        <v>0</v>
      </c>
      <c r="I450" s="48">
        <f>+'P2-C1'!I471+'P2-C2'!I471+'P2-C3'!I471+'P2-C4'!I455+'P2-C5'!I474+'P2-C6'!I474</f>
        <v>0</v>
      </c>
      <c r="J450" s="48">
        <f>+'P2-C1'!J471+'P2-C2'!J471+'P2-C3'!J471+'P2-C4'!J455+'P2-C5'!J474+'P2-C6'!J474</f>
        <v>0</v>
      </c>
      <c r="K450" s="48">
        <f>+'P2-C1'!K471+'P2-C2'!K471+'P2-C3'!K471+'P2-C4'!K455+'P2-C5'!K474+'P2-C6'!K474</f>
        <v>0</v>
      </c>
      <c r="L450" s="48">
        <f>+'P2-C1'!L471+'P2-C2'!L471+'P2-C3'!L471+'P2-C4'!L455+'P2-C5'!L474+'P2-C6'!L474</f>
        <v>0</v>
      </c>
      <c r="M450" s="48">
        <f>+'P2-C1'!M471+'P2-C2'!M471+'P2-C3'!M471+'P2-C4'!M455+'P2-C5'!M474+'P2-C6'!M474</f>
        <v>0</v>
      </c>
      <c r="N450" s="48">
        <f>+'P2-C1'!N471+'P2-C2'!N471+'P2-C3'!N471+'P2-C4'!N455+'P2-C5'!N474+'P2-C6'!N474</f>
        <v>0</v>
      </c>
      <c r="O450" s="48">
        <f>+'P2-C1'!O471+'P2-C2'!O471+'P2-C3'!O471+'P2-C4'!O455+'P2-C5'!O474+'P2-C6'!O474</f>
        <v>0</v>
      </c>
      <c r="P450" s="48">
        <f>+'P2-C1'!P471+'P2-C2'!P471+'P2-C3'!P471+'P2-C4'!P455+'P2-C5'!P474+'P2-C6'!P474</f>
        <v>0</v>
      </c>
      <c r="Q450" s="48">
        <f>+'P2-C1'!Q471+'P2-C2'!Q471+'P2-C3'!Q471+'P2-C4'!Q455+'P2-C5'!Q474+'P2-C6'!Q474</f>
        <v>0</v>
      </c>
      <c r="R450" s="66">
        <f t="shared" si="9"/>
        <v>0</v>
      </c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  <c r="AR450" s="62"/>
      <c r="AS450" s="62"/>
      <c r="AT450" s="62"/>
      <c r="AU450" s="62"/>
      <c r="AV450" s="62"/>
      <c r="AW450" s="62"/>
      <c r="AX450" s="62"/>
      <c r="AY450" s="62"/>
      <c r="AZ450" s="62"/>
      <c r="BA450" s="62"/>
      <c r="BB450" s="62"/>
      <c r="BC450" s="62"/>
      <c r="BD450" s="62"/>
      <c r="BE450" s="62"/>
      <c r="BF450" s="62"/>
      <c r="BG450" s="62"/>
      <c r="BH450" s="62"/>
      <c r="BI450" s="62"/>
      <c r="BJ450" s="62"/>
      <c r="BK450" s="62"/>
      <c r="BL450" s="62"/>
      <c r="BM450" s="62"/>
      <c r="BN450" s="62"/>
      <c r="BO450" s="62"/>
      <c r="BP450" s="62"/>
      <c r="BQ450" s="62"/>
      <c r="BR450" s="62"/>
      <c r="BS450" s="62"/>
      <c r="BT450" s="62"/>
      <c r="BU450" s="62"/>
      <c r="BV450" s="62"/>
      <c r="BW450" s="62"/>
      <c r="BX450" s="62"/>
      <c r="BY450" s="62"/>
      <c r="BZ450" s="62"/>
      <c r="CA450" s="62"/>
      <c r="CB450" s="62"/>
      <c r="CC450" s="62"/>
      <c r="CD450" s="62"/>
      <c r="CE450" s="62"/>
      <c r="CF450" s="62"/>
      <c r="CG450" s="62"/>
      <c r="CH450" s="62"/>
      <c r="CI450" s="62"/>
      <c r="CJ450" s="62"/>
      <c r="CK450" s="62"/>
      <c r="CL450" s="62"/>
      <c r="CM450" s="62"/>
      <c r="CN450" s="62"/>
      <c r="CO450" s="62"/>
      <c r="CP450" s="62"/>
      <c r="CQ450" s="62"/>
      <c r="CR450" s="62"/>
      <c r="CS450" s="62"/>
      <c r="CT450" s="62"/>
      <c r="CU450" s="62"/>
      <c r="CV450" s="62"/>
      <c r="CW450" s="62"/>
      <c r="CX450" s="62"/>
      <c r="CY450" s="62"/>
      <c r="CZ450" s="62"/>
      <c r="DA450" s="62"/>
      <c r="DB450" s="62"/>
      <c r="DC450" s="62"/>
      <c r="DD450" s="62"/>
      <c r="DE450" s="62"/>
      <c r="DF450" s="62"/>
      <c r="DG450" s="62"/>
      <c r="DH450" s="62"/>
      <c r="DI450" s="62"/>
      <c r="DJ450" s="62"/>
      <c r="DK450" s="62"/>
      <c r="DL450" s="62"/>
      <c r="DM450" s="62"/>
      <c r="DN450" s="62"/>
      <c r="DO450" s="62"/>
      <c r="DP450" s="62"/>
      <c r="DQ450" s="62"/>
      <c r="DR450" s="62"/>
      <c r="DS450" s="62"/>
    </row>
    <row r="451" spans="1:123" s="49" customFormat="1" x14ac:dyDescent="0.25">
      <c r="A451" s="43">
        <v>7000</v>
      </c>
      <c r="B451" s="44"/>
      <c r="C451" s="45">
        <v>7922</v>
      </c>
      <c r="D451" s="46" t="s">
        <v>664</v>
      </c>
      <c r="E451" s="57" t="s">
        <v>229</v>
      </c>
      <c r="F451" s="48">
        <f>+'P2-C1'!F472+'P2-C2'!F472+'P2-C3'!F472+'P2-C4'!F456+'P2-C5'!F475+'P2-C6'!F475</f>
        <v>0</v>
      </c>
      <c r="G451" s="48">
        <f>+'P2-C1'!G472+'P2-C2'!G472+'P2-C3'!G472+'P2-C4'!G456+'P2-C5'!G475+'P2-C6'!G475</f>
        <v>0</v>
      </c>
      <c r="H451" s="48">
        <f>+'P2-C1'!H472+'P2-C2'!H472+'P2-C3'!H472+'P2-C4'!H456+'P2-C5'!H475+'P2-C6'!H475</f>
        <v>0</v>
      </c>
      <c r="I451" s="48">
        <f>+'P2-C1'!I472+'P2-C2'!I472+'P2-C3'!I472+'P2-C4'!I456+'P2-C5'!I475+'P2-C6'!I475</f>
        <v>0</v>
      </c>
      <c r="J451" s="48">
        <f>+'P2-C1'!J472+'P2-C2'!J472+'P2-C3'!J472+'P2-C4'!J456+'P2-C5'!J475+'P2-C6'!J475</f>
        <v>0</v>
      </c>
      <c r="K451" s="48">
        <f>+'P2-C1'!K472+'P2-C2'!K472+'P2-C3'!K472+'P2-C4'!K456+'P2-C5'!K475+'P2-C6'!K475</f>
        <v>0</v>
      </c>
      <c r="L451" s="48">
        <f>+'P2-C1'!L472+'P2-C2'!L472+'P2-C3'!L472+'P2-C4'!L456+'P2-C5'!L475+'P2-C6'!L475</f>
        <v>0</v>
      </c>
      <c r="M451" s="48">
        <f>+'P2-C1'!M472+'P2-C2'!M472+'P2-C3'!M472+'P2-C4'!M456+'P2-C5'!M475+'P2-C6'!M475</f>
        <v>0</v>
      </c>
      <c r="N451" s="48">
        <f>+'P2-C1'!N472+'P2-C2'!N472+'P2-C3'!N472+'P2-C4'!N456+'P2-C5'!N475+'P2-C6'!N475</f>
        <v>0</v>
      </c>
      <c r="O451" s="48">
        <f>+'P2-C1'!O472+'P2-C2'!O472+'P2-C3'!O472+'P2-C4'!O456+'P2-C5'!O475+'P2-C6'!O475</f>
        <v>0</v>
      </c>
      <c r="P451" s="48">
        <f>+'P2-C1'!P472+'P2-C2'!P472+'P2-C3'!P472+'P2-C4'!P456+'P2-C5'!P475+'P2-C6'!P475</f>
        <v>0</v>
      </c>
      <c r="Q451" s="48">
        <f>+'P2-C1'!Q472+'P2-C2'!Q472+'P2-C3'!Q472+'P2-C4'!Q456+'P2-C5'!Q475+'P2-C6'!Q475</f>
        <v>0</v>
      </c>
      <c r="R451" s="66">
        <f t="shared" si="9"/>
        <v>0</v>
      </c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2"/>
      <c r="BV451" s="62"/>
      <c r="BW451" s="62"/>
      <c r="BX451" s="62"/>
      <c r="BY451" s="62"/>
      <c r="BZ451" s="62"/>
      <c r="CA451" s="62"/>
      <c r="CB451" s="62"/>
      <c r="CC451" s="62"/>
      <c r="CD451" s="62"/>
      <c r="CE451" s="62"/>
      <c r="CF451" s="62"/>
      <c r="CG451" s="62"/>
      <c r="CH451" s="62"/>
      <c r="CI451" s="62"/>
      <c r="CJ451" s="62"/>
      <c r="CK451" s="62"/>
      <c r="CL451" s="62"/>
      <c r="CM451" s="62"/>
      <c r="CN451" s="62"/>
      <c r="CO451" s="62"/>
      <c r="CP451" s="62"/>
      <c r="CQ451" s="62"/>
      <c r="CR451" s="62"/>
      <c r="CS451" s="62"/>
      <c r="CT451" s="62"/>
      <c r="CU451" s="62"/>
      <c r="CV451" s="62"/>
      <c r="CW451" s="62"/>
      <c r="CX451" s="62"/>
      <c r="CY451" s="62"/>
      <c r="CZ451" s="62"/>
      <c r="DA451" s="62"/>
      <c r="DB451" s="62"/>
      <c r="DC451" s="62"/>
      <c r="DD451" s="62"/>
      <c r="DE451" s="62"/>
      <c r="DF451" s="62"/>
      <c r="DG451" s="62"/>
      <c r="DH451" s="62"/>
      <c r="DI451" s="62"/>
      <c r="DJ451" s="62"/>
      <c r="DK451" s="62"/>
      <c r="DL451" s="62"/>
      <c r="DM451" s="62"/>
      <c r="DN451" s="62"/>
      <c r="DO451" s="62"/>
      <c r="DP451" s="62"/>
      <c r="DQ451" s="62"/>
      <c r="DR451" s="62"/>
      <c r="DS451" s="62"/>
    </row>
    <row r="452" spans="1:123" s="49" customFormat="1" x14ac:dyDescent="0.25">
      <c r="A452" s="43">
        <v>7000</v>
      </c>
      <c r="B452" s="44"/>
      <c r="C452" s="45">
        <v>7923</v>
      </c>
      <c r="D452" s="46" t="s">
        <v>665</v>
      </c>
      <c r="E452" s="57" t="s">
        <v>229</v>
      </c>
      <c r="F452" s="48">
        <f>+'P2-C1'!F473+'P2-C2'!F473+'P2-C3'!F473+'P2-C4'!F457+'P2-C5'!F476+'P2-C6'!F476</f>
        <v>0</v>
      </c>
      <c r="G452" s="48">
        <f>+'P2-C1'!G473+'P2-C2'!G473+'P2-C3'!G473+'P2-C4'!G457+'P2-C5'!G476+'P2-C6'!G476</f>
        <v>0</v>
      </c>
      <c r="H452" s="48">
        <f>+'P2-C1'!H473+'P2-C2'!H473+'P2-C3'!H473+'P2-C4'!H457+'P2-C5'!H476+'P2-C6'!H476</f>
        <v>0</v>
      </c>
      <c r="I452" s="48">
        <f>+'P2-C1'!I473+'P2-C2'!I473+'P2-C3'!I473+'P2-C4'!I457+'P2-C5'!I476+'P2-C6'!I476</f>
        <v>0</v>
      </c>
      <c r="J452" s="48">
        <f>+'P2-C1'!J473+'P2-C2'!J473+'P2-C3'!J473+'P2-C4'!J457+'P2-C5'!J476+'P2-C6'!J476</f>
        <v>0</v>
      </c>
      <c r="K452" s="48">
        <f>+'P2-C1'!K473+'P2-C2'!K473+'P2-C3'!K473+'P2-C4'!K457+'P2-C5'!K476+'P2-C6'!K476</f>
        <v>0</v>
      </c>
      <c r="L452" s="48">
        <f>+'P2-C1'!L473+'P2-C2'!L473+'P2-C3'!L473+'P2-C4'!L457+'P2-C5'!L476+'P2-C6'!L476</f>
        <v>0</v>
      </c>
      <c r="M452" s="48">
        <f>+'P2-C1'!M473+'P2-C2'!M473+'P2-C3'!M473+'P2-C4'!M457+'P2-C5'!M476+'P2-C6'!M476</f>
        <v>0</v>
      </c>
      <c r="N452" s="48">
        <f>+'P2-C1'!N473+'P2-C2'!N473+'P2-C3'!N473+'P2-C4'!N457+'P2-C5'!N476+'P2-C6'!N476</f>
        <v>0</v>
      </c>
      <c r="O452" s="48">
        <f>+'P2-C1'!O473+'P2-C2'!O473+'P2-C3'!O473+'P2-C4'!O457+'P2-C5'!O476+'P2-C6'!O476</f>
        <v>0</v>
      </c>
      <c r="P452" s="48">
        <f>+'P2-C1'!P473+'P2-C2'!P473+'P2-C3'!P473+'P2-C4'!P457+'P2-C5'!P476+'P2-C6'!P476</f>
        <v>0</v>
      </c>
      <c r="Q452" s="48">
        <f>+'P2-C1'!Q473+'P2-C2'!Q473+'P2-C3'!Q473+'P2-C4'!Q457+'P2-C5'!Q476+'P2-C6'!Q476</f>
        <v>0</v>
      </c>
      <c r="R452" s="66">
        <f t="shared" si="9"/>
        <v>0</v>
      </c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  <c r="CC452" s="62"/>
      <c r="CD452" s="62"/>
      <c r="CE452" s="62"/>
      <c r="CF452" s="62"/>
      <c r="CG452" s="62"/>
      <c r="CH452" s="62"/>
      <c r="CI452" s="62"/>
      <c r="CJ452" s="62"/>
      <c r="CK452" s="62"/>
      <c r="CL452" s="62"/>
      <c r="CM452" s="62"/>
      <c r="CN452" s="62"/>
      <c r="CO452" s="62"/>
      <c r="CP452" s="62"/>
      <c r="CQ452" s="62"/>
      <c r="CR452" s="62"/>
      <c r="CS452" s="62"/>
      <c r="CT452" s="62"/>
      <c r="CU452" s="62"/>
      <c r="CV452" s="62"/>
      <c r="CW452" s="62"/>
      <c r="CX452" s="62"/>
      <c r="CY452" s="62"/>
      <c r="CZ452" s="62"/>
      <c r="DA452" s="62"/>
      <c r="DB452" s="62"/>
      <c r="DC452" s="62"/>
      <c r="DD452" s="62"/>
      <c r="DE452" s="62"/>
      <c r="DF452" s="62"/>
      <c r="DG452" s="62"/>
      <c r="DH452" s="62"/>
      <c r="DI452" s="62"/>
      <c r="DJ452" s="62"/>
      <c r="DK452" s="62"/>
      <c r="DL452" s="62"/>
      <c r="DM452" s="62"/>
      <c r="DN452" s="62"/>
      <c r="DO452" s="62"/>
      <c r="DP452" s="62"/>
      <c r="DQ452" s="62"/>
      <c r="DR452" s="62"/>
      <c r="DS452" s="62"/>
    </row>
    <row r="453" spans="1:123" s="49" customFormat="1" x14ac:dyDescent="0.25">
      <c r="A453" s="43">
        <v>7000</v>
      </c>
      <c r="B453" s="44"/>
      <c r="C453" s="45">
        <v>7924</v>
      </c>
      <c r="D453" s="46" t="s">
        <v>666</v>
      </c>
      <c r="E453" s="57" t="s">
        <v>229</v>
      </c>
      <c r="F453" s="48">
        <f>+'P2-C1'!F474+'P2-C2'!F474+'P2-C3'!F474+'P2-C4'!F458+'P2-C5'!F477+'P2-C6'!F477</f>
        <v>0</v>
      </c>
      <c r="G453" s="48">
        <f>+'P2-C1'!G474+'P2-C2'!G474+'P2-C3'!G474+'P2-C4'!G458+'P2-C5'!G477+'P2-C6'!G477</f>
        <v>0</v>
      </c>
      <c r="H453" s="48">
        <f>+'P2-C1'!H474+'P2-C2'!H474+'P2-C3'!H474+'P2-C4'!H458+'P2-C5'!H477+'P2-C6'!H477</f>
        <v>0</v>
      </c>
      <c r="I453" s="48">
        <f>+'P2-C1'!I474+'P2-C2'!I474+'P2-C3'!I474+'P2-C4'!I458+'P2-C5'!I477+'P2-C6'!I477</f>
        <v>0</v>
      </c>
      <c r="J453" s="48">
        <f>+'P2-C1'!J474+'P2-C2'!J474+'P2-C3'!J474+'P2-C4'!J458+'P2-C5'!J477+'P2-C6'!J477</f>
        <v>0</v>
      </c>
      <c r="K453" s="48">
        <f>+'P2-C1'!K474+'P2-C2'!K474+'P2-C3'!K474+'P2-C4'!K458+'P2-C5'!K477+'P2-C6'!K477</f>
        <v>0</v>
      </c>
      <c r="L453" s="48">
        <f>+'P2-C1'!L474+'P2-C2'!L474+'P2-C3'!L474+'P2-C4'!L458+'P2-C5'!L477+'P2-C6'!L477</f>
        <v>0</v>
      </c>
      <c r="M453" s="48">
        <f>+'P2-C1'!M474+'P2-C2'!M474+'P2-C3'!M474+'P2-C4'!M458+'P2-C5'!M477+'P2-C6'!M477</f>
        <v>0</v>
      </c>
      <c r="N453" s="48">
        <f>+'P2-C1'!N474+'P2-C2'!N474+'P2-C3'!N474+'P2-C4'!N458+'P2-C5'!N477+'P2-C6'!N477</f>
        <v>0</v>
      </c>
      <c r="O453" s="48">
        <f>+'P2-C1'!O474+'P2-C2'!O474+'P2-C3'!O474+'P2-C4'!O458+'P2-C5'!O477+'P2-C6'!O477</f>
        <v>0</v>
      </c>
      <c r="P453" s="48">
        <f>+'P2-C1'!P474+'P2-C2'!P474+'P2-C3'!P474+'P2-C4'!P458+'P2-C5'!P477+'P2-C6'!P477</f>
        <v>0</v>
      </c>
      <c r="Q453" s="48">
        <f>+'P2-C1'!Q474+'P2-C2'!Q474+'P2-C3'!Q474+'P2-C4'!Q458+'P2-C5'!Q477+'P2-C6'!Q477</f>
        <v>0</v>
      </c>
      <c r="R453" s="66">
        <f t="shared" si="9"/>
        <v>0</v>
      </c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  <c r="CC453" s="62"/>
      <c r="CD453" s="62"/>
      <c r="CE453" s="62"/>
      <c r="CF453" s="62"/>
      <c r="CG453" s="62"/>
      <c r="CH453" s="62"/>
      <c r="CI453" s="62"/>
      <c r="CJ453" s="62"/>
      <c r="CK453" s="62"/>
      <c r="CL453" s="62"/>
      <c r="CM453" s="62"/>
      <c r="CN453" s="62"/>
      <c r="CO453" s="62"/>
      <c r="CP453" s="62"/>
      <c r="CQ453" s="62"/>
      <c r="CR453" s="62"/>
      <c r="CS453" s="62"/>
      <c r="CT453" s="62"/>
      <c r="CU453" s="62"/>
      <c r="CV453" s="62"/>
      <c r="CW453" s="62"/>
      <c r="CX453" s="62"/>
      <c r="CY453" s="62"/>
      <c r="CZ453" s="62"/>
      <c r="DA453" s="62"/>
      <c r="DB453" s="62"/>
      <c r="DC453" s="62"/>
      <c r="DD453" s="62"/>
      <c r="DE453" s="62"/>
      <c r="DF453" s="62"/>
      <c r="DG453" s="62"/>
      <c r="DH453" s="62"/>
      <c r="DI453" s="62"/>
      <c r="DJ453" s="62"/>
      <c r="DK453" s="62"/>
      <c r="DL453" s="62"/>
      <c r="DM453" s="62"/>
      <c r="DN453" s="62"/>
      <c r="DO453" s="62"/>
      <c r="DP453" s="62"/>
      <c r="DQ453" s="62"/>
      <c r="DR453" s="62"/>
      <c r="DS453" s="62"/>
    </row>
    <row r="454" spans="1:123" s="49" customFormat="1" x14ac:dyDescent="0.25">
      <c r="A454" s="43">
        <v>7000</v>
      </c>
      <c r="B454" s="44"/>
      <c r="C454" s="45">
        <v>7991</v>
      </c>
      <c r="D454" s="46" t="s">
        <v>667</v>
      </c>
      <c r="E454" s="57" t="s">
        <v>229</v>
      </c>
      <c r="F454" s="48">
        <f>+'P2-C1'!F475+'P2-C2'!F475+'P2-C3'!F475+'P2-C4'!F459+'P2-C5'!F478+'P2-C6'!F478</f>
        <v>0</v>
      </c>
      <c r="G454" s="48">
        <f>+'P2-C1'!G475+'P2-C2'!G475+'P2-C3'!G475+'P2-C4'!G459+'P2-C5'!G478+'P2-C6'!G478</f>
        <v>0</v>
      </c>
      <c r="H454" s="48">
        <f>+'P2-C1'!H475+'P2-C2'!H475+'P2-C3'!H475+'P2-C4'!H459+'P2-C5'!H478+'P2-C6'!H478</f>
        <v>0</v>
      </c>
      <c r="I454" s="48">
        <f>+'P2-C1'!I475+'P2-C2'!I475+'P2-C3'!I475+'P2-C4'!I459+'P2-C5'!I478+'P2-C6'!I478</f>
        <v>0</v>
      </c>
      <c r="J454" s="48">
        <f>+'P2-C1'!J475+'P2-C2'!J475+'P2-C3'!J475+'P2-C4'!J459+'P2-C5'!J478+'P2-C6'!J478</f>
        <v>0</v>
      </c>
      <c r="K454" s="48">
        <f>+'P2-C1'!K475+'P2-C2'!K475+'P2-C3'!K475+'P2-C4'!K459+'P2-C5'!K478+'P2-C6'!K478</f>
        <v>0</v>
      </c>
      <c r="L454" s="48">
        <f>+'P2-C1'!L475+'P2-C2'!L475+'P2-C3'!L475+'P2-C4'!L459+'P2-C5'!L478+'P2-C6'!L478</f>
        <v>0</v>
      </c>
      <c r="M454" s="48">
        <f>+'P2-C1'!M475+'P2-C2'!M475+'P2-C3'!M475+'P2-C4'!M459+'P2-C5'!M478+'P2-C6'!M478</f>
        <v>0</v>
      </c>
      <c r="N454" s="48">
        <f>+'P2-C1'!N475+'P2-C2'!N475+'P2-C3'!N475+'P2-C4'!N459+'P2-C5'!N478+'P2-C6'!N478</f>
        <v>0</v>
      </c>
      <c r="O454" s="48">
        <f>+'P2-C1'!O475+'P2-C2'!O475+'P2-C3'!O475+'P2-C4'!O459+'P2-C5'!O478+'P2-C6'!O478</f>
        <v>0</v>
      </c>
      <c r="P454" s="48">
        <f>+'P2-C1'!P475+'P2-C2'!P475+'P2-C3'!P475+'P2-C4'!P459+'P2-C5'!P478+'P2-C6'!P478</f>
        <v>0</v>
      </c>
      <c r="Q454" s="48">
        <f>+'P2-C1'!Q475+'P2-C2'!Q475+'P2-C3'!Q475+'P2-C4'!Q459+'P2-C5'!Q478+'P2-C6'!Q478</f>
        <v>0</v>
      </c>
      <c r="R454" s="66">
        <f t="shared" si="9"/>
        <v>0</v>
      </c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  <c r="AR454" s="62"/>
      <c r="AS454" s="62"/>
      <c r="AT454" s="62"/>
      <c r="AU454" s="62"/>
      <c r="AV454" s="62"/>
      <c r="AW454" s="62"/>
      <c r="AX454" s="62"/>
      <c r="AY454" s="62"/>
      <c r="AZ454" s="62"/>
      <c r="BA454" s="62"/>
      <c r="BB454" s="62"/>
      <c r="BC454" s="62"/>
      <c r="BD454" s="62"/>
      <c r="BE454" s="62"/>
      <c r="BF454" s="62"/>
      <c r="BG454" s="62"/>
      <c r="BH454" s="62"/>
      <c r="BI454" s="62"/>
      <c r="BJ454" s="62"/>
      <c r="BK454" s="62"/>
      <c r="BL454" s="62"/>
      <c r="BM454" s="62"/>
      <c r="BN454" s="62"/>
      <c r="BO454" s="62"/>
      <c r="BP454" s="62"/>
      <c r="BQ454" s="62"/>
      <c r="BR454" s="62"/>
      <c r="BS454" s="62"/>
      <c r="BT454" s="62"/>
      <c r="BU454" s="62"/>
      <c r="BV454" s="62"/>
      <c r="BW454" s="62"/>
      <c r="BX454" s="62"/>
      <c r="BY454" s="62"/>
      <c r="BZ454" s="62"/>
      <c r="CA454" s="62"/>
      <c r="CB454" s="62"/>
      <c r="CC454" s="62"/>
      <c r="CD454" s="62"/>
      <c r="CE454" s="62"/>
      <c r="CF454" s="62"/>
      <c r="CG454" s="62"/>
      <c r="CH454" s="62"/>
      <c r="CI454" s="62"/>
      <c r="CJ454" s="62"/>
      <c r="CK454" s="62"/>
      <c r="CL454" s="62"/>
      <c r="CM454" s="62"/>
      <c r="CN454" s="62"/>
      <c r="CO454" s="62"/>
      <c r="CP454" s="62"/>
      <c r="CQ454" s="62"/>
      <c r="CR454" s="62"/>
      <c r="CS454" s="62"/>
      <c r="CT454" s="62"/>
      <c r="CU454" s="62"/>
      <c r="CV454" s="62"/>
      <c r="CW454" s="62"/>
      <c r="CX454" s="62"/>
      <c r="CY454" s="62"/>
      <c r="CZ454" s="62"/>
      <c r="DA454" s="62"/>
      <c r="DB454" s="62"/>
      <c r="DC454" s="62"/>
      <c r="DD454" s="62"/>
      <c r="DE454" s="62"/>
      <c r="DF454" s="62"/>
      <c r="DG454" s="62"/>
      <c r="DH454" s="62"/>
      <c r="DI454" s="62"/>
      <c r="DJ454" s="62"/>
      <c r="DK454" s="62"/>
      <c r="DL454" s="62"/>
      <c r="DM454" s="62"/>
      <c r="DN454" s="62"/>
      <c r="DO454" s="62"/>
      <c r="DP454" s="62"/>
      <c r="DQ454" s="62"/>
      <c r="DR454" s="62"/>
      <c r="DS454" s="62"/>
    </row>
    <row r="455" spans="1:123" s="49" customFormat="1" x14ac:dyDescent="0.25">
      <c r="A455" s="43">
        <v>7000</v>
      </c>
      <c r="B455" s="44"/>
      <c r="C455" s="45">
        <v>7992</v>
      </c>
      <c r="D455" s="46" t="s">
        <v>493</v>
      </c>
      <c r="E455" s="57" t="s">
        <v>229</v>
      </c>
      <c r="F455" s="48">
        <f>+'P2-C1'!F476+'P2-C2'!F476+'P2-C3'!F476+'P2-C4'!F460+'P2-C5'!F479+'P2-C6'!F479</f>
        <v>0</v>
      </c>
      <c r="G455" s="48">
        <f>+'P2-C1'!G476+'P2-C2'!G476+'P2-C3'!G476+'P2-C4'!G460+'P2-C5'!G479+'P2-C6'!G479</f>
        <v>0</v>
      </c>
      <c r="H455" s="48">
        <f>+'P2-C1'!H476+'P2-C2'!H476+'P2-C3'!H476+'P2-C4'!H460+'P2-C5'!H479+'P2-C6'!H479</f>
        <v>0</v>
      </c>
      <c r="I455" s="48">
        <f>+'P2-C1'!I476+'P2-C2'!I476+'P2-C3'!I476+'P2-C4'!I460+'P2-C5'!I479+'P2-C6'!I479</f>
        <v>0</v>
      </c>
      <c r="J455" s="48">
        <f>+'P2-C1'!J476+'P2-C2'!J476+'P2-C3'!J476+'P2-C4'!J460+'P2-C5'!J479+'P2-C6'!J479</f>
        <v>0</v>
      </c>
      <c r="K455" s="48">
        <f>+'P2-C1'!K476+'P2-C2'!K476+'P2-C3'!K476+'P2-C4'!K460+'P2-C5'!K479+'P2-C6'!K479</f>
        <v>0</v>
      </c>
      <c r="L455" s="48">
        <f>+'P2-C1'!L476+'P2-C2'!L476+'P2-C3'!L476+'P2-C4'!L460+'P2-C5'!L479+'P2-C6'!L479</f>
        <v>0</v>
      </c>
      <c r="M455" s="48">
        <f>+'P2-C1'!M476+'P2-C2'!M476+'P2-C3'!M476+'P2-C4'!M460+'P2-C5'!M479+'P2-C6'!M479</f>
        <v>0</v>
      </c>
      <c r="N455" s="48">
        <f>+'P2-C1'!N476+'P2-C2'!N476+'P2-C3'!N476+'P2-C4'!N460+'P2-C5'!N479+'P2-C6'!N479</f>
        <v>0</v>
      </c>
      <c r="O455" s="48">
        <f>+'P2-C1'!O476+'P2-C2'!O476+'P2-C3'!O476+'P2-C4'!O460+'P2-C5'!O479+'P2-C6'!O479</f>
        <v>0</v>
      </c>
      <c r="P455" s="48">
        <f>+'P2-C1'!P476+'P2-C2'!P476+'P2-C3'!P476+'P2-C4'!P460+'P2-C5'!P479+'P2-C6'!P479</f>
        <v>0</v>
      </c>
      <c r="Q455" s="48">
        <f>+'P2-C1'!Q476+'P2-C2'!Q476+'P2-C3'!Q476+'P2-C4'!Q460+'P2-C5'!Q479+'P2-C6'!Q479</f>
        <v>0</v>
      </c>
      <c r="R455" s="66">
        <f t="shared" si="9"/>
        <v>0</v>
      </c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  <c r="AR455" s="62"/>
      <c r="AS455" s="62"/>
      <c r="AT455" s="62"/>
      <c r="AU455" s="62"/>
      <c r="AV455" s="62"/>
      <c r="AW455" s="62"/>
      <c r="AX455" s="62"/>
      <c r="AY455" s="62"/>
      <c r="AZ455" s="62"/>
      <c r="BA455" s="62"/>
      <c r="BB455" s="62"/>
      <c r="BC455" s="62"/>
      <c r="BD455" s="62"/>
      <c r="BE455" s="62"/>
      <c r="BF455" s="62"/>
      <c r="BG455" s="62"/>
      <c r="BH455" s="62"/>
      <c r="BI455" s="62"/>
      <c r="BJ455" s="62"/>
      <c r="BK455" s="62"/>
      <c r="BL455" s="62"/>
      <c r="BM455" s="62"/>
      <c r="BN455" s="62"/>
      <c r="BO455" s="62"/>
      <c r="BP455" s="62"/>
      <c r="BQ455" s="62"/>
      <c r="BR455" s="62"/>
      <c r="BS455" s="62"/>
      <c r="BT455" s="62"/>
      <c r="BU455" s="62"/>
      <c r="BV455" s="62"/>
      <c r="BW455" s="62"/>
      <c r="BX455" s="62"/>
      <c r="BY455" s="62"/>
      <c r="BZ455" s="62"/>
      <c r="CA455" s="62"/>
      <c r="CB455" s="62"/>
      <c r="CC455" s="62"/>
      <c r="CD455" s="62"/>
      <c r="CE455" s="62"/>
      <c r="CF455" s="62"/>
      <c r="CG455" s="62"/>
      <c r="CH455" s="62"/>
      <c r="CI455" s="62"/>
      <c r="CJ455" s="62"/>
      <c r="CK455" s="62"/>
      <c r="CL455" s="62"/>
      <c r="CM455" s="62"/>
      <c r="CN455" s="62"/>
      <c r="CO455" s="62"/>
      <c r="CP455" s="62"/>
      <c r="CQ455" s="62"/>
      <c r="CR455" s="62"/>
      <c r="CS455" s="62"/>
      <c r="CT455" s="62"/>
      <c r="CU455" s="62"/>
      <c r="CV455" s="62"/>
      <c r="CW455" s="62"/>
      <c r="CX455" s="62"/>
      <c r="CY455" s="62"/>
      <c r="CZ455" s="62"/>
      <c r="DA455" s="62"/>
      <c r="DB455" s="62"/>
      <c r="DC455" s="62"/>
      <c r="DD455" s="62"/>
      <c r="DE455" s="62"/>
      <c r="DF455" s="62"/>
      <c r="DG455" s="62"/>
      <c r="DH455" s="62"/>
      <c r="DI455" s="62"/>
      <c r="DJ455" s="62"/>
      <c r="DK455" s="62"/>
      <c r="DL455" s="62"/>
      <c r="DM455" s="62"/>
      <c r="DN455" s="62"/>
      <c r="DO455" s="62"/>
      <c r="DP455" s="62"/>
      <c r="DQ455" s="62"/>
      <c r="DR455" s="62"/>
      <c r="DS455" s="62"/>
    </row>
    <row r="456" spans="1:123" s="49" customFormat="1" x14ac:dyDescent="0.25">
      <c r="A456" s="43">
        <v>7000</v>
      </c>
      <c r="B456" s="44"/>
      <c r="C456" s="45">
        <v>7993</v>
      </c>
      <c r="D456" s="46" t="s">
        <v>668</v>
      </c>
      <c r="E456" s="57" t="s">
        <v>229</v>
      </c>
      <c r="F456" s="48">
        <f>+'P2-C1'!F477+'P2-C2'!F477+'P2-C3'!F477+'P2-C4'!F461+'P2-C5'!F480+'P2-C6'!F480</f>
        <v>0</v>
      </c>
      <c r="G456" s="48">
        <f>+'P2-C1'!G477+'P2-C2'!G477+'P2-C3'!G477+'P2-C4'!G461+'P2-C5'!G480+'P2-C6'!G480</f>
        <v>0</v>
      </c>
      <c r="H456" s="48">
        <f>+'P2-C1'!H477+'P2-C2'!H477+'P2-C3'!H477+'P2-C4'!H461+'P2-C5'!H480+'P2-C6'!H480</f>
        <v>0</v>
      </c>
      <c r="I456" s="48">
        <f>+'P2-C1'!I477+'P2-C2'!I477+'P2-C3'!I477+'P2-C4'!I461+'P2-C5'!I480+'P2-C6'!I480</f>
        <v>0</v>
      </c>
      <c r="J456" s="48">
        <f>+'P2-C1'!J477+'P2-C2'!J477+'P2-C3'!J477+'P2-C4'!J461+'P2-C5'!J480+'P2-C6'!J480</f>
        <v>0</v>
      </c>
      <c r="K456" s="48">
        <f>+'P2-C1'!K477+'P2-C2'!K477+'P2-C3'!K477+'P2-C4'!K461+'P2-C5'!K480+'P2-C6'!K480</f>
        <v>0</v>
      </c>
      <c r="L456" s="48">
        <f>+'P2-C1'!L477+'P2-C2'!L477+'P2-C3'!L477+'P2-C4'!L461+'P2-C5'!L480+'P2-C6'!L480</f>
        <v>0</v>
      </c>
      <c r="M456" s="48">
        <f>+'P2-C1'!M477+'P2-C2'!M477+'P2-C3'!M477+'P2-C4'!M461+'P2-C5'!M480+'P2-C6'!M480</f>
        <v>0</v>
      </c>
      <c r="N456" s="48">
        <f>+'P2-C1'!N477+'P2-C2'!N477+'P2-C3'!N477+'P2-C4'!N461+'P2-C5'!N480+'P2-C6'!N480</f>
        <v>0</v>
      </c>
      <c r="O456" s="48">
        <f>+'P2-C1'!O477+'P2-C2'!O477+'P2-C3'!O477+'P2-C4'!O461+'P2-C5'!O480+'P2-C6'!O480</f>
        <v>0</v>
      </c>
      <c r="P456" s="48">
        <f>+'P2-C1'!P477+'P2-C2'!P477+'P2-C3'!P477+'P2-C4'!P461+'P2-C5'!P480+'P2-C6'!P480</f>
        <v>0</v>
      </c>
      <c r="Q456" s="48">
        <f>+'P2-C1'!Q477+'P2-C2'!Q477+'P2-C3'!Q477+'P2-C4'!Q461+'P2-C5'!Q480+'P2-C6'!Q480</f>
        <v>0</v>
      </c>
      <c r="R456" s="66">
        <f t="shared" si="9"/>
        <v>0</v>
      </c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  <c r="AR456" s="62"/>
      <c r="AS456" s="62"/>
      <c r="AT456" s="62"/>
      <c r="AU456" s="62"/>
      <c r="AV456" s="62"/>
      <c r="AW456" s="62"/>
      <c r="AX456" s="62"/>
      <c r="AY456" s="62"/>
      <c r="AZ456" s="62"/>
      <c r="BA456" s="62"/>
      <c r="BB456" s="62"/>
      <c r="BC456" s="62"/>
      <c r="BD456" s="62"/>
      <c r="BE456" s="62"/>
      <c r="BF456" s="62"/>
      <c r="BG456" s="62"/>
      <c r="BH456" s="62"/>
      <c r="BI456" s="62"/>
      <c r="BJ456" s="62"/>
      <c r="BK456" s="62"/>
      <c r="BL456" s="62"/>
      <c r="BM456" s="62"/>
      <c r="BN456" s="62"/>
      <c r="BO456" s="62"/>
      <c r="BP456" s="62"/>
      <c r="BQ456" s="62"/>
      <c r="BR456" s="62"/>
      <c r="BS456" s="62"/>
      <c r="BT456" s="62"/>
      <c r="BU456" s="62"/>
      <c r="BV456" s="62"/>
      <c r="BW456" s="62"/>
      <c r="BX456" s="62"/>
      <c r="BY456" s="62"/>
      <c r="BZ456" s="62"/>
      <c r="CA456" s="62"/>
      <c r="CB456" s="62"/>
      <c r="CC456" s="62"/>
      <c r="CD456" s="62"/>
      <c r="CE456" s="62"/>
      <c r="CF456" s="62"/>
      <c r="CG456" s="62"/>
      <c r="CH456" s="62"/>
      <c r="CI456" s="62"/>
      <c r="CJ456" s="62"/>
      <c r="CK456" s="62"/>
      <c r="CL456" s="62"/>
      <c r="CM456" s="62"/>
      <c r="CN456" s="62"/>
      <c r="CO456" s="62"/>
      <c r="CP456" s="62"/>
      <c r="CQ456" s="62"/>
      <c r="CR456" s="62"/>
      <c r="CS456" s="62"/>
      <c r="CT456" s="62"/>
      <c r="CU456" s="62"/>
      <c r="CV456" s="62"/>
      <c r="CW456" s="62"/>
      <c r="CX456" s="62"/>
      <c r="CY456" s="62"/>
      <c r="CZ456" s="62"/>
      <c r="DA456" s="62"/>
      <c r="DB456" s="62"/>
      <c r="DC456" s="62"/>
      <c r="DD456" s="62"/>
      <c r="DE456" s="62"/>
      <c r="DF456" s="62"/>
      <c r="DG456" s="62"/>
      <c r="DH456" s="62"/>
      <c r="DI456" s="62"/>
      <c r="DJ456" s="62"/>
      <c r="DK456" s="62"/>
      <c r="DL456" s="62"/>
      <c r="DM456" s="62"/>
      <c r="DN456" s="62"/>
      <c r="DO456" s="62"/>
      <c r="DP456" s="62"/>
      <c r="DQ456" s="62"/>
      <c r="DR456" s="62"/>
      <c r="DS456" s="62"/>
    </row>
    <row r="457" spans="1:123" s="49" customFormat="1" x14ac:dyDescent="0.25">
      <c r="A457" s="43">
        <v>7000</v>
      </c>
      <c r="B457" s="44"/>
      <c r="C457" s="45">
        <v>7994</v>
      </c>
      <c r="D457" s="46" t="s">
        <v>669</v>
      </c>
      <c r="E457" s="57" t="s">
        <v>229</v>
      </c>
      <c r="F457" s="48">
        <f>+'P2-C1'!F478+'P2-C2'!F478+'P2-C3'!F478+'P2-C4'!F462+'P2-C5'!F481+'P2-C6'!F481</f>
        <v>0</v>
      </c>
      <c r="G457" s="48">
        <f>+'P2-C1'!G478+'P2-C2'!G478+'P2-C3'!G478+'P2-C4'!G462+'P2-C5'!G481+'P2-C6'!G481</f>
        <v>0</v>
      </c>
      <c r="H457" s="48">
        <f>+'P2-C1'!H478+'P2-C2'!H478+'P2-C3'!H478+'P2-C4'!H462+'P2-C5'!H481+'P2-C6'!H481</f>
        <v>0</v>
      </c>
      <c r="I457" s="48">
        <f>+'P2-C1'!I478+'P2-C2'!I478+'P2-C3'!I478+'P2-C4'!I462+'P2-C5'!I481+'P2-C6'!I481</f>
        <v>0</v>
      </c>
      <c r="J457" s="48">
        <f>+'P2-C1'!J478+'P2-C2'!J478+'P2-C3'!J478+'P2-C4'!J462+'P2-C5'!J481+'P2-C6'!J481</f>
        <v>0</v>
      </c>
      <c r="K457" s="48">
        <f>+'P2-C1'!K478+'P2-C2'!K478+'P2-C3'!K478+'P2-C4'!K462+'P2-C5'!K481+'P2-C6'!K481</f>
        <v>0</v>
      </c>
      <c r="L457" s="48">
        <f>+'P2-C1'!L478+'P2-C2'!L478+'P2-C3'!L478+'P2-C4'!L462+'P2-C5'!L481+'P2-C6'!L481</f>
        <v>0</v>
      </c>
      <c r="M457" s="48">
        <f>+'P2-C1'!M478+'P2-C2'!M478+'P2-C3'!M478+'P2-C4'!M462+'P2-C5'!M481+'P2-C6'!M481</f>
        <v>0</v>
      </c>
      <c r="N457" s="48">
        <f>+'P2-C1'!N478+'P2-C2'!N478+'P2-C3'!N478+'P2-C4'!N462+'P2-C5'!N481+'P2-C6'!N481</f>
        <v>0</v>
      </c>
      <c r="O457" s="48">
        <f>+'P2-C1'!O478+'P2-C2'!O478+'P2-C3'!O478+'P2-C4'!O462+'P2-C5'!O481+'P2-C6'!O481</f>
        <v>0</v>
      </c>
      <c r="P457" s="48">
        <f>+'P2-C1'!P478+'P2-C2'!P478+'P2-C3'!P478+'P2-C4'!P462+'P2-C5'!P481+'P2-C6'!P481</f>
        <v>0</v>
      </c>
      <c r="Q457" s="48">
        <f>+'P2-C1'!Q478+'P2-C2'!Q478+'P2-C3'!Q478+'P2-C4'!Q462+'P2-C5'!Q481+'P2-C6'!Q481</f>
        <v>0</v>
      </c>
      <c r="R457" s="66">
        <f t="shared" si="9"/>
        <v>0</v>
      </c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  <c r="AR457" s="62"/>
      <c r="AS457" s="62"/>
      <c r="AT457" s="62"/>
      <c r="AU457" s="62"/>
      <c r="AV457" s="62"/>
      <c r="AW457" s="62"/>
      <c r="AX457" s="62"/>
      <c r="AY457" s="62"/>
      <c r="AZ457" s="62"/>
      <c r="BA457" s="62"/>
      <c r="BB457" s="62"/>
      <c r="BC457" s="62"/>
      <c r="BD457" s="62"/>
      <c r="BE457" s="62"/>
      <c r="BF457" s="62"/>
      <c r="BG457" s="62"/>
      <c r="BH457" s="62"/>
      <c r="BI457" s="62"/>
      <c r="BJ457" s="62"/>
      <c r="BK457" s="62"/>
      <c r="BL457" s="62"/>
      <c r="BM457" s="62"/>
      <c r="BN457" s="62"/>
      <c r="BO457" s="62"/>
      <c r="BP457" s="62"/>
      <c r="BQ457" s="62"/>
      <c r="BR457" s="62"/>
      <c r="BS457" s="62"/>
      <c r="BT457" s="62"/>
      <c r="BU457" s="62"/>
      <c r="BV457" s="62"/>
      <c r="BW457" s="62"/>
      <c r="BX457" s="62"/>
      <c r="BY457" s="62"/>
      <c r="BZ457" s="62"/>
      <c r="CA457" s="62"/>
      <c r="CB457" s="62"/>
      <c r="CC457" s="62"/>
      <c r="CD457" s="62"/>
      <c r="CE457" s="62"/>
      <c r="CF457" s="62"/>
      <c r="CG457" s="62"/>
      <c r="CH457" s="62"/>
      <c r="CI457" s="62"/>
      <c r="CJ457" s="62"/>
      <c r="CK457" s="62"/>
      <c r="CL457" s="62"/>
      <c r="CM457" s="62"/>
      <c r="CN457" s="62"/>
      <c r="CO457" s="62"/>
      <c r="CP457" s="62"/>
      <c r="CQ457" s="62"/>
      <c r="CR457" s="62"/>
      <c r="CS457" s="62"/>
      <c r="CT457" s="62"/>
      <c r="CU457" s="62"/>
      <c r="CV457" s="62"/>
      <c r="CW457" s="62"/>
      <c r="CX457" s="62"/>
      <c r="CY457" s="62"/>
      <c r="CZ457" s="62"/>
      <c r="DA457" s="62"/>
      <c r="DB457" s="62"/>
      <c r="DC457" s="62"/>
      <c r="DD457" s="62"/>
      <c r="DE457" s="62"/>
      <c r="DF457" s="62"/>
      <c r="DG457" s="62"/>
      <c r="DH457" s="62"/>
      <c r="DI457" s="62"/>
      <c r="DJ457" s="62"/>
      <c r="DK457" s="62"/>
      <c r="DL457" s="62"/>
      <c r="DM457" s="62"/>
      <c r="DN457" s="62"/>
      <c r="DO457" s="62"/>
      <c r="DP457" s="62"/>
      <c r="DQ457" s="62"/>
      <c r="DR457" s="62"/>
      <c r="DS457" s="62"/>
    </row>
    <row r="458" spans="1:123" s="49" customFormat="1" x14ac:dyDescent="0.25">
      <c r="A458" s="43">
        <v>7000</v>
      </c>
      <c r="B458" s="44"/>
      <c r="C458" s="45">
        <v>7995</v>
      </c>
      <c r="D458" s="46" t="s">
        <v>670</v>
      </c>
      <c r="E458" s="57" t="s">
        <v>229</v>
      </c>
      <c r="F458" s="48">
        <f>+'P2-C1'!F479+'P2-C2'!F479+'P2-C3'!F479+'P2-C4'!F463+'P2-C5'!F482+'P2-C6'!F482</f>
        <v>0</v>
      </c>
      <c r="G458" s="48">
        <f>+'P2-C1'!G479+'P2-C2'!G479+'P2-C3'!G479+'P2-C4'!G463+'P2-C5'!G482+'P2-C6'!G482</f>
        <v>0</v>
      </c>
      <c r="H458" s="48">
        <f>+'P2-C1'!H479+'P2-C2'!H479+'P2-C3'!H479+'P2-C4'!H463+'P2-C5'!H482+'P2-C6'!H482</f>
        <v>0</v>
      </c>
      <c r="I458" s="48">
        <f>+'P2-C1'!I479+'P2-C2'!I479+'P2-C3'!I479+'P2-C4'!I463+'P2-C5'!I482+'P2-C6'!I482</f>
        <v>0</v>
      </c>
      <c r="J458" s="48">
        <f>+'P2-C1'!J479+'P2-C2'!J479+'P2-C3'!J479+'P2-C4'!J463+'P2-C5'!J482+'P2-C6'!J482</f>
        <v>0</v>
      </c>
      <c r="K458" s="48">
        <f>+'P2-C1'!K479+'P2-C2'!K479+'P2-C3'!K479+'P2-C4'!K463+'P2-C5'!K482+'P2-C6'!K482</f>
        <v>0</v>
      </c>
      <c r="L458" s="48">
        <f>+'P2-C1'!L479+'P2-C2'!L479+'P2-C3'!L479+'P2-C4'!L463+'P2-C5'!L482+'P2-C6'!L482</f>
        <v>0</v>
      </c>
      <c r="M458" s="48">
        <f>+'P2-C1'!M479+'P2-C2'!M479+'P2-C3'!M479+'P2-C4'!M463+'P2-C5'!M482+'P2-C6'!M482</f>
        <v>0</v>
      </c>
      <c r="N458" s="48">
        <f>+'P2-C1'!N479+'P2-C2'!N479+'P2-C3'!N479+'P2-C4'!N463+'P2-C5'!N482+'P2-C6'!N482</f>
        <v>0</v>
      </c>
      <c r="O458" s="48">
        <f>+'P2-C1'!O479+'P2-C2'!O479+'P2-C3'!O479+'P2-C4'!O463+'P2-C5'!O482+'P2-C6'!O482</f>
        <v>0</v>
      </c>
      <c r="P458" s="48">
        <f>+'P2-C1'!P479+'P2-C2'!P479+'P2-C3'!P479+'P2-C4'!P463+'P2-C5'!P482+'P2-C6'!P482</f>
        <v>0</v>
      </c>
      <c r="Q458" s="48">
        <f>+'P2-C1'!Q479+'P2-C2'!Q479+'P2-C3'!Q479+'P2-C4'!Q463+'P2-C5'!Q482+'P2-C6'!Q482</f>
        <v>0</v>
      </c>
      <c r="R458" s="66">
        <f t="shared" si="9"/>
        <v>0</v>
      </c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/>
      <c r="AW458" s="62"/>
      <c r="AX458" s="62"/>
      <c r="AY458" s="62"/>
      <c r="AZ458" s="62"/>
      <c r="BA458" s="62"/>
      <c r="BB458" s="62"/>
      <c r="BC458" s="62"/>
      <c r="BD458" s="62"/>
      <c r="BE458" s="62"/>
      <c r="BF458" s="62"/>
      <c r="BG458" s="62"/>
      <c r="BH458" s="62"/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2"/>
      <c r="BY458" s="62"/>
      <c r="BZ458" s="62"/>
      <c r="CA458" s="62"/>
      <c r="CB458" s="62"/>
      <c r="CC458" s="62"/>
      <c r="CD458" s="62"/>
      <c r="CE458" s="62"/>
      <c r="CF458" s="62"/>
      <c r="CG458" s="62"/>
      <c r="CH458" s="62"/>
      <c r="CI458" s="62"/>
      <c r="CJ458" s="62"/>
      <c r="CK458" s="62"/>
      <c r="CL458" s="62"/>
      <c r="CM458" s="62"/>
      <c r="CN458" s="62"/>
      <c r="CO458" s="62"/>
      <c r="CP458" s="62"/>
      <c r="CQ458" s="62"/>
      <c r="CR458" s="62"/>
      <c r="CS458" s="62"/>
      <c r="CT458" s="62"/>
      <c r="CU458" s="62"/>
      <c r="CV458" s="62"/>
      <c r="CW458" s="62"/>
      <c r="CX458" s="62"/>
      <c r="CY458" s="62"/>
      <c r="CZ458" s="62"/>
      <c r="DA458" s="62"/>
      <c r="DB458" s="62"/>
      <c r="DC458" s="62"/>
      <c r="DD458" s="62"/>
      <c r="DE458" s="62"/>
      <c r="DF458" s="62"/>
      <c r="DG458" s="62"/>
      <c r="DH458" s="62"/>
      <c r="DI458" s="62"/>
      <c r="DJ458" s="62"/>
      <c r="DK458" s="62"/>
      <c r="DL458" s="62"/>
      <c r="DM458" s="62"/>
      <c r="DN458" s="62"/>
      <c r="DO458" s="62"/>
      <c r="DP458" s="62"/>
      <c r="DQ458" s="62"/>
      <c r="DR458" s="62"/>
      <c r="DS458" s="62"/>
    </row>
    <row r="459" spans="1:123" s="49" customFormat="1" x14ac:dyDescent="0.25">
      <c r="A459" s="58" t="s">
        <v>194</v>
      </c>
      <c r="B459" s="58"/>
      <c r="C459" s="58"/>
      <c r="D459" s="58" t="s">
        <v>699</v>
      </c>
      <c r="E459" s="58"/>
      <c r="F459" s="48">
        <f>+'P2-C1'!F480+'P2-C2'!F480+'P2-C3'!F480+'P2-C4'!F464+'P2-C5'!F483+'P2-C6'!F483</f>
        <v>0</v>
      </c>
      <c r="G459" s="48">
        <f>+'P2-C1'!G480+'P2-C2'!G480+'P2-C3'!G480+'P2-C4'!G464+'P2-C5'!G483+'P2-C6'!G483</f>
        <v>0</v>
      </c>
      <c r="H459" s="48">
        <f>+'P2-C1'!H480+'P2-C2'!H480+'P2-C3'!H480+'P2-C4'!H464+'P2-C5'!H483+'P2-C6'!H483</f>
        <v>0</v>
      </c>
      <c r="I459" s="48">
        <f>+'P2-C1'!I480+'P2-C2'!I480+'P2-C3'!I480+'P2-C4'!I464+'P2-C5'!I483+'P2-C6'!I483</f>
        <v>0</v>
      </c>
      <c r="J459" s="48">
        <f>+'P2-C1'!J480+'P2-C2'!J480+'P2-C3'!J480+'P2-C4'!J464+'P2-C5'!J483+'P2-C6'!J483</f>
        <v>0</v>
      </c>
      <c r="K459" s="48">
        <f>+'P2-C1'!K480+'P2-C2'!K480+'P2-C3'!K480+'P2-C4'!K464+'P2-C5'!K483+'P2-C6'!K483</f>
        <v>0</v>
      </c>
      <c r="L459" s="48">
        <f>+'P2-C1'!L480+'P2-C2'!L480+'P2-C3'!L480+'P2-C4'!L464+'P2-C5'!L483+'P2-C6'!L483</f>
        <v>0</v>
      </c>
      <c r="M459" s="48">
        <f>+'P2-C1'!M480+'P2-C2'!M480+'P2-C3'!M480+'P2-C4'!M464+'P2-C5'!M483+'P2-C6'!M483</f>
        <v>0</v>
      </c>
      <c r="N459" s="48">
        <f>+'P2-C1'!N480+'P2-C2'!N480+'P2-C3'!N480+'P2-C4'!N464+'P2-C5'!N483+'P2-C6'!N483</f>
        <v>0</v>
      </c>
      <c r="O459" s="48">
        <f>+'P2-C1'!O480+'P2-C2'!O480+'P2-C3'!O480+'P2-C4'!O464+'P2-C5'!O483+'P2-C6'!O483</f>
        <v>0</v>
      </c>
      <c r="P459" s="48">
        <f>+'P2-C1'!P480+'P2-C2'!P480+'P2-C3'!P480+'P2-C4'!P464+'P2-C5'!P483+'P2-C6'!P483</f>
        <v>0</v>
      </c>
      <c r="Q459" s="48">
        <f>+'P2-C1'!Q480+'P2-C2'!Q480+'P2-C3'!Q480+'P2-C4'!Q464+'P2-C5'!Q483+'P2-C6'!Q483</f>
        <v>0</v>
      </c>
      <c r="R459" s="64">
        <f>SUM(R410:R458)</f>
        <v>0</v>
      </c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  <c r="AR459" s="62"/>
      <c r="AS459" s="62"/>
      <c r="AT459" s="62"/>
      <c r="AU459" s="62"/>
      <c r="AV459" s="62"/>
      <c r="AW459" s="62"/>
      <c r="AX459" s="62"/>
      <c r="AY459" s="62"/>
      <c r="AZ459" s="62"/>
      <c r="BA459" s="62"/>
      <c r="BB459" s="62"/>
      <c r="BC459" s="62"/>
      <c r="BD459" s="62"/>
      <c r="BE459" s="62"/>
      <c r="BF459" s="62"/>
      <c r="BG459" s="62"/>
      <c r="BH459" s="62"/>
      <c r="BI459" s="62"/>
      <c r="BJ459" s="62"/>
      <c r="BK459" s="62"/>
      <c r="BL459" s="62"/>
      <c r="BM459" s="62"/>
      <c r="BN459" s="62"/>
      <c r="BO459" s="62"/>
      <c r="BP459" s="62"/>
      <c r="BQ459" s="62"/>
      <c r="BR459" s="62"/>
      <c r="BS459" s="62"/>
      <c r="BT459" s="62"/>
      <c r="BU459" s="62"/>
      <c r="BV459" s="62"/>
      <c r="BW459" s="62"/>
      <c r="BX459" s="62"/>
      <c r="BY459" s="62"/>
      <c r="BZ459" s="62"/>
      <c r="CA459" s="62"/>
      <c r="CB459" s="62"/>
      <c r="CC459" s="62"/>
      <c r="CD459" s="62"/>
      <c r="CE459" s="62"/>
      <c r="CF459" s="62"/>
      <c r="CG459" s="62"/>
      <c r="CH459" s="62"/>
      <c r="CI459" s="62"/>
      <c r="CJ459" s="62"/>
      <c r="CK459" s="62"/>
      <c r="CL459" s="62"/>
      <c r="CM459" s="62"/>
      <c r="CN459" s="62"/>
      <c r="CO459" s="62"/>
      <c r="CP459" s="62"/>
      <c r="CQ459" s="62"/>
      <c r="CR459" s="62"/>
      <c r="CS459" s="62"/>
      <c r="CT459" s="62"/>
      <c r="CU459" s="62"/>
      <c r="CV459" s="62"/>
      <c r="CW459" s="62"/>
      <c r="CX459" s="62"/>
      <c r="CY459" s="62"/>
      <c r="CZ459" s="62"/>
      <c r="DA459" s="62"/>
      <c r="DB459" s="62"/>
      <c r="DC459" s="62"/>
      <c r="DD459" s="62"/>
      <c r="DE459" s="62"/>
      <c r="DF459" s="62"/>
      <c r="DG459" s="62"/>
      <c r="DH459" s="62"/>
      <c r="DI459" s="62"/>
      <c r="DJ459" s="62"/>
      <c r="DK459" s="62"/>
      <c r="DL459" s="62"/>
      <c r="DM459" s="62"/>
      <c r="DN459" s="62"/>
      <c r="DO459" s="62"/>
      <c r="DP459" s="62"/>
      <c r="DQ459" s="62"/>
      <c r="DR459" s="62"/>
      <c r="DS459" s="62"/>
    </row>
    <row r="460" spans="1:123" s="49" customFormat="1" x14ac:dyDescent="0.25">
      <c r="A460" s="53"/>
      <c r="B460" s="53"/>
      <c r="C460" s="53"/>
      <c r="D460" s="53" t="s">
        <v>698</v>
      </c>
      <c r="E460" s="53"/>
      <c r="F460" s="48">
        <f>+'P2-C1'!F481+'P2-C2'!F481+'P2-C3'!F481+'P2-C4'!F465+'P2-C5'!F484+'P2-C6'!F484</f>
        <v>0</v>
      </c>
      <c r="G460" s="48">
        <f>+'P2-C1'!G481+'P2-C2'!G481+'P2-C3'!G481+'P2-C4'!G465+'P2-C5'!G484+'P2-C6'!G484</f>
        <v>0</v>
      </c>
      <c r="H460" s="48">
        <f>+'P2-C1'!H481+'P2-C2'!H481+'P2-C3'!H481+'P2-C4'!H465+'P2-C5'!H484+'P2-C6'!H484</f>
        <v>0</v>
      </c>
      <c r="I460" s="48">
        <f>+'P2-C1'!I481+'P2-C2'!I481+'P2-C3'!I481+'P2-C4'!I465+'P2-C5'!I484+'P2-C6'!I484</f>
        <v>0</v>
      </c>
      <c r="J460" s="48">
        <f>+'P2-C1'!J481+'P2-C2'!J481+'P2-C3'!J481+'P2-C4'!J465+'P2-C5'!J484+'P2-C6'!J484</f>
        <v>0</v>
      </c>
      <c r="K460" s="48">
        <f>+'P2-C1'!K481+'P2-C2'!K481+'P2-C3'!K481+'P2-C4'!K465+'P2-C5'!K484+'P2-C6'!K484</f>
        <v>0</v>
      </c>
      <c r="L460" s="48">
        <f>+'P2-C1'!L481+'P2-C2'!L481+'P2-C3'!L481+'P2-C4'!L465+'P2-C5'!L484+'P2-C6'!L484</f>
        <v>0</v>
      </c>
      <c r="M460" s="48">
        <f>+'P2-C1'!M481+'P2-C2'!M481+'P2-C3'!M481+'P2-C4'!M465+'P2-C5'!M484+'P2-C6'!M484</f>
        <v>0</v>
      </c>
      <c r="N460" s="48">
        <f>+'P2-C1'!N481+'P2-C2'!N481+'P2-C3'!N481+'P2-C4'!N465+'P2-C5'!N484+'P2-C6'!N484</f>
        <v>0</v>
      </c>
      <c r="O460" s="48">
        <f>+'P2-C1'!O481+'P2-C2'!O481+'P2-C3'!O481+'P2-C4'!O465+'P2-C5'!O484+'P2-C6'!O484</f>
        <v>0</v>
      </c>
      <c r="P460" s="48">
        <f>+'P2-C1'!P481+'P2-C2'!P481+'P2-C3'!P481+'P2-C4'!P465+'P2-C5'!P484+'P2-C6'!P484</f>
        <v>0</v>
      </c>
      <c r="Q460" s="48">
        <f>+'P2-C1'!Q481+'P2-C2'!Q481+'P2-C3'!Q481+'P2-C4'!Q465+'P2-C5'!Q484+'P2-C6'!Q484</f>
        <v>0</v>
      </c>
      <c r="R460" s="63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  <c r="AR460" s="62"/>
      <c r="AS460" s="62"/>
      <c r="AT460" s="62"/>
      <c r="AU460" s="62"/>
      <c r="AV460" s="62"/>
      <c r="AW460" s="62"/>
      <c r="AX460" s="62"/>
      <c r="AY460" s="62"/>
      <c r="AZ460" s="62"/>
      <c r="BA460" s="62"/>
      <c r="BB460" s="62"/>
      <c r="BC460" s="62"/>
      <c r="BD460" s="62"/>
      <c r="BE460" s="62"/>
      <c r="BF460" s="62"/>
      <c r="BG460" s="62"/>
      <c r="BH460" s="62"/>
      <c r="BI460" s="62"/>
      <c r="BJ460" s="62"/>
      <c r="BK460" s="62"/>
      <c r="BL460" s="62"/>
      <c r="BM460" s="62"/>
      <c r="BN460" s="62"/>
      <c r="BO460" s="62"/>
      <c r="BP460" s="62"/>
      <c r="BQ460" s="62"/>
      <c r="BR460" s="62"/>
      <c r="BS460" s="62"/>
      <c r="BT460" s="62"/>
      <c r="BU460" s="62"/>
      <c r="BV460" s="62"/>
      <c r="BW460" s="62"/>
      <c r="BX460" s="62"/>
      <c r="BY460" s="62"/>
      <c r="BZ460" s="62"/>
      <c r="CA460" s="62"/>
      <c r="CB460" s="62"/>
      <c r="CC460" s="62"/>
      <c r="CD460" s="62"/>
      <c r="CE460" s="62"/>
      <c r="CF460" s="62"/>
      <c r="CG460" s="62"/>
      <c r="CH460" s="62"/>
      <c r="CI460" s="62"/>
      <c r="CJ460" s="62"/>
      <c r="CK460" s="62"/>
      <c r="CL460" s="62"/>
      <c r="CM460" s="62"/>
      <c r="CN460" s="62"/>
      <c r="CO460" s="62"/>
      <c r="CP460" s="62"/>
      <c r="CQ460" s="62"/>
      <c r="CR460" s="62"/>
      <c r="CS460" s="62"/>
      <c r="CT460" s="62"/>
      <c r="CU460" s="62"/>
      <c r="CV460" s="62"/>
      <c r="CW460" s="62"/>
      <c r="CX460" s="62"/>
      <c r="CY460" s="62"/>
      <c r="CZ460" s="62"/>
      <c r="DA460" s="62"/>
      <c r="DB460" s="62"/>
      <c r="DC460" s="62"/>
      <c r="DD460" s="62"/>
      <c r="DE460" s="62"/>
      <c r="DF460" s="62"/>
      <c r="DG460" s="62"/>
      <c r="DH460" s="62"/>
      <c r="DI460" s="62"/>
      <c r="DJ460" s="62"/>
      <c r="DK460" s="62"/>
      <c r="DL460" s="62"/>
      <c r="DM460" s="62"/>
      <c r="DN460" s="62"/>
      <c r="DO460" s="62"/>
      <c r="DP460" s="62"/>
      <c r="DQ460" s="62"/>
      <c r="DR460" s="62"/>
      <c r="DS460" s="62"/>
    </row>
    <row r="461" spans="1:123" s="49" customFormat="1" x14ac:dyDescent="0.25">
      <c r="A461" s="43">
        <v>9000</v>
      </c>
      <c r="B461" s="44"/>
      <c r="C461" s="45">
        <v>9111</v>
      </c>
      <c r="D461" s="46" t="s">
        <v>671</v>
      </c>
      <c r="E461" s="57" t="s">
        <v>229</v>
      </c>
      <c r="F461" s="48">
        <f>+'P2-C1'!F482+'P2-C2'!F482+'P2-C3'!F482+'P2-C4'!F466+'P2-C5'!F485+'P2-C6'!F485</f>
        <v>0</v>
      </c>
      <c r="G461" s="48">
        <f>+'P2-C1'!G482+'P2-C2'!G482+'P2-C3'!G482+'P2-C4'!G466+'P2-C5'!G485+'P2-C6'!G485</f>
        <v>0</v>
      </c>
      <c r="H461" s="48">
        <f>+'P2-C1'!H482+'P2-C2'!H482+'P2-C3'!H482+'P2-C4'!H466+'P2-C5'!H485+'P2-C6'!H485</f>
        <v>0</v>
      </c>
      <c r="I461" s="48">
        <f>+'P2-C1'!I482+'P2-C2'!I482+'P2-C3'!I482+'P2-C4'!I466+'P2-C5'!I485+'P2-C6'!I485</f>
        <v>0</v>
      </c>
      <c r="J461" s="48">
        <f>+'P2-C1'!J482+'P2-C2'!J482+'P2-C3'!J482+'P2-C4'!J466+'P2-C5'!J485+'P2-C6'!J485</f>
        <v>0</v>
      </c>
      <c r="K461" s="48">
        <f>+'P2-C1'!K482+'P2-C2'!K482+'P2-C3'!K482+'P2-C4'!K466+'P2-C5'!K485+'P2-C6'!K485</f>
        <v>0</v>
      </c>
      <c r="L461" s="48">
        <f>+'P2-C1'!L482+'P2-C2'!L482+'P2-C3'!L482+'P2-C4'!L466+'P2-C5'!L485+'P2-C6'!L485</f>
        <v>0</v>
      </c>
      <c r="M461" s="48">
        <f>+'P2-C1'!M482+'P2-C2'!M482+'P2-C3'!M482+'P2-C4'!M466+'P2-C5'!M485+'P2-C6'!M485</f>
        <v>0</v>
      </c>
      <c r="N461" s="48">
        <f>+'P2-C1'!N482+'P2-C2'!N482+'P2-C3'!N482+'P2-C4'!N466+'P2-C5'!N485+'P2-C6'!N485</f>
        <v>0</v>
      </c>
      <c r="O461" s="48">
        <f>+'P2-C1'!O482+'P2-C2'!O482+'P2-C3'!O482+'P2-C4'!O466+'P2-C5'!O485+'P2-C6'!O485</f>
        <v>0</v>
      </c>
      <c r="P461" s="48">
        <f>+'P2-C1'!P482+'P2-C2'!P482+'P2-C3'!P482+'P2-C4'!P466+'P2-C5'!P485+'P2-C6'!P485</f>
        <v>0</v>
      </c>
      <c r="Q461" s="48">
        <f>+'P2-C1'!Q482+'P2-C2'!Q482+'P2-C3'!Q482+'P2-C4'!Q466+'P2-C5'!Q485+'P2-C6'!Q485</f>
        <v>0</v>
      </c>
      <c r="R461" s="66">
        <f t="shared" ref="R461:R486" si="10">SUM(F461:Q461)</f>
        <v>0</v>
      </c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/>
      <c r="AW461" s="62"/>
      <c r="AX461" s="62"/>
      <c r="AY461" s="62"/>
      <c r="AZ461" s="62"/>
      <c r="BA461" s="62"/>
      <c r="BB461" s="62"/>
      <c r="BC461" s="62"/>
      <c r="BD461" s="62"/>
      <c r="BE461" s="62"/>
      <c r="BF461" s="62"/>
      <c r="BG461" s="62"/>
      <c r="BH461" s="62"/>
      <c r="BI461" s="62"/>
      <c r="BJ461" s="62"/>
      <c r="BK461" s="62"/>
      <c r="BL461" s="62"/>
      <c r="BM461" s="62"/>
      <c r="BN461" s="62"/>
      <c r="BO461" s="62"/>
      <c r="BP461" s="62"/>
      <c r="BQ461" s="62"/>
      <c r="BR461" s="62"/>
      <c r="BS461" s="62"/>
      <c r="BT461" s="62"/>
      <c r="BU461" s="62"/>
      <c r="BV461" s="62"/>
      <c r="BW461" s="62"/>
      <c r="BX461" s="62"/>
      <c r="BY461" s="62"/>
      <c r="BZ461" s="62"/>
      <c r="CA461" s="62"/>
      <c r="CB461" s="62"/>
      <c r="CC461" s="62"/>
      <c r="CD461" s="62"/>
      <c r="CE461" s="62"/>
      <c r="CF461" s="62"/>
      <c r="CG461" s="62"/>
      <c r="CH461" s="62"/>
      <c r="CI461" s="62"/>
      <c r="CJ461" s="62"/>
      <c r="CK461" s="62"/>
      <c r="CL461" s="62"/>
      <c r="CM461" s="62"/>
      <c r="CN461" s="62"/>
      <c r="CO461" s="62"/>
      <c r="CP461" s="62"/>
      <c r="CQ461" s="62"/>
      <c r="CR461" s="62"/>
      <c r="CS461" s="62"/>
      <c r="CT461" s="62"/>
      <c r="CU461" s="62"/>
      <c r="CV461" s="62"/>
      <c r="CW461" s="62"/>
      <c r="CX461" s="62"/>
      <c r="CY461" s="62"/>
      <c r="CZ461" s="62"/>
      <c r="DA461" s="62"/>
      <c r="DB461" s="62"/>
      <c r="DC461" s="62"/>
      <c r="DD461" s="62"/>
      <c r="DE461" s="62"/>
      <c r="DF461" s="62"/>
      <c r="DG461" s="62"/>
      <c r="DH461" s="62"/>
      <c r="DI461" s="62"/>
      <c r="DJ461" s="62"/>
      <c r="DK461" s="62"/>
      <c r="DL461" s="62"/>
      <c r="DM461" s="62"/>
      <c r="DN461" s="62"/>
      <c r="DO461" s="62"/>
      <c r="DP461" s="62"/>
      <c r="DQ461" s="62"/>
      <c r="DR461" s="62"/>
      <c r="DS461" s="62"/>
    </row>
    <row r="462" spans="1:123" s="49" customFormat="1" x14ac:dyDescent="0.25">
      <c r="A462" s="43">
        <v>9000</v>
      </c>
      <c r="B462" s="44"/>
      <c r="C462" s="45">
        <v>9121</v>
      </c>
      <c r="D462" s="46" t="s">
        <v>672</v>
      </c>
      <c r="E462" s="57" t="s">
        <v>229</v>
      </c>
      <c r="F462" s="48">
        <f>+'P2-C1'!F483+'P2-C2'!F483+'P2-C3'!F483+'P2-C4'!F467+'P2-C5'!F486+'P2-C6'!F486</f>
        <v>0</v>
      </c>
      <c r="G462" s="48">
        <f>+'P2-C1'!G483+'P2-C2'!G483+'P2-C3'!G483+'P2-C4'!G467+'P2-C5'!G486+'P2-C6'!G486</f>
        <v>0</v>
      </c>
      <c r="H462" s="48">
        <f>+'P2-C1'!H483+'P2-C2'!H483+'P2-C3'!H483+'P2-C4'!H467+'P2-C5'!H486+'P2-C6'!H486</f>
        <v>0</v>
      </c>
      <c r="I462" s="48">
        <f>+'P2-C1'!I483+'P2-C2'!I483+'P2-C3'!I483+'P2-C4'!I467+'P2-C5'!I486+'P2-C6'!I486</f>
        <v>0</v>
      </c>
      <c r="J462" s="48">
        <f>+'P2-C1'!J483+'P2-C2'!J483+'P2-C3'!J483+'P2-C4'!J467+'P2-C5'!J486+'P2-C6'!J486</f>
        <v>0</v>
      </c>
      <c r="K462" s="48">
        <f>+'P2-C1'!K483+'P2-C2'!K483+'P2-C3'!K483+'P2-C4'!K467+'P2-C5'!K486+'P2-C6'!K486</f>
        <v>0</v>
      </c>
      <c r="L462" s="48">
        <f>+'P2-C1'!L483+'P2-C2'!L483+'P2-C3'!L483+'P2-C4'!L467+'P2-C5'!L486+'P2-C6'!L486</f>
        <v>0</v>
      </c>
      <c r="M462" s="48">
        <f>+'P2-C1'!M483+'P2-C2'!M483+'P2-C3'!M483+'P2-C4'!M467+'P2-C5'!M486+'P2-C6'!M486</f>
        <v>0</v>
      </c>
      <c r="N462" s="48">
        <f>+'P2-C1'!N483+'P2-C2'!N483+'P2-C3'!N483+'P2-C4'!N467+'P2-C5'!N486+'P2-C6'!N486</f>
        <v>0</v>
      </c>
      <c r="O462" s="48">
        <f>+'P2-C1'!O483+'P2-C2'!O483+'P2-C3'!O483+'P2-C4'!O467+'P2-C5'!O486+'P2-C6'!O486</f>
        <v>0</v>
      </c>
      <c r="P462" s="48">
        <f>+'P2-C1'!P483+'P2-C2'!P483+'P2-C3'!P483+'P2-C4'!P467+'P2-C5'!P486+'P2-C6'!P486</f>
        <v>0</v>
      </c>
      <c r="Q462" s="48">
        <f>+'P2-C1'!Q483+'P2-C2'!Q483+'P2-C3'!Q483+'P2-C4'!Q467+'P2-C5'!Q486+'P2-C6'!Q486</f>
        <v>0</v>
      </c>
      <c r="R462" s="66">
        <f t="shared" si="10"/>
        <v>0</v>
      </c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  <c r="AR462" s="62"/>
      <c r="AS462" s="62"/>
      <c r="AT462" s="62"/>
      <c r="AU462" s="62"/>
      <c r="AV462" s="62"/>
      <c r="AW462" s="62"/>
      <c r="AX462" s="62"/>
      <c r="AY462" s="62"/>
      <c r="AZ462" s="62"/>
      <c r="BA462" s="62"/>
      <c r="BB462" s="62"/>
      <c r="BC462" s="62"/>
      <c r="BD462" s="62"/>
      <c r="BE462" s="62"/>
      <c r="BF462" s="62"/>
      <c r="BG462" s="62"/>
      <c r="BH462" s="62"/>
      <c r="BI462" s="62"/>
      <c r="BJ462" s="62"/>
      <c r="BK462" s="62"/>
      <c r="BL462" s="62"/>
      <c r="BM462" s="62"/>
      <c r="BN462" s="62"/>
      <c r="BO462" s="62"/>
      <c r="BP462" s="62"/>
      <c r="BQ462" s="62"/>
      <c r="BR462" s="62"/>
      <c r="BS462" s="62"/>
      <c r="BT462" s="62"/>
      <c r="BU462" s="62"/>
      <c r="BV462" s="62"/>
      <c r="BW462" s="62"/>
      <c r="BX462" s="62"/>
      <c r="BY462" s="62"/>
      <c r="BZ462" s="62"/>
      <c r="CA462" s="62"/>
      <c r="CB462" s="62"/>
      <c r="CC462" s="62"/>
      <c r="CD462" s="62"/>
      <c r="CE462" s="62"/>
      <c r="CF462" s="62"/>
      <c r="CG462" s="62"/>
      <c r="CH462" s="62"/>
      <c r="CI462" s="62"/>
      <c r="CJ462" s="62"/>
      <c r="CK462" s="62"/>
      <c r="CL462" s="62"/>
      <c r="CM462" s="62"/>
      <c r="CN462" s="62"/>
      <c r="CO462" s="62"/>
      <c r="CP462" s="62"/>
      <c r="CQ462" s="62"/>
      <c r="CR462" s="62"/>
      <c r="CS462" s="62"/>
      <c r="CT462" s="62"/>
      <c r="CU462" s="62"/>
      <c r="CV462" s="62"/>
      <c r="CW462" s="62"/>
      <c r="CX462" s="62"/>
      <c r="CY462" s="62"/>
      <c r="CZ462" s="62"/>
      <c r="DA462" s="62"/>
      <c r="DB462" s="62"/>
      <c r="DC462" s="62"/>
      <c r="DD462" s="62"/>
      <c r="DE462" s="62"/>
      <c r="DF462" s="62"/>
      <c r="DG462" s="62"/>
      <c r="DH462" s="62"/>
      <c r="DI462" s="62"/>
      <c r="DJ462" s="62"/>
      <c r="DK462" s="62"/>
      <c r="DL462" s="62"/>
      <c r="DM462" s="62"/>
      <c r="DN462" s="62"/>
      <c r="DO462" s="62"/>
      <c r="DP462" s="62"/>
      <c r="DQ462" s="62"/>
      <c r="DR462" s="62"/>
      <c r="DS462" s="62"/>
    </row>
    <row r="463" spans="1:123" s="49" customFormat="1" x14ac:dyDescent="0.25">
      <c r="A463" s="43">
        <v>9000</v>
      </c>
      <c r="B463" s="44"/>
      <c r="C463" s="45">
        <v>9131</v>
      </c>
      <c r="D463" s="46" t="s">
        <v>673</v>
      </c>
      <c r="E463" s="57" t="s">
        <v>229</v>
      </c>
      <c r="F463" s="48">
        <f>+'P2-C1'!F484+'P2-C2'!F484+'P2-C3'!F484+'P2-C4'!F468+'P2-C5'!F487+'P2-C6'!F487</f>
        <v>0</v>
      </c>
      <c r="G463" s="48">
        <f>+'P2-C1'!G484+'P2-C2'!G484+'P2-C3'!G484+'P2-C4'!G468+'P2-C5'!G487+'P2-C6'!G487</f>
        <v>0</v>
      </c>
      <c r="H463" s="48">
        <f>+'P2-C1'!H484+'P2-C2'!H484+'P2-C3'!H484+'P2-C4'!H468+'P2-C5'!H487+'P2-C6'!H487</f>
        <v>0</v>
      </c>
      <c r="I463" s="48">
        <f>+'P2-C1'!I484+'P2-C2'!I484+'P2-C3'!I484+'P2-C4'!I468+'P2-C5'!I487+'P2-C6'!I487</f>
        <v>0</v>
      </c>
      <c r="J463" s="48">
        <f>+'P2-C1'!J484+'P2-C2'!J484+'P2-C3'!J484+'P2-C4'!J468+'P2-C5'!J487+'P2-C6'!J487</f>
        <v>0</v>
      </c>
      <c r="K463" s="48">
        <f>+'P2-C1'!K484+'P2-C2'!K484+'P2-C3'!K484+'P2-C4'!K468+'P2-C5'!K487+'P2-C6'!K487</f>
        <v>0</v>
      </c>
      <c r="L463" s="48">
        <f>+'P2-C1'!L484+'P2-C2'!L484+'P2-C3'!L484+'P2-C4'!L468+'P2-C5'!L487+'P2-C6'!L487</f>
        <v>0</v>
      </c>
      <c r="M463" s="48">
        <f>+'P2-C1'!M484+'P2-C2'!M484+'P2-C3'!M484+'P2-C4'!M468+'P2-C5'!M487+'P2-C6'!M487</f>
        <v>0</v>
      </c>
      <c r="N463" s="48">
        <f>+'P2-C1'!N484+'P2-C2'!N484+'P2-C3'!N484+'P2-C4'!N468+'P2-C5'!N487+'P2-C6'!N487</f>
        <v>0</v>
      </c>
      <c r="O463" s="48">
        <f>+'P2-C1'!O484+'P2-C2'!O484+'P2-C3'!O484+'P2-C4'!O468+'P2-C5'!O487+'P2-C6'!O487</f>
        <v>0</v>
      </c>
      <c r="P463" s="48">
        <f>+'P2-C1'!P484+'P2-C2'!P484+'P2-C3'!P484+'P2-C4'!P468+'P2-C5'!P487+'P2-C6'!P487</f>
        <v>0</v>
      </c>
      <c r="Q463" s="48">
        <f>+'P2-C1'!Q484+'P2-C2'!Q484+'P2-C3'!Q484+'P2-C4'!Q468+'P2-C5'!Q487+'P2-C6'!Q487</f>
        <v>0</v>
      </c>
      <c r="R463" s="66">
        <f t="shared" si="10"/>
        <v>0</v>
      </c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/>
      <c r="AW463" s="62"/>
      <c r="AX463" s="62"/>
      <c r="AY463" s="62"/>
      <c r="AZ463" s="62"/>
      <c r="BA463" s="62"/>
      <c r="BB463" s="62"/>
      <c r="BC463" s="62"/>
      <c r="BD463" s="62"/>
      <c r="BE463" s="62"/>
      <c r="BF463" s="62"/>
      <c r="BG463" s="62"/>
      <c r="BH463" s="62"/>
      <c r="BI463" s="62"/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2"/>
      <c r="BY463" s="62"/>
      <c r="BZ463" s="62"/>
      <c r="CA463" s="62"/>
      <c r="CB463" s="62"/>
      <c r="CC463" s="62"/>
      <c r="CD463" s="62"/>
      <c r="CE463" s="62"/>
      <c r="CF463" s="62"/>
      <c r="CG463" s="62"/>
      <c r="CH463" s="62"/>
      <c r="CI463" s="62"/>
      <c r="CJ463" s="62"/>
      <c r="CK463" s="62"/>
      <c r="CL463" s="62"/>
      <c r="CM463" s="62"/>
      <c r="CN463" s="62"/>
      <c r="CO463" s="62"/>
      <c r="CP463" s="62"/>
      <c r="CQ463" s="62"/>
      <c r="CR463" s="62"/>
      <c r="CS463" s="62"/>
      <c r="CT463" s="62"/>
      <c r="CU463" s="62"/>
      <c r="CV463" s="62"/>
      <c r="CW463" s="62"/>
      <c r="CX463" s="62"/>
      <c r="CY463" s="62"/>
      <c r="CZ463" s="62"/>
      <c r="DA463" s="62"/>
      <c r="DB463" s="62"/>
      <c r="DC463" s="62"/>
      <c r="DD463" s="62"/>
      <c r="DE463" s="62"/>
      <c r="DF463" s="62"/>
      <c r="DG463" s="62"/>
      <c r="DH463" s="62"/>
      <c r="DI463" s="62"/>
      <c r="DJ463" s="62"/>
      <c r="DK463" s="62"/>
      <c r="DL463" s="62"/>
      <c r="DM463" s="62"/>
      <c r="DN463" s="62"/>
      <c r="DO463" s="62"/>
      <c r="DP463" s="62"/>
      <c r="DQ463" s="62"/>
      <c r="DR463" s="62"/>
      <c r="DS463" s="62"/>
    </row>
    <row r="464" spans="1:123" s="49" customFormat="1" x14ac:dyDescent="0.25">
      <c r="A464" s="43">
        <v>9000</v>
      </c>
      <c r="B464" s="44"/>
      <c r="C464" s="45">
        <v>9141</v>
      </c>
      <c r="D464" s="46" t="s">
        <v>674</v>
      </c>
      <c r="E464" s="57" t="s">
        <v>229</v>
      </c>
      <c r="F464" s="48">
        <f>+'P2-C1'!F485+'P2-C2'!F485+'P2-C3'!F485+'P2-C4'!F469+'P2-C5'!F488+'P2-C6'!F488</f>
        <v>0</v>
      </c>
      <c r="G464" s="48">
        <f>+'P2-C1'!G485+'P2-C2'!G485+'P2-C3'!G485+'P2-C4'!G469+'P2-C5'!G488+'P2-C6'!G488</f>
        <v>0</v>
      </c>
      <c r="H464" s="48">
        <f>+'P2-C1'!H485+'P2-C2'!H485+'P2-C3'!H485+'P2-C4'!H469+'P2-C5'!H488+'P2-C6'!H488</f>
        <v>0</v>
      </c>
      <c r="I464" s="48">
        <f>+'P2-C1'!I485+'P2-C2'!I485+'P2-C3'!I485+'P2-C4'!I469+'P2-C5'!I488+'P2-C6'!I488</f>
        <v>0</v>
      </c>
      <c r="J464" s="48">
        <f>+'P2-C1'!J485+'P2-C2'!J485+'P2-C3'!J485+'P2-C4'!J469+'P2-C5'!J488+'P2-C6'!J488</f>
        <v>0</v>
      </c>
      <c r="K464" s="48">
        <f>+'P2-C1'!K485+'P2-C2'!K485+'P2-C3'!K485+'P2-C4'!K469+'P2-C5'!K488+'P2-C6'!K488</f>
        <v>0</v>
      </c>
      <c r="L464" s="48">
        <f>+'P2-C1'!L485+'P2-C2'!L485+'P2-C3'!L485+'P2-C4'!L469+'P2-C5'!L488+'P2-C6'!L488</f>
        <v>0</v>
      </c>
      <c r="M464" s="48">
        <f>+'P2-C1'!M485+'P2-C2'!M485+'P2-C3'!M485+'P2-C4'!M469+'P2-C5'!M488+'P2-C6'!M488</f>
        <v>0</v>
      </c>
      <c r="N464" s="48">
        <f>+'P2-C1'!N485+'P2-C2'!N485+'P2-C3'!N485+'P2-C4'!N469+'P2-C5'!N488+'P2-C6'!N488</f>
        <v>0</v>
      </c>
      <c r="O464" s="48">
        <f>+'P2-C1'!O485+'P2-C2'!O485+'P2-C3'!O485+'P2-C4'!O469+'P2-C5'!O488+'P2-C6'!O488</f>
        <v>0</v>
      </c>
      <c r="P464" s="48">
        <f>+'P2-C1'!P485+'P2-C2'!P485+'P2-C3'!P485+'P2-C4'!P469+'P2-C5'!P488+'P2-C6'!P488</f>
        <v>0</v>
      </c>
      <c r="Q464" s="48">
        <f>+'P2-C1'!Q485+'P2-C2'!Q485+'P2-C3'!Q485+'P2-C4'!Q469+'P2-C5'!Q488+'P2-C6'!Q488</f>
        <v>0</v>
      </c>
      <c r="R464" s="66">
        <f t="shared" si="10"/>
        <v>0</v>
      </c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  <c r="AR464" s="62"/>
      <c r="AS464" s="62"/>
      <c r="AT464" s="62"/>
      <c r="AU464" s="62"/>
      <c r="AV464" s="62"/>
      <c r="AW464" s="62"/>
      <c r="AX464" s="62"/>
      <c r="AY464" s="62"/>
      <c r="AZ464" s="62"/>
      <c r="BA464" s="62"/>
      <c r="BB464" s="62"/>
      <c r="BC464" s="62"/>
      <c r="BD464" s="62"/>
      <c r="BE464" s="62"/>
      <c r="BF464" s="62"/>
      <c r="BG464" s="62"/>
      <c r="BH464" s="62"/>
      <c r="BI464" s="62"/>
      <c r="BJ464" s="62"/>
      <c r="BK464" s="62"/>
      <c r="BL464" s="62"/>
      <c r="BM464" s="62"/>
      <c r="BN464" s="62"/>
      <c r="BO464" s="62"/>
      <c r="BP464" s="62"/>
      <c r="BQ464" s="62"/>
      <c r="BR464" s="62"/>
      <c r="BS464" s="62"/>
      <c r="BT464" s="62"/>
      <c r="BU464" s="62"/>
      <c r="BV464" s="62"/>
      <c r="BW464" s="62"/>
      <c r="BX464" s="62"/>
      <c r="BY464" s="62"/>
      <c r="BZ464" s="62"/>
      <c r="CA464" s="62"/>
      <c r="CB464" s="62"/>
      <c r="CC464" s="62"/>
      <c r="CD464" s="62"/>
      <c r="CE464" s="62"/>
      <c r="CF464" s="62"/>
      <c r="CG464" s="62"/>
      <c r="CH464" s="62"/>
      <c r="CI464" s="62"/>
      <c r="CJ464" s="62"/>
      <c r="CK464" s="62"/>
      <c r="CL464" s="62"/>
      <c r="CM464" s="62"/>
      <c r="CN464" s="62"/>
      <c r="CO464" s="62"/>
      <c r="CP464" s="62"/>
      <c r="CQ464" s="62"/>
      <c r="CR464" s="62"/>
      <c r="CS464" s="62"/>
      <c r="CT464" s="62"/>
      <c r="CU464" s="62"/>
      <c r="CV464" s="62"/>
      <c r="CW464" s="62"/>
      <c r="CX464" s="62"/>
      <c r="CY464" s="62"/>
      <c r="CZ464" s="62"/>
      <c r="DA464" s="62"/>
      <c r="DB464" s="62"/>
      <c r="DC464" s="62"/>
      <c r="DD464" s="62"/>
      <c r="DE464" s="62"/>
      <c r="DF464" s="62"/>
      <c r="DG464" s="62"/>
      <c r="DH464" s="62"/>
      <c r="DI464" s="62"/>
      <c r="DJ464" s="62"/>
      <c r="DK464" s="62"/>
      <c r="DL464" s="62"/>
      <c r="DM464" s="62"/>
      <c r="DN464" s="62"/>
      <c r="DO464" s="62"/>
      <c r="DP464" s="62"/>
      <c r="DQ464" s="62"/>
      <c r="DR464" s="62"/>
      <c r="DS464" s="62"/>
    </row>
    <row r="465" spans="1:123" s="49" customFormat="1" x14ac:dyDescent="0.25">
      <c r="A465" s="43">
        <v>9000</v>
      </c>
      <c r="B465" s="44"/>
      <c r="C465" s="45">
        <v>9151</v>
      </c>
      <c r="D465" s="46" t="s">
        <v>675</v>
      </c>
      <c r="E465" s="57" t="s">
        <v>229</v>
      </c>
      <c r="F465" s="48">
        <f>+'P2-C1'!F486+'P2-C2'!F486+'P2-C3'!F486+'P2-C4'!F470+'P2-C5'!F489+'P2-C6'!F489</f>
        <v>0</v>
      </c>
      <c r="G465" s="48">
        <f>+'P2-C1'!G486+'P2-C2'!G486+'P2-C3'!G486+'P2-C4'!G470+'P2-C5'!G489+'P2-C6'!G489</f>
        <v>0</v>
      </c>
      <c r="H465" s="48">
        <f>+'P2-C1'!H486+'P2-C2'!H486+'P2-C3'!H486+'P2-C4'!H470+'P2-C5'!H489+'P2-C6'!H489</f>
        <v>0</v>
      </c>
      <c r="I465" s="48">
        <f>+'P2-C1'!I486+'P2-C2'!I486+'P2-C3'!I486+'P2-C4'!I470+'P2-C5'!I489+'P2-C6'!I489</f>
        <v>0</v>
      </c>
      <c r="J465" s="48">
        <f>+'P2-C1'!J486+'P2-C2'!J486+'P2-C3'!J486+'P2-C4'!J470+'P2-C5'!J489+'P2-C6'!J489</f>
        <v>0</v>
      </c>
      <c r="K465" s="48">
        <f>+'P2-C1'!K486+'P2-C2'!K486+'P2-C3'!K486+'P2-C4'!K470+'P2-C5'!K489+'P2-C6'!K489</f>
        <v>0</v>
      </c>
      <c r="L465" s="48">
        <f>+'P2-C1'!L486+'P2-C2'!L486+'P2-C3'!L486+'P2-C4'!L470+'P2-C5'!L489+'P2-C6'!L489</f>
        <v>0</v>
      </c>
      <c r="M465" s="48">
        <f>+'P2-C1'!M486+'P2-C2'!M486+'P2-C3'!M486+'P2-C4'!M470+'P2-C5'!M489+'P2-C6'!M489</f>
        <v>0</v>
      </c>
      <c r="N465" s="48">
        <f>+'P2-C1'!N486+'P2-C2'!N486+'P2-C3'!N486+'P2-C4'!N470+'P2-C5'!N489+'P2-C6'!N489</f>
        <v>0</v>
      </c>
      <c r="O465" s="48">
        <f>+'P2-C1'!O486+'P2-C2'!O486+'P2-C3'!O486+'P2-C4'!O470+'P2-C5'!O489+'P2-C6'!O489</f>
        <v>0</v>
      </c>
      <c r="P465" s="48">
        <f>+'P2-C1'!P486+'P2-C2'!P486+'P2-C3'!P486+'P2-C4'!P470+'P2-C5'!P489+'P2-C6'!P489</f>
        <v>0</v>
      </c>
      <c r="Q465" s="48">
        <f>+'P2-C1'!Q486+'P2-C2'!Q486+'P2-C3'!Q486+'P2-C4'!Q470+'P2-C5'!Q489+'P2-C6'!Q489</f>
        <v>0</v>
      </c>
      <c r="R465" s="66">
        <f t="shared" si="10"/>
        <v>0</v>
      </c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  <c r="AR465" s="62"/>
      <c r="AS465" s="62"/>
      <c r="AT465" s="62"/>
      <c r="AU465" s="62"/>
      <c r="AV465" s="62"/>
      <c r="AW465" s="62"/>
      <c r="AX465" s="62"/>
      <c r="AY465" s="62"/>
      <c r="AZ465" s="62"/>
      <c r="BA465" s="62"/>
      <c r="BB465" s="62"/>
      <c r="BC465" s="62"/>
      <c r="BD465" s="62"/>
      <c r="BE465" s="62"/>
      <c r="BF465" s="62"/>
      <c r="BG465" s="62"/>
      <c r="BH465" s="62"/>
      <c r="BI465" s="62"/>
      <c r="BJ465" s="62"/>
      <c r="BK465" s="62"/>
      <c r="BL465" s="62"/>
      <c r="BM465" s="62"/>
      <c r="BN465" s="62"/>
      <c r="BO465" s="62"/>
      <c r="BP465" s="62"/>
      <c r="BQ465" s="62"/>
      <c r="BR465" s="62"/>
      <c r="BS465" s="62"/>
      <c r="BT465" s="62"/>
      <c r="BU465" s="62"/>
      <c r="BV465" s="62"/>
      <c r="BW465" s="62"/>
      <c r="BX465" s="62"/>
      <c r="BY465" s="62"/>
      <c r="BZ465" s="62"/>
      <c r="CA465" s="62"/>
      <c r="CB465" s="62"/>
      <c r="CC465" s="62"/>
      <c r="CD465" s="62"/>
      <c r="CE465" s="62"/>
      <c r="CF465" s="62"/>
      <c r="CG465" s="62"/>
      <c r="CH465" s="62"/>
      <c r="CI465" s="62"/>
      <c r="CJ465" s="62"/>
      <c r="CK465" s="62"/>
      <c r="CL465" s="62"/>
      <c r="CM465" s="62"/>
      <c r="CN465" s="62"/>
      <c r="CO465" s="62"/>
      <c r="CP465" s="62"/>
      <c r="CQ465" s="62"/>
      <c r="CR465" s="62"/>
      <c r="CS465" s="62"/>
      <c r="CT465" s="62"/>
      <c r="CU465" s="62"/>
      <c r="CV465" s="62"/>
      <c r="CW465" s="62"/>
      <c r="CX465" s="62"/>
      <c r="CY465" s="62"/>
      <c r="CZ465" s="62"/>
      <c r="DA465" s="62"/>
      <c r="DB465" s="62"/>
      <c r="DC465" s="62"/>
      <c r="DD465" s="62"/>
      <c r="DE465" s="62"/>
      <c r="DF465" s="62"/>
      <c r="DG465" s="62"/>
      <c r="DH465" s="62"/>
      <c r="DI465" s="62"/>
      <c r="DJ465" s="62"/>
      <c r="DK465" s="62"/>
      <c r="DL465" s="62"/>
      <c r="DM465" s="62"/>
      <c r="DN465" s="62"/>
      <c r="DO465" s="62"/>
      <c r="DP465" s="62"/>
      <c r="DQ465" s="62"/>
      <c r="DR465" s="62"/>
      <c r="DS465" s="62"/>
    </row>
    <row r="466" spans="1:123" s="49" customFormat="1" x14ac:dyDescent="0.25">
      <c r="A466" s="43">
        <v>9000</v>
      </c>
      <c r="B466" s="44"/>
      <c r="C466" s="45">
        <v>9161</v>
      </c>
      <c r="D466" s="46" t="s">
        <v>676</v>
      </c>
      <c r="E466" s="57" t="s">
        <v>229</v>
      </c>
      <c r="F466" s="48">
        <f>+'P2-C1'!F487+'P2-C2'!F487+'P2-C3'!F487+'P2-C4'!F471+'P2-C5'!F490+'P2-C6'!F490</f>
        <v>0</v>
      </c>
      <c r="G466" s="48">
        <f>+'P2-C1'!G487+'P2-C2'!G487+'P2-C3'!G487+'P2-C4'!G471+'P2-C5'!G490+'P2-C6'!G490</f>
        <v>0</v>
      </c>
      <c r="H466" s="48">
        <f>+'P2-C1'!H487+'P2-C2'!H487+'P2-C3'!H487+'P2-C4'!H471+'P2-C5'!H490+'P2-C6'!H490</f>
        <v>0</v>
      </c>
      <c r="I466" s="48">
        <f>+'P2-C1'!I487+'P2-C2'!I487+'P2-C3'!I487+'P2-C4'!I471+'P2-C5'!I490+'P2-C6'!I490</f>
        <v>0</v>
      </c>
      <c r="J466" s="48">
        <f>+'P2-C1'!J487+'P2-C2'!J487+'P2-C3'!J487+'P2-C4'!J471+'P2-C5'!J490+'P2-C6'!J490</f>
        <v>0</v>
      </c>
      <c r="K466" s="48">
        <f>+'P2-C1'!K487+'P2-C2'!K487+'P2-C3'!K487+'P2-C4'!K471+'P2-C5'!K490+'P2-C6'!K490</f>
        <v>0</v>
      </c>
      <c r="L466" s="48">
        <f>+'P2-C1'!L487+'P2-C2'!L487+'P2-C3'!L487+'P2-C4'!L471+'P2-C5'!L490+'P2-C6'!L490</f>
        <v>0</v>
      </c>
      <c r="M466" s="48">
        <f>+'P2-C1'!M487+'P2-C2'!M487+'P2-C3'!M487+'P2-C4'!M471+'P2-C5'!M490+'P2-C6'!M490</f>
        <v>0</v>
      </c>
      <c r="N466" s="48">
        <f>+'P2-C1'!N487+'P2-C2'!N487+'P2-C3'!N487+'P2-C4'!N471+'P2-C5'!N490+'P2-C6'!N490</f>
        <v>0</v>
      </c>
      <c r="O466" s="48">
        <f>+'P2-C1'!O487+'P2-C2'!O487+'P2-C3'!O487+'P2-C4'!O471+'P2-C5'!O490+'P2-C6'!O490</f>
        <v>0</v>
      </c>
      <c r="P466" s="48">
        <f>+'P2-C1'!P487+'P2-C2'!P487+'P2-C3'!P487+'P2-C4'!P471+'P2-C5'!P490+'P2-C6'!P490</f>
        <v>0</v>
      </c>
      <c r="Q466" s="48">
        <f>+'P2-C1'!Q487+'P2-C2'!Q487+'P2-C3'!Q487+'P2-C4'!Q471+'P2-C5'!Q490+'P2-C6'!Q490</f>
        <v>0</v>
      </c>
      <c r="R466" s="66">
        <f t="shared" si="10"/>
        <v>0</v>
      </c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  <c r="AR466" s="62"/>
      <c r="AS466" s="62"/>
      <c r="AT466" s="62"/>
      <c r="AU466" s="62"/>
      <c r="AV466" s="62"/>
      <c r="AW466" s="62"/>
      <c r="AX466" s="62"/>
      <c r="AY466" s="62"/>
      <c r="AZ466" s="62"/>
      <c r="BA466" s="62"/>
      <c r="BB466" s="62"/>
      <c r="BC466" s="62"/>
      <c r="BD466" s="62"/>
      <c r="BE466" s="62"/>
      <c r="BF466" s="62"/>
      <c r="BG466" s="62"/>
      <c r="BH466" s="62"/>
      <c r="BI466" s="62"/>
      <c r="BJ466" s="62"/>
      <c r="BK466" s="62"/>
      <c r="BL466" s="62"/>
      <c r="BM466" s="62"/>
      <c r="BN466" s="62"/>
      <c r="BO466" s="62"/>
      <c r="BP466" s="62"/>
      <c r="BQ466" s="62"/>
      <c r="BR466" s="62"/>
      <c r="BS466" s="62"/>
      <c r="BT466" s="62"/>
      <c r="BU466" s="62"/>
      <c r="BV466" s="62"/>
      <c r="BW466" s="62"/>
      <c r="BX466" s="62"/>
      <c r="BY466" s="62"/>
      <c r="BZ466" s="62"/>
      <c r="CA466" s="62"/>
      <c r="CB466" s="62"/>
      <c r="CC466" s="62"/>
      <c r="CD466" s="62"/>
      <c r="CE466" s="62"/>
      <c r="CF466" s="62"/>
      <c r="CG466" s="62"/>
      <c r="CH466" s="62"/>
      <c r="CI466" s="62"/>
      <c r="CJ466" s="62"/>
      <c r="CK466" s="62"/>
      <c r="CL466" s="62"/>
      <c r="CM466" s="62"/>
      <c r="CN466" s="62"/>
      <c r="CO466" s="62"/>
      <c r="CP466" s="62"/>
      <c r="CQ466" s="62"/>
      <c r="CR466" s="62"/>
      <c r="CS466" s="62"/>
      <c r="CT466" s="62"/>
      <c r="CU466" s="62"/>
      <c r="CV466" s="62"/>
      <c r="CW466" s="62"/>
      <c r="CX466" s="62"/>
      <c r="CY466" s="62"/>
      <c r="CZ466" s="62"/>
      <c r="DA466" s="62"/>
      <c r="DB466" s="62"/>
      <c r="DC466" s="62"/>
      <c r="DD466" s="62"/>
      <c r="DE466" s="62"/>
      <c r="DF466" s="62"/>
      <c r="DG466" s="62"/>
      <c r="DH466" s="62"/>
      <c r="DI466" s="62"/>
      <c r="DJ466" s="62"/>
      <c r="DK466" s="62"/>
      <c r="DL466" s="62"/>
      <c r="DM466" s="62"/>
      <c r="DN466" s="62"/>
      <c r="DO466" s="62"/>
      <c r="DP466" s="62"/>
      <c r="DQ466" s="62"/>
      <c r="DR466" s="62"/>
      <c r="DS466" s="62"/>
    </row>
    <row r="467" spans="1:123" s="49" customFormat="1" x14ac:dyDescent="0.25">
      <c r="A467" s="43">
        <v>9000</v>
      </c>
      <c r="B467" s="44"/>
      <c r="C467" s="45">
        <v>9171</v>
      </c>
      <c r="D467" s="46" t="s">
        <v>677</v>
      </c>
      <c r="E467" s="57" t="s">
        <v>229</v>
      </c>
      <c r="F467" s="48">
        <f>+'P2-C1'!F488+'P2-C2'!F488+'P2-C3'!F488+'P2-C4'!F472+'P2-C5'!F491+'P2-C6'!F491</f>
        <v>0</v>
      </c>
      <c r="G467" s="48">
        <f>+'P2-C1'!G488+'P2-C2'!G488+'P2-C3'!G488+'P2-C4'!G472+'P2-C5'!G491+'P2-C6'!G491</f>
        <v>0</v>
      </c>
      <c r="H467" s="48">
        <f>+'P2-C1'!H488+'P2-C2'!H488+'P2-C3'!H488+'P2-C4'!H472+'P2-C5'!H491+'P2-C6'!H491</f>
        <v>0</v>
      </c>
      <c r="I467" s="48">
        <f>+'P2-C1'!I488+'P2-C2'!I488+'P2-C3'!I488+'P2-C4'!I472+'P2-C5'!I491+'P2-C6'!I491</f>
        <v>0</v>
      </c>
      <c r="J467" s="48">
        <f>+'P2-C1'!J488+'P2-C2'!J488+'P2-C3'!J488+'P2-C4'!J472+'P2-C5'!J491+'P2-C6'!J491</f>
        <v>0</v>
      </c>
      <c r="K467" s="48">
        <f>+'P2-C1'!K488+'P2-C2'!K488+'P2-C3'!K488+'P2-C4'!K472+'P2-C5'!K491+'P2-C6'!K491</f>
        <v>0</v>
      </c>
      <c r="L467" s="48">
        <f>+'P2-C1'!L488+'P2-C2'!L488+'P2-C3'!L488+'P2-C4'!L472+'P2-C5'!L491+'P2-C6'!L491</f>
        <v>0</v>
      </c>
      <c r="M467" s="48">
        <f>+'P2-C1'!M488+'P2-C2'!M488+'P2-C3'!M488+'P2-C4'!M472+'P2-C5'!M491+'P2-C6'!M491</f>
        <v>0</v>
      </c>
      <c r="N467" s="48">
        <f>+'P2-C1'!N488+'P2-C2'!N488+'P2-C3'!N488+'P2-C4'!N472+'P2-C5'!N491+'P2-C6'!N491</f>
        <v>0</v>
      </c>
      <c r="O467" s="48">
        <f>+'P2-C1'!O488+'P2-C2'!O488+'P2-C3'!O488+'P2-C4'!O472+'P2-C5'!O491+'P2-C6'!O491</f>
        <v>0</v>
      </c>
      <c r="P467" s="48">
        <f>+'P2-C1'!P488+'P2-C2'!P488+'P2-C3'!P488+'P2-C4'!P472+'P2-C5'!P491+'P2-C6'!P491</f>
        <v>0</v>
      </c>
      <c r="Q467" s="48">
        <f>+'P2-C1'!Q488+'P2-C2'!Q488+'P2-C3'!Q488+'P2-C4'!Q472+'P2-C5'!Q491+'P2-C6'!Q491</f>
        <v>0</v>
      </c>
      <c r="R467" s="66">
        <f t="shared" si="10"/>
        <v>0</v>
      </c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  <c r="AT467" s="62"/>
      <c r="AU467" s="62"/>
      <c r="AV467" s="62"/>
      <c r="AW467" s="62"/>
      <c r="AX467" s="62"/>
      <c r="AY467" s="62"/>
      <c r="AZ467" s="62"/>
      <c r="BA467" s="62"/>
      <c r="BB467" s="62"/>
      <c r="BC467" s="62"/>
      <c r="BD467" s="62"/>
      <c r="BE467" s="62"/>
      <c r="BF467" s="62"/>
      <c r="BG467" s="62"/>
      <c r="BH467" s="62"/>
      <c r="BI467" s="62"/>
      <c r="BJ467" s="62"/>
      <c r="BK467" s="62"/>
      <c r="BL467" s="62"/>
      <c r="BM467" s="62"/>
      <c r="BN467" s="62"/>
      <c r="BO467" s="62"/>
      <c r="BP467" s="62"/>
      <c r="BQ467" s="62"/>
      <c r="BR467" s="62"/>
      <c r="BS467" s="62"/>
      <c r="BT467" s="62"/>
      <c r="BU467" s="62"/>
      <c r="BV467" s="62"/>
      <c r="BW467" s="62"/>
      <c r="BX467" s="62"/>
      <c r="BY467" s="62"/>
      <c r="BZ467" s="62"/>
      <c r="CA467" s="62"/>
      <c r="CB467" s="62"/>
      <c r="CC467" s="62"/>
      <c r="CD467" s="62"/>
      <c r="CE467" s="62"/>
      <c r="CF467" s="62"/>
      <c r="CG467" s="62"/>
      <c r="CH467" s="62"/>
      <c r="CI467" s="62"/>
      <c r="CJ467" s="62"/>
      <c r="CK467" s="62"/>
      <c r="CL467" s="62"/>
      <c r="CM467" s="62"/>
      <c r="CN467" s="62"/>
      <c r="CO467" s="62"/>
      <c r="CP467" s="62"/>
      <c r="CQ467" s="62"/>
      <c r="CR467" s="62"/>
      <c r="CS467" s="62"/>
      <c r="CT467" s="62"/>
      <c r="CU467" s="62"/>
      <c r="CV467" s="62"/>
      <c r="CW467" s="62"/>
      <c r="CX467" s="62"/>
      <c r="CY467" s="62"/>
      <c r="CZ467" s="62"/>
      <c r="DA467" s="62"/>
      <c r="DB467" s="62"/>
      <c r="DC467" s="62"/>
      <c r="DD467" s="62"/>
      <c r="DE467" s="62"/>
      <c r="DF467" s="62"/>
      <c r="DG467" s="62"/>
      <c r="DH467" s="62"/>
      <c r="DI467" s="62"/>
      <c r="DJ467" s="62"/>
      <c r="DK467" s="62"/>
      <c r="DL467" s="62"/>
      <c r="DM467" s="62"/>
      <c r="DN467" s="62"/>
      <c r="DO467" s="62"/>
      <c r="DP467" s="62"/>
      <c r="DQ467" s="62"/>
      <c r="DR467" s="62"/>
      <c r="DS467" s="62"/>
    </row>
    <row r="468" spans="1:123" s="49" customFormat="1" x14ac:dyDescent="0.25">
      <c r="A468" s="43">
        <v>9000</v>
      </c>
      <c r="B468" s="44"/>
      <c r="C468" s="45">
        <v>9181</v>
      </c>
      <c r="D468" s="46" t="s">
        <v>678</v>
      </c>
      <c r="E468" s="57" t="s">
        <v>229</v>
      </c>
      <c r="F468" s="48">
        <f>+'P2-C1'!F489+'P2-C2'!F489+'P2-C3'!F489+'P2-C4'!F473+'P2-C5'!F492+'P2-C6'!F492</f>
        <v>0</v>
      </c>
      <c r="G468" s="48">
        <f>+'P2-C1'!G489+'P2-C2'!G489+'P2-C3'!G489+'P2-C4'!G473+'P2-C5'!G492+'P2-C6'!G492</f>
        <v>0</v>
      </c>
      <c r="H468" s="48">
        <f>+'P2-C1'!H489+'P2-C2'!H489+'P2-C3'!H489+'P2-C4'!H473+'P2-C5'!H492+'P2-C6'!H492</f>
        <v>0</v>
      </c>
      <c r="I468" s="48">
        <f>+'P2-C1'!I489+'P2-C2'!I489+'P2-C3'!I489+'P2-C4'!I473+'P2-C5'!I492+'P2-C6'!I492</f>
        <v>0</v>
      </c>
      <c r="J468" s="48">
        <f>+'P2-C1'!J489+'P2-C2'!J489+'P2-C3'!J489+'P2-C4'!J473+'P2-C5'!J492+'P2-C6'!J492</f>
        <v>0</v>
      </c>
      <c r="K468" s="48">
        <f>+'P2-C1'!K489+'P2-C2'!K489+'P2-C3'!K489+'P2-C4'!K473+'P2-C5'!K492+'P2-C6'!K492</f>
        <v>0</v>
      </c>
      <c r="L468" s="48">
        <f>+'P2-C1'!L489+'P2-C2'!L489+'P2-C3'!L489+'P2-C4'!L473+'P2-C5'!L492+'P2-C6'!L492</f>
        <v>0</v>
      </c>
      <c r="M468" s="48">
        <f>+'P2-C1'!M489+'P2-C2'!M489+'P2-C3'!M489+'P2-C4'!M473+'P2-C5'!M492+'P2-C6'!M492</f>
        <v>0</v>
      </c>
      <c r="N468" s="48">
        <f>+'P2-C1'!N489+'P2-C2'!N489+'P2-C3'!N489+'P2-C4'!N473+'P2-C5'!N492+'P2-C6'!N492</f>
        <v>0</v>
      </c>
      <c r="O468" s="48">
        <f>+'P2-C1'!O489+'P2-C2'!O489+'P2-C3'!O489+'P2-C4'!O473+'P2-C5'!O492+'P2-C6'!O492</f>
        <v>0</v>
      </c>
      <c r="P468" s="48">
        <f>+'P2-C1'!P489+'P2-C2'!P489+'P2-C3'!P489+'P2-C4'!P473+'P2-C5'!P492+'P2-C6'!P492</f>
        <v>0</v>
      </c>
      <c r="Q468" s="48">
        <f>+'P2-C1'!Q489+'P2-C2'!Q489+'P2-C3'!Q489+'P2-C4'!Q473+'P2-C5'!Q492+'P2-C6'!Q492</f>
        <v>0</v>
      </c>
      <c r="R468" s="66">
        <f t="shared" si="10"/>
        <v>0</v>
      </c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/>
      <c r="AW468" s="62"/>
      <c r="AX468" s="62"/>
      <c r="AY468" s="62"/>
      <c r="AZ468" s="62"/>
      <c r="BA468" s="62"/>
      <c r="BB468" s="62"/>
      <c r="BC468" s="62"/>
      <c r="BD468" s="62"/>
      <c r="BE468" s="62"/>
      <c r="BF468" s="62"/>
      <c r="BG468" s="62"/>
      <c r="BH468" s="62"/>
      <c r="BI468" s="62"/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2"/>
      <c r="BZ468" s="62"/>
      <c r="CA468" s="62"/>
      <c r="CB468" s="62"/>
      <c r="CC468" s="62"/>
      <c r="CD468" s="62"/>
      <c r="CE468" s="62"/>
      <c r="CF468" s="62"/>
      <c r="CG468" s="62"/>
      <c r="CH468" s="62"/>
      <c r="CI468" s="62"/>
      <c r="CJ468" s="62"/>
      <c r="CK468" s="62"/>
      <c r="CL468" s="62"/>
      <c r="CM468" s="62"/>
      <c r="CN468" s="62"/>
      <c r="CO468" s="62"/>
      <c r="CP468" s="62"/>
      <c r="CQ468" s="62"/>
      <c r="CR468" s="62"/>
      <c r="CS468" s="62"/>
      <c r="CT468" s="62"/>
      <c r="CU468" s="62"/>
      <c r="CV468" s="62"/>
      <c r="CW468" s="62"/>
      <c r="CX468" s="62"/>
      <c r="CY468" s="62"/>
      <c r="CZ468" s="62"/>
      <c r="DA468" s="62"/>
      <c r="DB468" s="62"/>
      <c r="DC468" s="62"/>
      <c r="DD468" s="62"/>
      <c r="DE468" s="62"/>
      <c r="DF468" s="62"/>
      <c r="DG468" s="62"/>
      <c r="DH468" s="62"/>
      <c r="DI468" s="62"/>
      <c r="DJ468" s="62"/>
      <c r="DK468" s="62"/>
      <c r="DL468" s="62"/>
      <c r="DM468" s="62"/>
      <c r="DN468" s="62"/>
      <c r="DO468" s="62"/>
      <c r="DP468" s="62"/>
      <c r="DQ468" s="62"/>
      <c r="DR468" s="62"/>
      <c r="DS468" s="62"/>
    </row>
    <row r="469" spans="1:123" s="49" customFormat="1" x14ac:dyDescent="0.25">
      <c r="A469" s="43">
        <v>9000</v>
      </c>
      <c r="B469" s="44"/>
      <c r="C469" s="45">
        <v>9211</v>
      </c>
      <c r="D469" s="46" t="s">
        <v>679</v>
      </c>
      <c r="E469" s="57" t="s">
        <v>229</v>
      </c>
      <c r="F469" s="48">
        <f>+'P2-C1'!F490+'P2-C2'!F490+'P2-C3'!F490+'P2-C4'!F474+'P2-C5'!F493+'P2-C6'!F493</f>
        <v>0</v>
      </c>
      <c r="G469" s="48">
        <f>+'P2-C1'!G490+'P2-C2'!G490+'P2-C3'!G490+'P2-C4'!G474+'P2-C5'!G493+'P2-C6'!G493</f>
        <v>0</v>
      </c>
      <c r="H469" s="48">
        <f>+'P2-C1'!H490+'P2-C2'!H490+'P2-C3'!H490+'P2-C4'!H474+'P2-C5'!H493+'P2-C6'!H493</f>
        <v>0</v>
      </c>
      <c r="I469" s="48">
        <f>+'P2-C1'!I490+'P2-C2'!I490+'P2-C3'!I490+'P2-C4'!I474+'P2-C5'!I493+'P2-C6'!I493</f>
        <v>0</v>
      </c>
      <c r="J469" s="48">
        <f>+'P2-C1'!J490+'P2-C2'!J490+'P2-C3'!J490+'P2-C4'!J474+'P2-C5'!J493+'P2-C6'!J493</f>
        <v>0</v>
      </c>
      <c r="K469" s="48">
        <f>+'P2-C1'!K490+'P2-C2'!K490+'P2-C3'!K490+'P2-C4'!K474+'P2-C5'!K493+'P2-C6'!K493</f>
        <v>0</v>
      </c>
      <c r="L469" s="48">
        <f>+'P2-C1'!L490+'P2-C2'!L490+'P2-C3'!L490+'P2-C4'!L474+'P2-C5'!L493+'P2-C6'!L493</f>
        <v>0</v>
      </c>
      <c r="M469" s="48">
        <f>+'P2-C1'!M490+'P2-C2'!M490+'P2-C3'!M490+'P2-C4'!M474+'P2-C5'!M493+'P2-C6'!M493</f>
        <v>0</v>
      </c>
      <c r="N469" s="48">
        <f>+'P2-C1'!N490+'P2-C2'!N490+'P2-C3'!N490+'P2-C4'!N474+'P2-C5'!N493+'P2-C6'!N493</f>
        <v>0</v>
      </c>
      <c r="O469" s="48">
        <f>+'P2-C1'!O490+'P2-C2'!O490+'P2-C3'!O490+'P2-C4'!O474+'P2-C5'!O493+'P2-C6'!O493</f>
        <v>0</v>
      </c>
      <c r="P469" s="48">
        <f>+'P2-C1'!P490+'P2-C2'!P490+'P2-C3'!P490+'P2-C4'!P474+'P2-C5'!P493+'P2-C6'!P493</f>
        <v>0</v>
      </c>
      <c r="Q469" s="48">
        <f>+'P2-C1'!Q490+'P2-C2'!Q490+'P2-C3'!Q490+'P2-C4'!Q474+'P2-C5'!Q493+'P2-C6'!Q493</f>
        <v>0</v>
      </c>
      <c r="R469" s="66">
        <f t="shared" si="10"/>
        <v>0</v>
      </c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62"/>
      <c r="BA469" s="62"/>
      <c r="BB469" s="62"/>
      <c r="BC469" s="62"/>
      <c r="BD469" s="62"/>
      <c r="BE469" s="62"/>
      <c r="BF469" s="62"/>
      <c r="BG469" s="62"/>
      <c r="BH469" s="62"/>
      <c r="BI469" s="62"/>
      <c r="BJ469" s="62"/>
      <c r="BK469" s="62"/>
      <c r="BL469" s="62"/>
      <c r="BM469" s="62"/>
      <c r="BN469" s="62"/>
      <c r="BO469" s="62"/>
      <c r="BP469" s="62"/>
      <c r="BQ469" s="62"/>
      <c r="BR469" s="62"/>
      <c r="BS469" s="62"/>
      <c r="BT469" s="62"/>
      <c r="BU469" s="62"/>
      <c r="BV469" s="62"/>
      <c r="BW469" s="62"/>
      <c r="BX469" s="62"/>
      <c r="BY469" s="62"/>
      <c r="BZ469" s="62"/>
      <c r="CA469" s="62"/>
      <c r="CB469" s="62"/>
      <c r="CC469" s="62"/>
      <c r="CD469" s="62"/>
      <c r="CE469" s="62"/>
      <c r="CF469" s="62"/>
      <c r="CG469" s="62"/>
      <c r="CH469" s="62"/>
      <c r="CI469" s="62"/>
      <c r="CJ469" s="62"/>
      <c r="CK469" s="62"/>
      <c r="CL469" s="62"/>
      <c r="CM469" s="62"/>
      <c r="CN469" s="62"/>
      <c r="CO469" s="62"/>
      <c r="CP469" s="62"/>
      <c r="CQ469" s="62"/>
      <c r="CR469" s="62"/>
      <c r="CS469" s="62"/>
      <c r="CT469" s="62"/>
      <c r="CU469" s="62"/>
      <c r="CV469" s="62"/>
      <c r="CW469" s="62"/>
      <c r="CX469" s="62"/>
      <c r="CY469" s="62"/>
      <c r="CZ469" s="62"/>
      <c r="DA469" s="62"/>
      <c r="DB469" s="62"/>
      <c r="DC469" s="62"/>
      <c r="DD469" s="62"/>
      <c r="DE469" s="62"/>
      <c r="DF469" s="62"/>
      <c r="DG469" s="62"/>
      <c r="DH469" s="62"/>
      <c r="DI469" s="62"/>
      <c r="DJ469" s="62"/>
      <c r="DK469" s="62"/>
      <c r="DL469" s="62"/>
      <c r="DM469" s="62"/>
      <c r="DN469" s="62"/>
      <c r="DO469" s="62"/>
      <c r="DP469" s="62"/>
      <c r="DQ469" s="62"/>
      <c r="DR469" s="62"/>
      <c r="DS469" s="62"/>
    </row>
    <row r="470" spans="1:123" s="49" customFormat="1" x14ac:dyDescent="0.25">
      <c r="A470" s="43">
        <v>9000</v>
      </c>
      <c r="B470" s="44"/>
      <c r="C470" s="45">
        <v>9221</v>
      </c>
      <c r="D470" s="46" t="s">
        <v>680</v>
      </c>
      <c r="E470" s="57" t="s">
        <v>229</v>
      </c>
      <c r="F470" s="48">
        <f>+'P2-C1'!F491+'P2-C2'!F491+'P2-C3'!F491+'P2-C4'!F475+'P2-C5'!F494+'P2-C6'!F494</f>
        <v>0</v>
      </c>
      <c r="G470" s="48">
        <f>+'P2-C1'!G491+'P2-C2'!G491+'P2-C3'!G491+'P2-C4'!G475+'P2-C5'!G494+'P2-C6'!G494</f>
        <v>0</v>
      </c>
      <c r="H470" s="48">
        <f>+'P2-C1'!H491+'P2-C2'!H491+'P2-C3'!H491+'P2-C4'!H475+'P2-C5'!H494+'P2-C6'!H494</f>
        <v>0</v>
      </c>
      <c r="I470" s="48">
        <f>+'P2-C1'!I491+'P2-C2'!I491+'P2-C3'!I491+'P2-C4'!I475+'P2-C5'!I494+'P2-C6'!I494</f>
        <v>0</v>
      </c>
      <c r="J470" s="48">
        <f>+'P2-C1'!J491+'P2-C2'!J491+'P2-C3'!J491+'P2-C4'!J475+'P2-C5'!J494+'P2-C6'!J494</f>
        <v>0</v>
      </c>
      <c r="K470" s="48">
        <f>+'P2-C1'!K491+'P2-C2'!K491+'P2-C3'!K491+'P2-C4'!K475+'P2-C5'!K494+'P2-C6'!K494</f>
        <v>0</v>
      </c>
      <c r="L470" s="48">
        <f>+'P2-C1'!L491+'P2-C2'!L491+'P2-C3'!L491+'P2-C4'!L475+'P2-C5'!L494+'P2-C6'!L494</f>
        <v>0</v>
      </c>
      <c r="M470" s="48">
        <f>+'P2-C1'!M491+'P2-C2'!M491+'P2-C3'!M491+'P2-C4'!M475+'P2-C5'!M494+'P2-C6'!M494</f>
        <v>0</v>
      </c>
      <c r="N470" s="48">
        <f>+'P2-C1'!N491+'P2-C2'!N491+'P2-C3'!N491+'P2-C4'!N475+'P2-C5'!N494+'P2-C6'!N494</f>
        <v>0</v>
      </c>
      <c r="O470" s="48">
        <f>+'P2-C1'!O491+'P2-C2'!O491+'P2-C3'!O491+'P2-C4'!O475+'P2-C5'!O494+'P2-C6'!O494</f>
        <v>0</v>
      </c>
      <c r="P470" s="48">
        <f>+'P2-C1'!P491+'P2-C2'!P491+'P2-C3'!P491+'P2-C4'!P475+'P2-C5'!P494+'P2-C6'!P494</f>
        <v>0</v>
      </c>
      <c r="Q470" s="48">
        <f>+'P2-C1'!Q491+'P2-C2'!Q491+'P2-C3'!Q491+'P2-C4'!Q475+'P2-C5'!Q494+'P2-C6'!Q494</f>
        <v>0</v>
      </c>
      <c r="R470" s="66">
        <f t="shared" si="10"/>
        <v>0</v>
      </c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  <c r="AR470" s="62"/>
      <c r="AS470" s="62"/>
      <c r="AT470" s="62"/>
      <c r="AU470" s="62"/>
      <c r="AV470" s="62"/>
      <c r="AW470" s="62"/>
      <c r="AX470" s="62"/>
      <c r="AY470" s="62"/>
      <c r="AZ470" s="62"/>
      <c r="BA470" s="62"/>
      <c r="BB470" s="62"/>
      <c r="BC470" s="62"/>
      <c r="BD470" s="62"/>
      <c r="BE470" s="62"/>
      <c r="BF470" s="62"/>
      <c r="BG470" s="62"/>
      <c r="BH470" s="62"/>
      <c r="BI470" s="62"/>
      <c r="BJ470" s="62"/>
      <c r="BK470" s="62"/>
      <c r="BL470" s="62"/>
      <c r="BM470" s="62"/>
      <c r="BN470" s="62"/>
      <c r="BO470" s="62"/>
      <c r="BP470" s="62"/>
      <c r="BQ470" s="62"/>
      <c r="BR470" s="62"/>
      <c r="BS470" s="62"/>
      <c r="BT470" s="62"/>
      <c r="BU470" s="62"/>
      <c r="BV470" s="62"/>
      <c r="BW470" s="62"/>
      <c r="BX470" s="62"/>
      <c r="BY470" s="62"/>
      <c r="BZ470" s="62"/>
      <c r="CA470" s="62"/>
      <c r="CB470" s="62"/>
      <c r="CC470" s="62"/>
      <c r="CD470" s="62"/>
      <c r="CE470" s="62"/>
      <c r="CF470" s="62"/>
      <c r="CG470" s="62"/>
      <c r="CH470" s="62"/>
      <c r="CI470" s="62"/>
      <c r="CJ470" s="62"/>
      <c r="CK470" s="62"/>
      <c r="CL470" s="62"/>
      <c r="CM470" s="62"/>
      <c r="CN470" s="62"/>
      <c r="CO470" s="62"/>
      <c r="CP470" s="62"/>
      <c r="CQ470" s="62"/>
      <c r="CR470" s="62"/>
      <c r="CS470" s="62"/>
      <c r="CT470" s="62"/>
      <c r="CU470" s="62"/>
      <c r="CV470" s="62"/>
      <c r="CW470" s="62"/>
      <c r="CX470" s="62"/>
      <c r="CY470" s="62"/>
      <c r="CZ470" s="62"/>
      <c r="DA470" s="62"/>
      <c r="DB470" s="62"/>
      <c r="DC470" s="62"/>
      <c r="DD470" s="62"/>
      <c r="DE470" s="62"/>
      <c r="DF470" s="62"/>
      <c r="DG470" s="62"/>
      <c r="DH470" s="62"/>
      <c r="DI470" s="62"/>
      <c r="DJ470" s="62"/>
      <c r="DK470" s="62"/>
      <c r="DL470" s="62"/>
      <c r="DM470" s="62"/>
      <c r="DN470" s="62"/>
      <c r="DO470" s="62"/>
      <c r="DP470" s="62"/>
      <c r="DQ470" s="62"/>
      <c r="DR470" s="62"/>
      <c r="DS470" s="62"/>
    </row>
    <row r="471" spans="1:123" s="49" customFormat="1" x14ac:dyDescent="0.25">
      <c r="A471" s="43">
        <v>9000</v>
      </c>
      <c r="B471" s="44"/>
      <c r="C471" s="45">
        <v>9231</v>
      </c>
      <c r="D471" s="46" t="s">
        <v>681</v>
      </c>
      <c r="E471" s="57" t="s">
        <v>229</v>
      </c>
      <c r="F471" s="48">
        <f>+'P2-C1'!F492+'P2-C2'!F492+'P2-C3'!F492+'P2-C4'!F476+'P2-C5'!F495+'P2-C6'!F495</f>
        <v>0</v>
      </c>
      <c r="G471" s="48">
        <f>+'P2-C1'!G492+'P2-C2'!G492+'P2-C3'!G492+'P2-C4'!G476+'P2-C5'!G495+'P2-C6'!G495</f>
        <v>0</v>
      </c>
      <c r="H471" s="48">
        <f>+'P2-C1'!H492+'P2-C2'!H492+'P2-C3'!H492+'P2-C4'!H476+'P2-C5'!H495+'P2-C6'!H495</f>
        <v>0</v>
      </c>
      <c r="I471" s="48">
        <f>+'P2-C1'!I492+'P2-C2'!I492+'P2-C3'!I492+'P2-C4'!I476+'P2-C5'!I495+'P2-C6'!I495</f>
        <v>0</v>
      </c>
      <c r="J471" s="48">
        <f>+'P2-C1'!J492+'P2-C2'!J492+'P2-C3'!J492+'P2-C4'!J476+'P2-C5'!J495+'P2-C6'!J495</f>
        <v>0</v>
      </c>
      <c r="K471" s="48">
        <f>+'P2-C1'!K492+'P2-C2'!K492+'P2-C3'!K492+'P2-C4'!K476+'P2-C5'!K495+'P2-C6'!K495</f>
        <v>0</v>
      </c>
      <c r="L471" s="48">
        <f>+'P2-C1'!L492+'P2-C2'!L492+'P2-C3'!L492+'P2-C4'!L476+'P2-C5'!L495+'P2-C6'!L495</f>
        <v>0</v>
      </c>
      <c r="M471" s="48">
        <f>+'P2-C1'!M492+'P2-C2'!M492+'P2-C3'!M492+'P2-C4'!M476+'P2-C5'!M495+'P2-C6'!M495</f>
        <v>0</v>
      </c>
      <c r="N471" s="48">
        <f>+'P2-C1'!N492+'P2-C2'!N492+'P2-C3'!N492+'P2-C4'!N476+'P2-C5'!N495+'P2-C6'!N495</f>
        <v>0</v>
      </c>
      <c r="O471" s="48">
        <f>+'P2-C1'!O492+'P2-C2'!O492+'P2-C3'!O492+'P2-C4'!O476+'P2-C5'!O495+'P2-C6'!O495</f>
        <v>0</v>
      </c>
      <c r="P471" s="48">
        <f>+'P2-C1'!P492+'P2-C2'!P492+'P2-C3'!P492+'P2-C4'!P476+'P2-C5'!P495+'P2-C6'!P495</f>
        <v>0</v>
      </c>
      <c r="Q471" s="48">
        <f>+'P2-C1'!Q492+'P2-C2'!Q492+'P2-C3'!Q492+'P2-C4'!Q476+'P2-C5'!Q495+'P2-C6'!Q495</f>
        <v>0</v>
      </c>
      <c r="R471" s="66">
        <f t="shared" si="10"/>
        <v>0</v>
      </c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/>
      <c r="AW471" s="62"/>
      <c r="AX471" s="62"/>
      <c r="AY471" s="62"/>
      <c r="AZ471" s="62"/>
      <c r="BA471" s="62"/>
      <c r="BB471" s="62"/>
      <c r="BC471" s="62"/>
      <c r="BD471" s="62"/>
      <c r="BE471" s="62"/>
      <c r="BF471" s="62"/>
      <c r="BG471" s="62"/>
      <c r="BH471" s="62"/>
      <c r="BI471" s="62"/>
      <c r="BJ471" s="62"/>
      <c r="BK471" s="62"/>
      <c r="BL471" s="62"/>
      <c r="BM471" s="62"/>
      <c r="BN471" s="62"/>
      <c r="BO471" s="62"/>
      <c r="BP471" s="62"/>
      <c r="BQ471" s="62"/>
      <c r="BR471" s="62"/>
      <c r="BS471" s="62"/>
      <c r="BT471" s="62"/>
      <c r="BU471" s="62"/>
      <c r="BV471" s="62"/>
      <c r="BW471" s="62"/>
      <c r="BX471" s="62"/>
      <c r="BY471" s="62"/>
      <c r="BZ471" s="62"/>
      <c r="CA471" s="62"/>
      <c r="CB471" s="62"/>
      <c r="CC471" s="62"/>
      <c r="CD471" s="62"/>
      <c r="CE471" s="62"/>
      <c r="CF471" s="62"/>
      <c r="CG471" s="62"/>
      <c r="CH471" s="62"/>
      <c r="CI471" s="62"/>
      <c r="CJ471" s="62"/>
      <c r="CK471" s="62"/>
      <c r="CL471" s="62"/>
      <c r="CM471" s="62"/>
      <c r="CN471" s="62"/>
      <c r="CO471" s="62"/>
      <c r="CP471" s="62"/>
      <c r="CQ471" s="62"/>
      <c r="CR471" s="62"/>
      <c r="CS471" s="62"/>
      <c r="CT471" s="62"/>
      <c r="CU471" s="62"/>
      <c r="CV471" s="62"/>
      <c r="CW471" s="62"/>
      <c r="CX471" s="62"/>
      <c r="CY471" s="62"/>
      <c r="CZ471" s="62"/>
      <c r="DA471" s="62"/>
      <c r="DB471" s="62"/>
      <c r="DC471" s="62"/>
      <c r="DD471" s="62"/>
      <c r="DE471" s="62"/>
      <c r="DF471" s="62"/>
      <c r="DG471" s="62"/>
      <c r="DH471" s="62"/>
      <c r="DI471" s="62"/>
      <c r="DJ471" s="62"/>
      <c r="DK471" s="62"/>
      <c r="DL471" s="62"/>
      <c r="DM471" s="62"/>
      <c r="DN471" s="62"/>
      <c r="DO471" s="62"/>
      <c r="DP471" s="62"/>
      <c r="DQ471" s="62"/>
      <c r="DR471" s="62"/>
      <c r="DS471" s="62"/>
    </row>
    <row r="472" spans="1:123" s="49" customFormat="1" x14ac:dyDescent="0.25">
      <c r="A472" s="43">
        <v>9000</v>
      </c>
      <c r="B472" s="44"/>
      <c r="C472" s="45">
        <v>9241</v>
      </c>
      <c r="D472" s="46" t="s">
        <v>682</v>
      </c>
      <c r="E472" s="57" t="s">
        <v>229</v>
      </c>
      <c r="F472" s="48">
        <f>+'P2-C1'!F493+'P2-C2'!F493+'P2-C3'!F493+'P2-C4'!F477+'P2-C5'!F496+'P2-C6'!F496</f>
        <v>0</v>
      </c>
      <c r="G472" s="48">
        <f>+'P2-C1'!G493+'P2-C2'!G493+'P2-C3'!G493+'P2-C4'!G477+'P2-C5'!G496+'P2-C6'!G496</f>
        <v>0</v>
      </c>
      <c r="H472" s="48">
        <f>+'P2-C1'!H493+'P2-C2'!H493+'P2-C3'!H493+'P2-C4'!H477+'P2-C5'!H496+'P2-C6'!H496</f>
        <v>0</v>
      </c>
      <c r="I472" s="48">
        <f>+'P2-C1'!I493+'P2-C2'!I493+'P2-C3'!I493+'P2-C4'!I477+'P2-C5'!I496+'P2-C6'!I496</f>
        <v>0</v>
      </c>
      <c r="J472" s="48">
        <f>+'P2-C1'!J493+'P2-C2'!J493+'P2-C3'!J493+'P2-C4'!J477+'P2-C5'!J496+'P2-C6'!J496</f>
        <v>0</v>
      </c>
      <c r="K472" s="48">
        <f>+'P2-C1'!K493+'P2-C2'!K493+'P2-C3'!K493+'P2-C4'!K477+'P2-C5'!K496+'P2-C6'!K496</f>
        <v>0</v>
      </c>
      <c r="L472" s="48">
        <f>+'P2-C1'!L493+'P2-C2'!L493+'P2-C3'!L493+'P2-C4'!L477+'P2-C5'!L496+'P2-C6'!L496</f>
        <v>0</v>
      </c>
      <c r="M472" s="48">
        <f>+'P2-C1'!M493+'P2-C2'!M493+'P2-C3'!M493+'P2-C4'!M477+'P2-C5'!M496+'P2-C6'!M496</f>
        <v>0</v>
      </c>
      <c r="N472" s="48">
        <f>+'P2-C1'!N493+'P2-C2'!N493+'P2-C3'!N493+'P2-C4'!N477+'P2-C5'!N496+'P2-C6'!N496</f>
        <v>0</v>
      </c>
      <c r="O472" s="48">
        <f>+'P2-C1'!O493+'P2-C2'!O493+'P2-C3'!O493+'P2-C4'!O477+'P2-C5'!O496+'P2-C6'!O496</f>
        <v>0</v>
      </c>
      <c r="P472" s="48">
        <f>+'P2-C1'!P493+'P2-C2'!P493+'P2-C3'!P493+'P2-C4'!P477+'P2-C5'!P496+'P2-C6'!P496</f>
        <v>0</v>
      </c>
      <c r="Q472" s="48">
        <f>+'P2-C1'!Q493+'P2-C2'!Q493+'P2-C3'!Q493+'P2-C4'!Q477+'P2-C5'!Q496+'P2-C6'!Q496</f>
        <v>0</v>
      </c>
      <c r="R472" s="66">
        <f t="shared" si="10"/>
        <v>0</v>
      </c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  <c r="AR472" s="62"/>
      <c r="AS472" s="62"/>
      <c r="AT472" s="62"/>
      <c r="AU472" s="62"/>
      <c r="AV472" s="62"/>
      <c r="AW472" s="62"/>
      <c r="AX472" s="62"/>
      <c r="AY472" s="62"/>
      <c r="AZ472" s="62"/>
      <c r="BA472" s="62"/>
      <c r="BB472" s="62"/>
      <c r="BC472" s="62"/>
      <c r="BD472" s="62"/>
      <c r="BE472" s="62"/>
      <c r="BF472" s="62"/>
      <c r="BG472" s="62"/>
      <c r="BH472" s="62"/>
      <c r="BI472" s="62"/>
      <c r="BJ472" s="62"/>
      <c r="BK472" s="62"/>
      <c r="BL472" s="62"/>
      <c r="BM472" s="62"/>
      <c r="BN472" s="62"/>
      <c r="BO472" s="62"/>
      <c r="BP472" s="62"/>
      <c r="BQ472" s="62"/>
      <c r="BR472" s="62"/>
      <c r="BS472" s="62"/>
      <c r="BT472" s="62"/>
      <c r="BU472" s="62"/>
      <c r="BV472" s="62"/>
      <c r="BW472" s="62"/>
      <c r="BX472" s="62"/>
      <c r="BY472" s="62"/>
      <c r="BZ472" s="62"/>
      <c r="CA472" s="62"/>
      <c r="CB472" s="62"/>
      <c r="CC472" s="62"/>
      <c r="CD472" s="62"/>
      <c r="CE472" s="62"/>
      <c r="CF472" s="62"/>
      <c r="CG472" s="62"/>
      <c r="CH472" s="62"/>
      <c r="CI472" s="62"/>
      <c r="CJ472" s="62"/>
      <c r="CK472" s="62"/>
      <c r="CL472" s="62"/>
      <c r="CM472" s="62"/>
      <c r="CN472" s="62"/>
      <c r="CO472" s="62"/>
      <c r="CP472" s="62"/>
      <c r="CQ472" s="62"/>
      <c r="CR472" s="62"/>
      <c r="CS472" s="62"/>
      <c r="CT472" s="62"/>
      <c r="CU472" s="62"/>
      <c r="CV472" s="62"/>
      <c r="CW472" s="62"/>
      <c r="CX472" s="62"/>
      <c r="CY472" s="62"/>
      <c r="CZ472" s="62"/>
      <c r="DA472" s="62"/>
      <c r="DB472" s="62"/>
      <c r="DC472" s="62"/>
      <c r="DD472" s="62"/>
      <c r="DE472" s="62"/>
      <c r="DF472" s="62"/>
      <c r="DG472" s="62"/>
      <c r="DH472" s="62"/>
      <c r="DI472" s="62"/>
      <c r="DJ472" s="62"/>
      <c r="DK472" s="62"/>
      <c r="DL472" s="62"/>
      <c r="DM472" s="62"/>
      <c r="DN472" s="62"/>
      <c r="DO472" s="62"/>
      <c r="DP472" s="62"/>
      <c r="DQ472" s="62"/>
      <c r="DR472" s="62"/>
      <c r="DS472" s="62"/>
    </row>
    <row r="473" spans="1:123" s="49" customFormat="1" x14ac:dyDescent="0.25">
      <c r="A473" s="43">
        <v>9000</v>
      </c>
      <c r="B473" s="44"/>
      <c r="C473" s="45">
        <v>9251</v>
      </c>
      <c r="D473" s="46" t="s">
        <v>683</v>
      </c>
      <c r="E473" s="57" t="s">
        <v>229</v>
      </c>
      <c r="F473" s="48">
        <f>+'P2-C1'!F494+'P2-C2'!F494+'P2-C3'!F494+'P2-C4'!F478+'P2-C5'!F497+'P2-C6'!F497</f>
        <v>0</v>
      </c>
      <c r="G473" s="48">
        <f>+'P2-C1'!G494+'P2-C2'!G494+'P2-C3'!G494+'P2-C4'!G478+'P2-C5'!G497+'P2-C6'!G497</f>
        <v>0</v>
      </c>
      <c r="H473" s="48">
        <f>+'P2-C1'!H494+'P2-C2'!H494+'P2-C3'!H494+'P2-C4'!H478+'P2-C5'!H497+'P2-C6'!H497</f>
        <v>0</v>
      </c>
      <c r="I473" s="48">
        <f>+'P2-C1'!I494+'P2-C2'!I494+'P2-C3'!I494+'P2-C4'!I478+'P2-C5'!I497+'P2-C6'!I497</f>
        <v>0</v>
      </c>
      <c r="J473" s="48">
        <f>+'P2-C1'!J494+'P2-C2'!J494+'P2-C3'!J494+'P2-C4'!J478+'P2-C5'!J497+'P2-C6'!J497</f>
        <v>0</v>
      </c>
      <c r="K473" s="48">
        <f>+'P2-C1'!K494+'P2-C2'!K494+'P2-C3'!K494+'P2-C4'!K478+'P2-C5'!K497+'P2-C6'!K497</f>
        <v>0</v>
      </c>
      <c r="L473" s="48">
        <f>+'P2-C1'!L494+'P2-C2'!L494+'P2-C3'!L494+'P2-C4'!L478+'P2-C5'!L497+'P2-C6'!L497</f>
        <v>0</v>
      </c>
      <c r="M473" s="48">
        <f>+'P2-C1'!M494+'P2-C2'!M494+'P2-C3'!M494+'P2-C4'!M478+'P2-C5'!M497+'P2-C6'!M497</f>
        <v>0</v>
      </c>
      <c r="N473" s="48">
        <f>+'P2-C1'!N494+'P2-C2'!N494+'P2-C3'!N494+'P2-C4'!N478+'P2-C5'!N497+'P2-C6'!N497</f>
        <v>0</v>
      </c>
      <c r="O473" s="48">
        <f>+'P2-C1'!O494+'P2-C2'!O494+'P2-C3'!O494+'P2-C4'!O478+'P2-C5'!O497+'P2-C6'!O497</f>
        <v>0</v>
      </c>
      <c r="P473" s="48">
        <f>+'P2-C1'!P494+'P2-C2'!P494+'P2-C3'!P494+'P2-C4'!P478+'P2-C5'!P497+'P2-C6'!P497</f>
        <v>0</v>
      </c>
      <c r="Q473" s="48">
        <f>+'P2-C1'!Q494+'P2-C2'!Q494+'P2-C3'!Q494+'P2-C4'!Q478+'P2-C5'!Q497+'P2-C6'!Q497</f>
        <v>0</v>
      </c>
      <c r="R473" s="66">
        <f t="shared" si="10"/>
        <v>0</v>
      </c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/>
      <c r="AW473" s="62"/>
      <c r="AX473" s="62"/>
      <c r="AY473" s="62"/>
      <c r="AZ473" s="62"/>
      <c r="BA473" s="62"/>
      <c r="BB473" s="62"/>
      <c r="BC473" s="62"/>
      <c r="BD473" s="62"/>
      <c r="BE473" s="62"/>
      <c r="BF473" s="62"/>
      <c r="BG473" s="62"/>
      <c r="BH473" s="62"/>
      <c r="BI473" s="62"/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2"/>
      <c r="CA473" s="62"/>
      <c r="CB473" s="62"/>
      <c r="CC473" s="62"/>
      <c r="CD473" s="62"/>
      <c r="CE473" s="62"/>
      <c r="CF473" s="62"/>
      <c r="CG473" s="62"/>
      <c r="CH473" s="62"/>
      <c r="CI473" s="62"/>
      <c r="CJ473" s="62"/>
      <c r="CK473" s="62"/>
      <c r="CL473" s="62"/>
      <c r="CM473" s="62"/>
      <c r="CN473" s="62"/>
      <c r="CO473" s="62"/>
      <c r="CP473" s="62"/>
      <c r="CQ473" s="62"/>
      <c r="CR473" s="62"/>
      <c r="CS473" s="62"/>
      <c r="CT473" s="62"/>
      <c r="CU473" s="62"/>
      <c r="CV473" s="62"/>
      <c r="CW473" s="62"/>
      <c r="CX473" s="62"/>
      <c r="CY473" s="62"/>
      <c r="CZ473" s="62"/>
      <c r="DA473" s="62"/>
      <c r="DB473" s="62"/>
      <c r="DC473" s="62"/>
      <c r="DD473" s="62"/>
      <c r="DE473" s="62"/>
      <c r="DF473" s="62"/>
      <c r="DG473" s="62"/>
      <c r="DH473" s="62"/>
      <c r="DI473" s="62"/>
      <c r="DJ473" s="62"/>
      <c r="DK473" s="62"/>
      <c r="DL473" s="62"/>
      <c r="DM473" s="62"/>
      <c r="DN473" s="62"/>
      <c r="DO473" s="62"/>
      <c r="DP473" s="62"/>
      <c r="DQ473" s="62"/>
      <c r="DR473" s="62"/>
      <c r="DS473" s="62"/>
    </row>
    <row r="474" spans="1:123" s="49" customFormat="1" x14ac:dyDescent="0.25">
      <c r="A474" s="43">
        <v>9000</v>
      </c>
      <c r="B474" s="44"/>
      <c r="C474" s="45">
        <v>9261</v>
      </c>
      <c r="D474" s="46" t="s">
        <v>684</v>
      </c>
      <c r="E474" s="57" t="s">
        <v>229</v>
      </c>
      <c r="F474" s="48">
        <f>+'P2-C1'!F495+'P2-C2'!F495+'P2-C3'!F495+'P2-C4'!F479+'P2-C5'!F498+'P2-C6'!F498</f>
        <v>0</v>
      </c>
      <c r="G474" s="48">
        <f>+'P2-C1'!G495+'P2-C2'!G495+'P2-C3'!G495+'P2-C4'!G479+'P2-C5'!G498+'P2-C6'!G498</f>
        <v>0</v>
      </c>
      <c r="H474" s="48">
        <f>+'P2-C1'!H495+'P2-C2'!H495+'P2-C3'!H495+'P2-C4'!H479+'P2-C5'!H498+'P2-C6'!H498</f>
        <v>0</v>
      </c>
      <c r="I474" s="48">
        <f>+'P2-C1'!I495+'P2-C2'!I495+'P2-C3'!I495+'P2-C4'!I479+'P2-C5'!I498+'P2-C6'!I498</f>
        <v>0</v>
      </c>
      <c r="J474" s="48">
        <f>+'P2-C1'!J495+'P2-C2'!J495+'P2-C3'!J495+'P2-C4'!J479+'P2-C5'!J498+'P2-C6'!J498</f>
        <v>0</v>
      </c>
      <c r="K474" s="48">
        <f>+'P2-C1'!K495+'P2-C2'!K495+'P2-C3'!K495+'P2-C4'!K479+'P2-C5'!K498+'P2-C6'!K498</f>
        <v>0</v>
      </c>
      <c r="L474" s="48">
        <f>+'P2-C1'!L495+'P2-C2'!L495+'P2-C3'!L495+'P2-C4'!L479+'P2-C5'!L498+'P2-C6'!L498</f>
        <v>0</v>
      </c>
      <c r="M474" s="48">
        <f>+'P2-C1'!M495+'P2-C2'!M495+'P2-C3'!M495+'P2-C4'!M479+'P2-C5'!M498+'P2-C6'!M498</f>
        <v>0</v>
      </c>
      <c r="N474" s="48">
        <f>+'P2-C1'!N495+'P2-C2'!N495+'P2-C3'!N495+'P2-C4'!N479+'P2-C5'!N498+'P2-C6'!N498</f>
        <v>0</v>
      </c>
      <c r="O474" s="48">
        <f>+'P2-C1'!O495+'P2-C2'!O495+'P2-C3'!O495+'P2-C4'!O479+'P2-C5'!O498+'P2-C6'!O498</f>
        <v>0</v>
      </c>
      <c r="P474" s="48">
        <f>+'P2-C1'!P495+'P2-C2'!P495+'P2-C3'!P495+'P2-C4'!P479+'P2-C5'!P498+'P2-C6'!P498</f>
        <v>0</v>
      </c>
      <c r="Q474" s="48">
        <f>+'P2-C1'!Q495+'P2-C2'!Q495+'P2-C3'!Q495+'P2-C4'!Q479+'P2-C5'!Q498+'P2-C6'!Q498</f>
        <v>0</v>
      </c>
      <c r="R474" s="66">
        <f t="shared" si="10"/>
        <v>0</v>
      </c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62"/>
      <c r="BA474" s="62"/>
      <c r="BB474" s="62"/>
      <c r="BC474" s="62"/>
      <c r="BD474" s="62"/>
      <c r="BE474" s="62"/>
      <c r="BF474" s="62"/>
      <c r="BG474" s="62"/>
      <c r="BH474" s="62"/>
      <c r="BI474" s="62"/>
      <c r="BJ474" s="62"/>
      <c r="BK474" s="62"/>
      <c r="BL474" s="62"/>
      <c r="BM474" s="62"/>
      <c r="BN474" s="62"/>
      <c r="BO474" s="62"/>
      <c r="BP474" s="62"/>
      <c r="BQ474" s="62"/>
      <c r="BR474" s="62"/>
      <c r="BS474" s="62"/>
      <c r="BT474" s="62"/>
      <c r="BU474" s="62"/>
      <c r="BV474" s="62"/>
      <c r="BW474" s="62"/>
      <c r="BX474" s="62"/>
      <c r="BY474" s="62"/>
      <c r="BZ474" s="62"/>
      <c r="CA474" s="62"/>
      <c r="CB474" s="62"/>
      <c r="CC474" s="62"/>
      <c r="CD474" s="62"/>
      <c r="CE474" s="62"/>
      <c r="CF474" s="62"/>
      <c r="CG474" s="62"/>
      <c r="CH474" s="62"/>
      <c r="CI474" s="62"/>
      <c r="CJ474" s="62"/>
      <c r="CK474" s="62"/>
      <c r="CL474" s="62"/>
      <c r="CM474" s="62"/>
      <c r="CN474" s="62"/>
      <c r="CO474" s="62"/>
      <c r="CP474" s="62"/>
      <c r="CQ474" s="62"/>
      <c r="CR474" s="62"/>
      <c r="CS474" s="62"/>
      <c r="CT474" s="62"/>
      <c r="CU474" s="62"/>
      <c r="CV474" s="62"/>
      <c r="CW474" s="62"/>
      <c r="CX474" s="62"/>
      <c r="CY474" s="62"/>
      <c r="CZ474" s="62"/>
      <c r="DA474" s="62"/>
      <c r="DB474" s="62"/>
      <c r="DC474" s="62"/>
      <c r="DD474" s="62"/>
      <c r="DE474" s="62"/>
      <c r="DF474" s="62"/>
      <c r="DG474" s="62"/>
      <c r="DH474" s="62"/>
      <c r="DI474" s="62"/>
      <c r="DJ474" s="62"/>
      <c r="DK474" s="62"/>
      <c r="DL474" s="62"/>
      <c r="DM474" s="62"/>
      <c r="DN474" s="62"/>
      <c r="DO474" s="62"/>
      <c r="DP474" s="62"/>
      <c r="DQ474" s="62"/>
      <c r="DR474" s="62"/>
      <c r="DS474" s="62"/>
    </row>
    <row r="475" spans="1:123" s="49" customFormat="1" x14ac:dyDescent="0.25">
      <c r="A475" s="43">
        <v>9000</v>
      </c>
      <c r="B475" s="44"/>
      <c r="C475" s="45">
        <v>9271</v>
      </c>
      <c r="D475" s="46" t="s">
        <v>685</v>
      </c>
      <c r="E475" s="57" t="s">
        <v>229</v>
      </c>
      <c r="F475" s="48">
        <f>+'P2-C1'!F496+'P2-C2'!F496+'P2-C3'!F496+'P2-C4'!F480+'P2-C5'!F499+'P2-C6'!F499</f>
        <v>0</v>
      </c>
      <c r="G475" s="48">
        <f>+'P2-C1'!G496+'P2-C2'!G496+'P2-C3'!G496+'P2-C4'!G480+'P2-C5'!G499+'P2-C6'!G499</f>
        <v>0</v>
      </c>
      <c r="H475" s="48">
        <f>+'P2-C1'!H496+'P2-C2'!H496+'P2-C3'!H496+'P2-C4'!H480+'P2-C5'!H499+'P2-C6'!H499</f>
        <v>0</v>
      </c>
      <c r="I475" s="48">
        <f>+'P2-C1'!I496+'P2-C2'!I496+'P2-C3'!I496+'P2-C4'!I480+'P2-C5'!I499+'P2-C6'!I499</f>
        <v>0</v>
      </c>
      <c r="J475" s="48">
        <f>+'P2-C1'!J496+'P2-C2'!J496+'P2-C3'!J496+'P2-C4'!J480+'P2-C5'!J499+'P2-C6'!J499</f>
        <v>0</v>
      </c>
      <c r="K475" s="48">
        <f>+'P2-C1'!K496+'P2-C2'!K496+'P2-C3'!K496+'P2-C4'!K480+'P2-C5'!K499+'P2-C6'!K499</f>
        <v>0</v>
      </c>
      <c r="L475" s="48">
        <f>+'P2-C1'!L496+'P2-C2'!L496+'P2-C3'!L496+'P2-C4'!L480+'P2-C5'!L499+'P2-C6'!L499</f>
        <v>0</v>
      </c>
      <c r="M475" s="48">
        <f>+'P2-C1'!M496+'P2-C2'!M496+'P2-C3'!M496+'P2-C4'!M480+'P2-C5'!M499+'P2-C6'!M499</f>
        <v>0</v>
      </c>
      <c r="N475" s="48">
        <f>+'P2-C1'!N496+'P2-C2'!N496+'P2-C3'!N496+'P2-C4'!N480+'P2-C5'!N499+'P2-C6'!N499</f>
        <v>0</v>
      </c>
      <c r="O475" s="48">
        <f>+'P2-C1'!O496+'P2-C2'!O496+'P2-C3'!O496+'P2-C4'!O480+'P2-C5'!O499+'P2-C6'!O499</f>
        <v>0</v>
      </c>
      <c r="P475" s="48">
        <f>+'P2-C1'!P496+'P2-C2'!P496+'P2-C3'!P496+'P2-C4'!P480+'P2-C5'!P499+'P2-C6'!P499</f>
        <v>0</v>
      </c>
      <c r="Q475" s="48">
        <f>+'P2-C1'!Q496+'P2-C2'!Q496+'P2-C3'!Q496+'P2-C4'!Q480+'P2-C5'!Q499+'P2-C6'!Q499</f>
        <v>0</v>
      </c>
      <c r="R475" s="66">
        <f t="shared" si="10"/>
        <v>0</v>
      </c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  <c r="AR475" s="62"/>
      <c r="AS475" s="62"/>
      <c r="AT475" s="62"/>
      <c r="AU475" s="62"/>
      <c r="AV475" s="62"/>
      <c r="AW475" s="62"/>
      <c r="AX475" s="62"/>
      <c r="AY475" s="62"/>
      <c r="AZ475" s="62"/>
      <c r="BA475" s="62"/>
      <c r="BB475" s="62"/>
      <c r="BC475" s="62"/>
      <c r="BD475" s="62"/>
      <c r="BE475" s="62"/>
      <c r="BF475" s="62"/>
      <c r="BG475" s="62"/>
      <c r="BH475" s="62"/>
      <c r="BI475" s="62"/>
      <c r="BJ475" s="62"/>
      <c r="BK475" s="62"/>
      <c r="BL475" s="62"/>
      <c r="BM475" s="62"/>
      <c r="BN475" s="62"/>
      <c r="BO475" s="62"/>
      <c r="BP475" s="62"/>
      <c r="BQ475" s="62"/>
      <c r="BR475" s="62"/>
      <c r="BS475" s="62"/>
      <c r="BT475" s="62"/>
      <c r="BU475" s="62"/>
      <c r="BV475" s="62"/>
      <c r="BW475" s="62"/>
      <c r="BX475" s="62"/>
      <c r="BY475" s="62"/>
      <c r="BZ475" s="62"/>
      <c r="CA475" s="62"/>
      <c r="CB475" s="62"/>
      <c r="CC475" s="62"/>
      <c r="CD475" s="62"/>
      <c r="CE475" s="62"/>
      <c r="CF475" s="62"/>
      <c r="CG475" s="62"/>
      <c r="CH475" s="62"/>
      <c r="CI475" s="62"/>
      <c r="CJ475" s="62"/>
      <c r="CK475" s="62"/>
      <c r="CL475" s="62"/>
      <c r="CM475" s="62"/>
      <c r="CN475" s="62"/>
      <c r="CO475" s="62"/>
      <c r="CP475" s="62"/>
      <c r="CQ475" s="62"/>
      <c r="CR475" s="62"/>
      <c r="CS475" s="62"/>
      <c r="CT475" s="62"/>
      <c r="CU475" s="62"/>
      <c r="CV475" s="62"/>
      <c r="CW475" s="62"/>
      <c r="CX475" s="62"/>
      <c r="CY475" s="62"/>
      <c r="CZ475" s="62"/>
      <c r="DA475" s="62"/>
      <c r="DB475" s="62"/>
      <c r="DC475" s="62"/>
      <c r="DD475" s="62"/>
      <c r="DE475" s="62"/>
      <c r="DF475" s="62"/>
      <c r="DG475" s="62"/>
      <c r="DH475" s="62"/>
      <c r="DI475" s="62"/>
      <c r="DJ475" s="62"/>
      <c r="DK475" s="62"/>
      <c r="DL475" s="62"/>
      <c r="DM475" s="62"/>
      <c r="DN475" s="62"/>
      <c r="DO475" s="62"/>
      <c r="DP475" s="62"/>
      <c r="DQ475" s="62"/>
      <c r="DR475" s="62"/>
      <c r="DS475" s="62"/>
    </row>
    <row r="476" spans="1:123" s="49" customFormat="1" x14ac:dyDescent="0.25">
      <c r="A476" s="43">
        <v>9000</v>
      </c>
      <c r="B476" s="44"/>
      <c r="C476" s="45">
        <v>9281</v>
      </c>
      <c r="D476" s="46" t="s">
        <v>686</v>
      </c>
      <c r="E476" s="57" t="s">
        <v>229</v>
      </c>
      <c r="F476" s="48">
        <f>+'P2-C1'!F497+'P2-C2'!F497+'P2-C3'!F497+'P2-C4'!F481+'P2-C5'!F500+'P2-C6'!F500</f>
        <v>0</v>
      </c>
      <c r="G476" s="48">
        <f>+'P2-C1'!G497+'P2-C2'!G497+'P2-C3'!G497+'P2-C4'!G481+'P2-C5'!G500+'P2-C6'!G500</f>
        <v>0</v>
      </c>
      <c r="H476" s="48">
        <f>+'P2-C1'!H497+'P2-C2'!H497+'P2-C3'!H497+'P2-C4'!H481+'P2-C5'!H500+'P2-C6'!H500</f>
        <v>0</v>
      </c>
      <c r="I476" s="48">
        <f>+'P2-C1'!I497+'P2-C2'!I497+'P2-C3'!I497+'P2-C4'!I481+'P2-C5'!I500+'P2-C6'!I500</f>
        <v>0</v>
      </c>
      <c r="J476" s="48">
        <f>+'P2-C1'!J497+'P2-C2'!J497+'P2-C3'!J497+'P2-C4'!J481+'P2-C5'!J500+'P2-C6'!J500</f>
        <v>0</v>
      </c>
      <c r="K476" s="48">
        <f>+'P2-C1'!K497+'P2-C2'!K497+'P2-C3'!K497+'P2-C4'!K481+'P2-C5'!K500+'P2-C6'!K500</f>
        <v>0</v>
      </c>
      <c r="L476" s="48">
        <f>+'P2-C1'!L497+'P2-C2'!L497+'P2-C3'!L497+'P2-C4'!L481+'P2-C5'!L500+'P2-C6'!L500</f>
        <v>0</v>
      </c>
      <c r="M476" s="48">
        <f>+'P2-C1'!M497+'P2-C2'!M497+'P2-C3'!M497+'P2-C4'!M481+'P2-C5'!M500+'P2-C6'!M500</f>
        <v>0</v>
      </c>
      <c r="N476" s="48">
        <f>+'P2-C1'!N497+'P2-C2'!N497+'P2-C3'!N497+'P2-C4'!N481+'P2-C5'!N500+'P2-C6'!N500</f>
        <v>0</v>
      </c>
      <c r="O476" s="48">
        <f>+'P2-C1'!O497+'P2-C2'!O497+'P2-C3'!O497+'P2-C4'!O481+'P2-C5'!O500+'P2-C6'!O500</f>
        <v>0</v>
      </c>
      <c r="P476" s="48">
        <f>+'P2-C1'!P497+'P2-C2'!P497+'P2-C3'!P497+'P2-C4'!P481+'P2-C5'!P500+'P2-C6'!P500</f>
        <v>0</v>
      </c>
      <c r="Q476" s="48">
        <f>+'P2-C1'!Q497+'P2-C2'!Q497+'P2-C3'!Q497+'P2-C4'!Q481+'P2-C5'!Q500+'P2-C6'!Q500</f>
        <v>0</v>
      </c>
      <c r="R476" s="66">
        <f t="shared" si="10"/>
        <v>0</v>
      </c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62"/>
      <c r="BA476" s="62"/>
      <c r="BB476" s="62"/>
      <c r="BC476" s="62"/>
      <c r="BD476" s="62"/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62"/>
      <c r="BP476" s="62"/>
      <c r="BQ476" s="62"/>
      <c r="BR476" s="62"/>
      <c r="BS476" s="62"/>
      <c r="BT476" s="62"/>
      <c r="BU476" s="62"/>
      <c r="BV476" s="62"/>
      <c r="BW476" s="62"/>
      <c r="BX476" s="62"/>
      <c r="BY476" s="62"/>
      <c r="BZ476" s="62"/>
      <c r="CA476" s="62"/>
      <c r="CB476" s="62"/>
      <c r="CC476" s="62"/>
      <c r="CD476" s="62"/>
      <c r="CE476" s="62"/>
      <c r="CF476" s="62"/>
      <c r="CG476" s="62"/>
      <c r="CH476" s="62"/>
      <c r="CI476" s="62"/>
      <c r="CJ476" s="62"/>
      <c r="CK476" s="62"/>
      <c r="CL476" s="62"/>
      <c r="CM476" s="62"/>
      <c r="CN476" s="62"/>
      <c r="CO476" s="62"/>
      <c r="CP476" s="62"/>
      <c r="CQ476" s="62"/>
      <c r="CR476" s="62"/>
      <c r="CS476" s="62"/>
      <c r="CT476" s="62"/>
      <c r="CU476" s="62"/>
      <c r="CV476" s="62"/>
      <c r="CW476" s="62"/>
      <c r="CX476" s="62"/>
      <c r="CY476" s="62"/>
      <c r="CZ476" s="62"/>
      <c r="DA476" s="62"/>
      <c r="DB476" s="62"/>
      <c r="DC476" s="62"/>
      <c r="DD476" s="62"/>
      <c r="DE476" s="62"/>
      <c r="DF476" s="62"/>
      <c r="DG476" s="62"/>
      <c r="DH476" s="62"/>
      <c r="DI476" s="62"/>
      <c r="DJ476" s="62"/>
      <c r="DK476" s="62"/>
      <c r="DL476" s="62"/>
      <c r="DM476" s="62"/>
      <c r="DN476" s="62"/>
      <c r="DO476" s="62"/>
      <c r="DP476" s="62"/>
      <c r="DQ476" s="62"/>
      <c r="DR476" s="62"/>
      <c r="DS476" s="62"/>
    </row>
    <row r="477" spans="1:123" s="49" customFormat="1" x14ac:dyDescent="0.25">
      <c r="A477" s="43">
        <v>9000</v>
      </c>
      <c r="B477" s="44"/>
      <c r="C477" s="45">
        <v>9311</v>
      </c>
      <c r="D477" s="46" t="s">
        <v>687</v>
      </c>
      <c r="E477" s="57" t="s">
        <v>229</v>
      </c>
      <c r="F477" s="48">
        <f>+'P2-C1'!F498+'P2-C2'!F498+'P2-C3'!F498+'P2-C4'!F482+'P2-C5'!F501+'P2-C6'!F501</f>
        <v>0</v>
      </c>
      <c r="G477" s="48">
        <f>+'P2-C1'!G498+'P2-C2'!G498+'P2-C3'!G498+'P2-C4'!G482+'P2-C5'!G501+'P2-C6'!G501</f>
        <v>0</v>
      </c>
      <c r="H477" s="48">
        <f>+'P2-C1'!H498+'P2-C2'!H498+'P2-C3'!H498+'P2-C4'!H482+'P2-C5'!H501+'P2-C6'!H501</f>
        <v>0</v>
      </c>
      <c r="I477" s="48">
        <f>+'P2-C1'!I498+'P2-C2'!I498+'P2-C3'!I498+'P2-C4'!I482+'P2-C5'!I501+'P2-C6'!I501</f>
        <v>0</v>
      </c>
      <c r="J477" s="48">
        <f>+'P2-C1'!J498+'P2-C2'!J498+'P2-C3'!J498+'P2-C4'!J482+'P2-C5'!J501+'P2-C6'!J501</f>
        <v>0</v>
      </c>
      <c r="K477" s="48">
        <f>+'P2-C1'!K498+'P2-C2'!K498+'P2-C3'!K498+'P2-C4'!K482+'P2-C5'!K501+'P2-C6'!K501</f>
        <v>0</v>
      </c>
      <c r="L477" s="48">
        <f>+'P2-C1'!L498+'P2-C2'!L498+'P2-C3'!L498+'P2-C4'!L482+'P2-C5'!L501+'P2-C6'!L501</f>
        <v>0</v>
      </c>
      <c r="M477" s="48">
        <f>+'P2-C1'!M498+'P2-C2'!M498+'P2-C3'!M498+'P2-C4'!M482+'P2-C5'!M501+'P2-C6'!M501</f>
        <v>0</v>
      </c>
      <c r="N477" s="48">
        <f>+'P2-C1'!N498+'P2-C2'!N498+'P2-C3'!N498+'P2-C4'!N482+'P2-C5'!N501+'P2-C6'!N501</f>
        <v>0</v>
      </c>
      <c r="O477" s="48">
        <f>+'P2-C1'!O498+'P2-C2'!O498+'P2-C3'!O498+'P2-C4'!O482+'P2-C5'!O501+'P2-C6'!O501</f>
        <v>0</v>
      </c>
      <c r="P477" s="48">
        <f>+'P2-C1'!P498+'P2-C2'!P498+'P2-C3'!P498+'P2-C4'!P482+'P2-C5'!P501+'P2-C6'!P501</f>
        <v>0</v>
      </c>
      <c r="Q477" s="48">
        <f>+'P2-C1'!Q498+'P2-C2'!Q498+'P2-C3'!Q498+'P2-C4'!Q482+'P2-C5'!Q501+'P2-C6'!Q501</f>
        <v>0</v>
      </c>
      <c r="R477" s="66">
        <f t="shared" si="10"/>
        <v>0</v>
      </c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62"/>
      <c r="BA477" s="62"/>
      <c r="BB477" s="62"/>
      <c r="BC477" s="62"/>
      <c r="BD477" s="62"/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62"/>
      <c r="BP477" s="62"/>
      <c r="BQ477" s="62"/>
      <c r="BR477" s="62"/>
      <c r="BS477" s="62"/>
      <c r="BT477" s="62"/>
      <c r="BU477" s="62"/>
      <c r="BV477" s="62"/>
      <c r="BW477" s="62"/>
      <c r="BX477" s="62"/>
      <c r="BY477" s="62"/>
      <c r="BZ477" s="62"/>
      <c r="CA477" s="62"/>
      <c r="CB477" s="62"/>
      <c r="CC477" s="62"/>
      <c r="CD477" s="62"/>
      <c r="CE477" s="62"/>
      <c r="CF477" s="62"/>
      <c r="CG477" s="62"/>
      <c r="CH477" s="62"/>
      <c r="CI477" s="62"/>
      <c r="CJ477" s="62"/>
      <c r="CK477" s="62"/>
      <c r="CL477" s="62"/>
      <c r="CM477" s="62"/>
      <c r="CN477" s="62"/>
      <c r="CO477" s="62"/>
      <c r="CP477" s="62"/>
      <c r="CQ477" s="62"/>
      <c r="CR477" s="62"/>
      <c r="CS477" s="62"/>
      <c r="CT477" s="62"/>
      <c r="CU477" s="62"/>
      <c r="CV477" s="62"/>
      <c r="CW477" s="62"/>
      <c r="CX477" s="62"/>
      <c r="CY477" s="62"/>
      <c r="CZ477" s="62"/>
      <c r="DA477" s="62"/>
      <c r="DB477" s="62"/>
      <c r="DC477" s="62"/>
      <c r="DD477" s="62"/>
      <c r="DE477" s="62"/>
      <c r="DF477" s="62"/>
      <c r="DG477" s="62"/>
      <c r="DH477" s="62"/>
      <c r="DI477" s="62"/>
      <c r="DJ477" s="62"/>
      <c r="DK477" s="62"/>
      <c r="DL477" s="62"/>
      <c r="DM477" s="62"/>
      <c r="DN477" s="62"/>
      <c r="DO477" s="62"/>
      <c r="DP477" s="62"/>
      <c r="DQ477" s="62"/>
      <c r="DR477" s="62"/>
      <c r="DS477" s="62"/>
    </row>
    <row r="478" spans="1:123" s="49" customFormat="1" x14ac:dyDescent="0.25">
      <c r="A478" s="43">
        <v>9000</v>
      </c>
      <c r="B478" s="44"/>
      <c r="C478" s="45">
        <v>9321</v>
      </c>
      <c r="D478" s="46" t="s">
        <v>688</v>
      </c>
      <c r="E478" s="57" t="s">
        <v>229</v>
      </c>
      <c r="F478" s="48">
        <f>+'P2-C1'!F499+'P2-C2'!F499+'P2-C3'!F499+'P2-C4'!F483+'P2-C5'!F502+'P2-C6'!F502</f>
        <v>0</v>
      </c>
      <c r="G478" s="48">
        <f>+'P2-C1'!G499+'P2-C2'!G499+'P2-C3'!G499+'P2-C4'!G483+'P2-C5'!G502+'P2-C6'!G502</f>
        <v>0</v>
      </c>
      <c r="H478" s="48">
        <f>+'P2-C1'!H499+'P2-C2'!H499+'P2-C3'!H499+'P2-C4'!H483+'P2-C5'!H502+'P2-C6'!H502</f>
        <v>0</v>
      </c>
      <c r="I478" s="48">
        <f>+'P2-C1'!I499+'P2-C2'!I499+'P2-C3'!I499+'P2-C4'!I483+'P2-C5'!I502+'P2-C6'!I502</f>
        <v>0</v>
      </c>
      <c r="J478" s="48">
        <f>+'P2-C1'!J499+'P2-C2'!J499+'P2-C3'!J499+'P2-C4'!J483+'P2-C5'!J502+'P2-C6'!J502</f>
        <v>0</v>
      </c>
      <c r="K478" s="48">
        <f>+'P2-C1'!K499+'P2-C2'!K499+'P2-C3'!K499+'P2-C4'!K483+'P2-C5'!K502+'P2-C6'!K502</f>
        <v>0</v>
      </c>
      <c r="L478" s="48">
        <f>+'P2-C1'!L499+'P2-C2'!L499+'P2-C3'!L499+'P2-C4'!L483+'P2-C5'!L502+'P2-C6'!L502</f>
        <v>0</v>
      </c>
      <c r="M478" s="48">
        <f>+'P2-C1'!M499+'P2-C2'!M499+'P2-C3'!M499+'P2-C4'!M483+'P2-C5'!M502+'P2-C6'!M502</f>
        <v>0</v>
      </c>
      <c r="N478" s="48">
        <f>+'P2-C1'!N499+'P2-C2'!N499+'P2-C3'!N499+'P2-C4'!N483+'P2-C5'!N502+'P2-C6'!N502</f>
        <v>0</v>
      </c>
      <c r="O478" s="48">
        <f>+'P2-C1'!O499+'P2-C2'!O499+'P2-C3'!O499+'P2-C4'!O483+'P2-C5'!O502+'P2-C6'!O502</f>
        <v>0</v>
      </c>
      <c r="P478" s="48">
        <f>+'P2-C1'!P499+'P2-C2'!P499+'P2-C3'!P499+'P2-C4'!P483+'P2-C5'!P502+'P2-C6'!P502</f>
        <v>0</v>
      </c>
      <c r="Q478" s="48">
        <f>+'P2-C1'!Q499+'P2-C2'!Q499+'P2-C3'!Q499+'P2-C4'!Q483+'P2-C5'!Q502+'P2-C6'!Q502</f>
        <v>0</v>
      </c>
      <c r="R478" s="66">
        <f t="shared" si="10"/>
        <v>0</v>
      </c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62"/>
      <c r="BA478" s="62"/>
      <c r="BB478" s="62"/>
      <c r="BC478" s="62"/>
      <c r="BD478" s="62"/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2"/>
      <c r="CA478" s="62"/>
      <c r="CB478" s="62"/>
      <c r="CC478" s="62"/>
      <c r="CD478" s="62"/>
      <c r="CE478" s="62"/>
      <c r="CF478" s="62"/>
      <c r="CG478" s="62"/>
      <c r="CH478" s="62"/>
      <c r="CI478" s="62"/>
      <c r="CJ478" s="62"/>
      <c r="CK478" s="62"/>
      <c r="CL478" s="62"/>
      <c r="CM478" s="62"/>
      <c r="CN478" s="62"/>
      <c r="CO478" s="62"/>
      <c r="CP478" s="62"/>
      <c r="CQ478" s="62"/>
      <c r="CR478" s="62"/>
      <c r="CS478" s="62"/>
      <c r="CT478" s="62"/>
      <c r="CU478" s="62"/>
      <c r="CV478" s="62"/>
      <c r="CW478" s="62"/>
      <c r="CX478" s="62"/>
      <c r="CY478" s="62"/>
      <c r="CZ478" s="62"/>
      <c r="DA478" s="62"/>
      <c r="DB478" s="62"/>
      <c r="DC478" s="62"/>
      <c r="DD478" s="62"/>
      <c r="DE478" s="62"/>
      <c r="DF478" s="62"/>
      <c r="DG478" s="62"/>
      <c r="DH478" s="62"/>
      <c r="DI478" s="62"/>
      <c r="DJ478" s="62"/>
      <c r="DK478" s="62"/>
      <c r="DL478" s="62"/>
      <c r="DM478" s="62"/>
      <c r="DN478" s="62"/>
      <c r="DO478" s="62"/>
      <c r="DP478" s="62"/>
      <c r="DQ478" s="62"/>
      <c r="DR478" s="62"/>
      <c r="DS478" s="62"/>
    </row>
    <row r="479" spans="1:123" s="49" customFormat="1" x14ac:dyDescent="0.25">
      <c r="A479" s="43">
        <v>9000</v>
      </c>
      <c r="B479" s="44"/>
      <c r="C479" s="45">
        <v>9411</v>
      </c>
      <c r="D479" s="46" t="s">
        <v>689</v>
      </c>
      <c r="E479" s="57" t="s">
        <v>229</v>
      </c>
      <c r="F479" s="48">
        <f>+'P2-C1'!F500+'P2-C2'!F500+'P2-C3'!F500+'P2-C4'!F484+'P2-C5'!F503+'P2-C6'!F503</f>
        <v>0</v>
      </c>
      <c r="G479" s="48">
        <f>+'P2-C1'!G500+'P2-C2'!G500+'P2-C3'!G500+'P2-C4'!G484+'P2-C5'!G503+'P2-C6'!G503</f>
        <v>0</v>
      </c>
      <c r="H479" s="48">
        <f>+'P2-C1'!H500+'P2-C2'!H500+'P2-C3'!H500+'P2-C4'!H484+'P2-C5'!H503+'P2-C6'!H503</f>
        <v>0</v>
      </c>
      <c r="I479" s="48">
        <f>+'P2-C1'!I500+'P2-C2'!I500+'P2-C3'!I500+'P2-C4'!I484+'P2-C5'!I503+'P2-C6'!I503</f>
        <v>0</v>
      </c>
      <c r="J479" s="48">
        <f>+'P2-C1'!J500+'P2-C2'!J500+'P2-C3'!J500+'P2-C4'!J484+'P2-C5'!J503+'P2-C6'!J503</f>
        <v>0</v>
      </c>
      <c r="K479" s="48">
        <f>+'P2-C1'!K500+'P2-C2'!K500+'P2-C3'!K500+'P2-C4'!K484+'P2-C5'!K503+'P2-C6'!K503</f>
        <v>0</v>
      </c>
      <c r="L479" s="48">
        <f>+'P2-C1'!L500+'P2-C2'!L500+'P2-C3'!L500+'P2-C4'!L484+'P2-C5'!L503+'P2-C6'!L503</f>
        <v>0</v>
      </c>
      <c r="M479" s="48">
        <f>+'P2-C1'!M500+'P2-C2'!M500+'P2-C3'!M500+'P2-C4'!M484+'P2-C5'!M503+'P2-C6'!M503</f>
        <v>0</v>
      </c>
      <c r="N479" s="48">
        <f>+'P2-C1'!N500+'P2-C2'!N500+'P2-C3'!N500+'P2-C4'!N484+'P2-C5'!N503+'P2-C6'!N503</f>
        <v>0</v>
      </c>
      <c r="O479" s="48">
        <f>+'P2-C1'!O500+'P2-C2'!O500+'P2-C3'!O500+'P2-C4'!O484+'P2-C5'!O503+'P2-C6'!O503</f>
        <v>0</v>
      </c>
      <c r="P479" s="48">
        <f>+'P2-C1'!P500+'P2-C2'!P500+'P2-C3'!P500+'P2-C4'!P484+'P2-C5'!P503+'P2-C6'!P503</f>
        <v>0</v>
      </c>
      <c r="Q479" s="48">
        <f>+'P2-C1'!Q500+'P2-C2'!Q500+'P2-C3'!Q500+'P2-C4'!Q484+'P2-C5'!Q503+'P2-C6'!Q503</f>
        <v>0</v>
      </c>
      <c r="R479" s="66">
        <f t="shared" si="10"/>
        <v>0</v>
      </c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62"/>
      <c r="BD479" s="62"/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62"/>
      <c r="BP479" s="62"/>
      <c r="BQ479" s="62"/>
      <c r="BR479" s="62"/>
      <c r="BS479" s="62"/>
      <c r="BT479" s="62"/>
      <c r="BU479" s="62"/>
      <c r="BV479" s="62"/>
      <c r="BW479" s="62"/>
      <c r="BX479" s="62"/>
      <c r="BY479" s="62"/>
      <c r="BZ479" s="62"/>
      <c r="CA479" s="62"/>
      <c r="CB479" s="62"/>
      <c r="CC479" s="62"/>
      <c r="CD479" s="62"/>
      <c r="CE479" s="62"/>
      <c r="CF479" s="62"/>
      <c r="CG479" s="62"/>
      <c r="CH479" s="62"/>
      <c r="CI479" s="62"/>
      <c r="CJ479" s="62"/>
      <c r="CK479" s="62"/>
      <c r="CL479" s="62"/>
      <c r="CM479" s="62"/>
      <c r="CN479" s="62"/>
      <c r="CO479" s="62"/>
      <c r="CP479" s="62"/>
      <c r="CQ479" s="62"/>
      <c r="CR479" s="62"/>
      <c r="CS479" s="62"/>
      <c r="CT479" s="62"/>
      <c r="CU479" s="62"/>
      <c r="CV479" s="62"/>
      <c r="CW479" s="62"/>
      <c r="CX479" s="62"/>
      <c r="CY479" s="62"/>
      <c r="CZ479" s="62"/>
      <c r="DA479" s="62"/>
      <c r="DB479" s="62"/>
      <c r="DC479" s="62"/>
      <c r="DD479" s="62"/>
      <c r="DE479" s="62"/>
      <c r="DF479" s="62"/>
      <c r="DG479" s="62"/>
      <c r="DH479" s="62"/>
      <c r="DI479" s="62"/>
      <c r="DJ479" s="62"/>
      <c r="DK479" s="62"/>
      <c r="DL479" s="62"/>
      <c r="DM479" s="62"/>
      <c r="DN479" s="62"/>
      <c r="DO479" s="62"/>
      <c r="DP479" s="62"/>
      <c r="DQ479" s="62"/>
      <c r="DR479" s="62"/>
      <c r="DS479" s="62"/>
    </row>
    <row r="480" spans="1:123" s="49" customFormat="1" x14ac:dyDescent="0.25">
      <c r="A480" s="43">
        <v>9000</v>
      </c>
      <c r="B480" s="44"/>
      <c r="C480" s="45">
        <v>9421</v>
      </c>
      <c r="D480" s="46" t="s">
        <v>690</v>
      </c>
      <c r="E480" s="57" t="s">
        <v>229</v>
      </c>
      <c r="F480" s="48">
        <f>+'P2-C1'!F501+'P2-C2'!F501+'P2-C3'!F501+'P2-C4'!F485+'P2-C5'!F504+'P2-C6'!F504</f>
        <v>0</v>
      </c>
      <c r="G480" s="48">
        <f>+'P2-C1'!G501+'P2-C2'!G501+'P2-C3'!G501+'P2-C4'!G485+'P2-C5'!G504+'P2-C6'!G504</f>
        <v>0</v>
      </c>
      <c r="H480" s="48">
        <f>+'P2-C1'!H501+'P2-C2'!H501+'P2-C3'!H501+'P2-C4'!H485+'P2-C5'!H504+'P2-C6'!H504</f>
        <v>0</v>
      </c>
      <c r="I480" s="48">
        <f>+'P2-C1'!I501+'P2-C2'!I501+'P2-C3'!I501+'P2-C4'!I485+'P2-C5'!I504+'P2-C6'!I504</f>
        <v>0</v>
      </c>
      <c r="J480" s="48">
        <f>+'P2-C1'!J501+'P2-C2'!J501+'P2-C3'!J501+'P2-C4'!J485+'P2-C5'!J504+'P2-C6'!J504</f>
        <v>0</v>
      </c>
      <c r="K480" s="48">
        <f>+'P2-C1'!K501+'P2-C2'!K501+'P2-C3'!K501+'P2-C4'!K485+'P2-C5'!K504+'P2-C6'!K504</f>
        <v>0</v>
      </c>
      <c r="L480" s="48">
        <f>+'P2-C1'!L501+'P2-C2'!L501+'P2-C3'!L501+'P2-C4'!L485+'P2-C5'!L504+'P2-C6'!L504</f>
        <v>0</v>
      </c>
      <c r="M480" s="48">
        <f>+'P2-C1'!M501+'P2-C2'!M501+'P2-C3'!M501+'P2-C4'!M485+'P2-C5'!M504+'P2-C6'!M504</f>
        <v>0</v>
      </c>
      <c r="N480" s="48">
        <f>+'P2-C1'!N501+'P2-C2'!N501+'P2-C3'!N501+'P2-C4'!N485+'P2-C5'!N504+'P2-C6'!N504</f>
        <v>0</v>
      </c>
      <c r="O480" s="48">
        <f>+'P2-C1'!O501+'P2-C2'!O501+'P2-C3'!O501+'P2-C4'!O485+'P2-C5'!O504+'P2-C6'!O504</f>
        <v>0</v>
      </c>
      <c r="P480" s="48">
        <f>+'P2-C1'!P501+'P2-C2'!P501+'P2-C3'!P501+'P2-C4'!P485+'P2-C5'!P504+'P2-C6'!P504</f>
        <v>0</v>
      </c>
      <c r="Q480" s="48">
        <f>+'P2-C1'!Q501+'P2-C2'!Q501+'P2-C3'!Q501+'P2-C4'!Q485+'P2-C5'!Q504+'P2-C6'!Q504</f>
        <v>0</v>
      </c>
      <c r="R480" s="66">
        <f t="shared" si="10"/>
        <v>0</v>
      </c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62"/>
      <c r="BA480" s="62"/>
      <c r="BB480" s="62"/>
      <c r="BC480" s="62"/>
      <c r="BD480" s="62"/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62"/>
      <c r="BP480" s="62"/>
      <c r="BQ480" s="62"/>
      <c r="BR480" s="62"/>
      <c r="BS480" s="62"/>
      <c r="BT480" s="62"/>
      <c r="BU480" s="62"/>
      <c r="BV480" s="62"/>
      <c r="BW480" s="62"/>
      <c r="BX480" s="62"/>
      <c r="BY480" s="62"/>
      <c r="BZ480" s="62"/>
      <c r="CA480" s="62"/>
      <c r="CB480" s="62"/>
      <c r="CC480" s="62"/>
      <c r="CD480" s="62"/>
      <c r="CE480" s="62"/>
      <c r="CF480" s="62"/>
      <c r="CG480" s="62"/>
      <c r="CH480" s="62"/>
      <c r="CI480" s="62"/>
      <c r="CJ480" s="62"/>
      <c r="CK480" s="62"/>
      <c r="CL480" s="62"/>
      <c r="CM480" s="62"/>
      <c r="CN480" s="62"/>
      <c r="CO480" s="62"/>
      <c r="CP480" s="62"/>
      <c r="CQ480" s="62"/>
      <c r="CR480" s="62"/>
      <c r="CS480" s="62"/>
      <c r="CT480" s="62"/>
      <c r="CU480" s="62"/>
      <c r="CV480" s="62"/>
      <c r="CW480" s="62"/>
      <c r="CX480" s="62"/>
      <c r="CY480" s="62"/>
      <c r="CZ480" s="62"/>
      <c r="DA480" s="62"/>
      <c r="DB480" s="62"/>
      <c r="DC480" s="62"/>
      <c r="DD480" s="62"/>
      <c r="DE480" s="62"/>
      <c r="DF480" s="62"/>
      <c r="DG480" s="62"/>
      <c r="DH480" s="62"/>
      <c r="DI480" s="62"/>
      <c r="DJ480" s="62"/>
      <c r="DK480" s="62"/>
      <c r="DL480" s="62"/>
      <c r="DM480" s="62"/>
      <c r="DN480" s="62"/>
      <c r="DO480" s="62"/>
      <c r="DP480" s="62"/>
      <c r="DQ480" s="62"/>
      <c r="DR480" s="62"/>
      <c r="DS480" s="62"/>
    </row>
    <row r="481" spans="1:123" s="49" customFormat="1" x14ac:dyDescent="0.25">
      <c r="A481" s="43">
        <v>9000</v>
      </c>
      <c r="B481" s="44"/>
      <c r="C481" s="45">
        <v>9511</v>
      </c>
      <c r="D481" s="46" t="s">
        <v>691</v>
      </c>
      <c r="E481" s="57" t="s">
        <v>229</v>
      </c>
      <c r="F481" s="48">
        <f>+'P2-C1'!F502+'P2-C2'!F502+'P2-C3'!F502+'P2-C4'!F486+'P2-C5'!F505+'P2-C6'!F505</f>
        <v>0</v>
      </c>
      <c r="G481" s="48">
        <f>+'P2-C1'!G502+'P2-C2'!G502+'P2-C3'!G502+'P2-C4'!G486+'P2-C5'!G505+'P2-C6'!G505</f>
        <v>0</v>
      </c>
      <c r="H481" s="48">
        <f>+'P2-C1'!H502+'P2-C2'!H502+'P2-C3'!H502+'P2-C4'!H486+'P2-C5'!H505+'P2-C6'!H505</f>
        <v>0</v>
      </c>
      <c r="I481" s="48">
        <f>+'P2-C1'!I502+'P2-C2'!I502+'P2-C3'!I502+'P2-C4'!I486+'P2-C5'!I505+'P2-C6'!I505</f>
        <v>0</v>
      </c>
      <c r="J481" s="48">
        <f>+'P2-C1'!J502+'P2-C2'!J502+'P2-C3'!J502+'P2-C4'!J486+'P2-C5'!J505+'P2-C6'!J505</f>
        <v>0</v>
      </c>
      <c r="K481" s="48">
        <f>+'P2-C1'!K502+'P2-C2'!K502+'P2-C3'!K502+'P2-C4'!K486+'P2-C5'!K505+'P2-C6'!K505</f>
        <v>0</v>
      </c>
      <c r="L481" s="48">
        <f>+'P2-C1'!L502+'P2-C2'!L502+'P2-C3'!L502+'P2-C4'!L486+'P2-C5'!L505+'P2-C6'!L505</f>
        <v>0</v>
      </c>
      <c r="M481" s="48">
        <f>+'P2-C1'!M502+'P2-C2'!M502+'P2-C3'!M502+'P2-C4'!M486+'P2-C5'!M505+'P2-C6'!M505</f>
        <v>0</v>
      </c>
      <c r="N481" s="48">
        <f>+'P2-C1'!N502+'P2-C2'!N502+'P2-C3'!N502+'P2-C4'!N486+'P2-C5'!N505+'P2-C6'!N505</f>
        <v>0</v>
      </c>
      <c r="O481" s="48">
        <f>+'P2-C1'!O502+'P2-C2'!O502+'P2-C3'!O502+'P2-C4'!O486+'P2-C5'!O505+'P2-C6'!O505</f>
        <v>0</v>
      </c>
      <c r="P481" s="48">
        <f>+'P2-C1'!P502+'P2-C2'!P502+'P2-C3'!P502+'P2-C4'!P486+'P2-C5'!P505+'P2-C6'!P505</f>
        <v>0</v>
      </c>
      <c r="Q481" s="48">
        <f>+'P2-C1'!Q502+'P2-C2'!Q502+'P2-C3'!Q502+'P2-C4'!Q486+'P2-C5'!Q505+'P2-C6'!Q505</f>
        <v>0</v>
      </c>
      <c r="R481" s="66">
        <f t="shared" si="10"/>
        <v>0</v>
      </c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/>
      <c r="AX481" s="62"/>
      <c r="AY481" s="62"/>
      <c r="AZ481" s="62"/>
      <c r="BA481" s="62"/>
      <c r="BB481" s="62"/>
      <c r="BC481" s="62"/>
      <c r="BD481" s="62"/>
      <c r="BE481" s="62"/>
      <c r="BF481" s="62"/>
      <c r="BG481" s="62"/>
      <c r="BH481" s="62"/>
      <c r="BI481" s="62"/>
      <c r="BJ481" s="62"/>
      <c r="BK481" s="62"/>
      <c r="BL481" s="62"/>
      <c r="BM481" s="62"/>
      <c r="BN481" s="62"/>
      <c r="BO481" s="62"/>
      <c r="BP481" s="62"/>
      <c r="BQ481" s="62"/>
      <c r="BR481" s="62"/>
      <c r="BS481" s="62"/>
      <c r="BT481" s="62"/>
      <c r="BU481" s="62"/>
      <c r="BV481" s="62"/>
      <c r="BW481" s="62"/>
      <c r="BX481" s="62"/>
      <c r="BY481" s="62"/>
      <c r="BZ481" s="62"/>
      <c r="CA481" s="62"/>
      <c r="CB481" s="62"/>
      <c r="CC481" s="62"/>
      <c r="CD481" s="62"/>
      <c r="CE481" s="62"/>
      <c r="CF481" s="62"/>
      <c r="CG481" s="62"/>
      <c r="CH481" s="62"/>
      <c r="CI481" s="62"/>
      <c r="CJ481" s="62"/>
      <c r="CK481" s="62"/>
      <c r="CL481" s="62"/>
      <c r="CM481" s="62"/>
      <c r="CN481" s="62"/>
      <c r="CO481" s="62"/>
      <c r="CP481" s="62"/>
      <c r="CQ481" s="62"/>
      <c r="CR481" s="62"/>
      <c r="CS481" s="62"/>
      <c r="CT481" s="62"/>
      <c r="CU481" s="62"/>
      <c r="CV481" s="62"/>
      <c r="CW481" s="62"/>
      <c r="CX481" s="62"/>
      <c r="CY481" s="62"/>
      <c r="CZ481" s="62"/>
      <c r="DA481" s="62"/>
      <c r="DB481" s="62"/>
      <c r="DC481" s="62"/>
      <c r="DD481" s="62"/>
      <c r="DE481" s="62"/>
      <c r="DF481" s="62"/>
      <c r="DG481" s="62"/>
      <c r="DH481" s="62"/>
      <c r="DI481" s="62"/>
      <c r="DJ481" s="62"/>
      <c r="DK481" s="62"/>
      <c r="DL481" s="62"/>
      <c r="DM481" s="62"/>
      <c r="DN481" s="62"/>
      <c r="DO481" s="62"/>
      <c r="DP481" s="62"/>
      <c r="DQ481" s="62"/>
      <c r="DR481" s="62"/>
      <c r="DS481" s="62"/>
    </row>
    <row r="482" spans="1:123" s="49" customFormat="1" x14ac:dyDescent="0.25">
      <c r="A482" s="43">
        <v>9000</v>
      </c>
      <c r="B482" s="44"/>
      <c r="C482" s="45">
        <v>9521</v>
      </c>
      <c r="D482" s="46" t="s">
        <v>692</v>
      </c>
      <c r="E482" s="57" t="s">
        <v>229</v>
      </c>
      <c r="F482" s="48">
        <f>+'P2-C1'!F503+'P2-C2'!F503+'P2-C3'!F503+'P2-C4'!F487+'P2-C5'!F506+'P2-C6'!F506</f>
        <v>0</v>
      </c>
      <c r="G482" s="48">
        <f>+'P2-C1'!G503+'P2-C2'!G503+'P2-C3'!G503+'P2-C4'!G487+'P2-C5'!G506+'P2-C6'!G506</f>
        <v>0</v>
      </c>
      <c r="H482" s="48">
        <f>+'P2-C1'!H503+'P2-C2'!H503+'P2-C3'!H503+'P2-C4'!H487+'P2-C5'!H506+'P2-C6'!H506</f>
        <v>0</v>
      </c>
      <c r="I482" s="48">
        <f>+'P2-C1'!I503+'P2-C2'!I503+'P2-C3'!I503+'P2-C4'!I487+'P2-C5'!I506+'P2-C6'!I506</f>
        <v>0</v>
      </c>
      <c r="J482" s="48">
        <f>+'P2-C1'!J503+'P2-C2'!J503+'P2-C3'!J503+'P2-C4'!J487+'P2-C5'!J506+'P2-C6'!J506</f>
        <v>0</v>
      </c>
      <c r="K482" s="48">
        <f>+'P2-C1'!K503+'P2-C2'!K503+'P2-C3'!K503+'P2-C4'!K487+'P2-C5'!K506+'P2-C6'!K506</f>
        <v>0</v>
      </c>
      <c r="L482" s="48">
        <f>+'P2-C1'!L503+'P2-C2'!L503+'P2-C3'!L503+'P2-C4'!L487+'P2-C5'!L506+'P2-C6'!L506</f>
        <v>0</v>
      </c>
      <c r="M482" s="48">
        <f>+'P2-C1'!M503+'P2-C2'!M503+'P2-C3'!M503+'P2-C4'!M487+'P2-C5'!M506+'P2-C6'!M506</f>
        <v>0</v>
      </c>
      <c r="N482" s="48">
        <f>+'P2-C1'!N503+'P2-C2'!N503+'P2-C3'!N503+'P2-C4'!N487+'P2-C5'!N506+'P2-C6'!N506</f>
        <v>0</v>
      </c>
      <c r="O482" s="48">
        <f>+'P2-C1'!O503+'P2-C2'!O503+'P2-C3'!O503+'P2-C4'!O487+'P2-C5'!O506+'P2-C6'!O506</f>
        <v>0</v>
      </c>
      <c r="P482" s="48">
        <f>+'P2-C1'!P503+'P2-C2'!P503+'P2-C3'!P503+'P2-C4'!P487+'P2-C5'!P506+'P2-C6'!P506</f>
        <v>0</v>
      </c>
      <c r="Q482" s="48">
        <f>+'P2-C1'!Q503+'P2-C2'!Q503+'P2-C3'!Q503+'P2-C4'!Q487+'P2-C5'!Q506+'P2-C6'!Q506</f>
        <v>0</v>
      </c>
      <c r="R482" s="66">
        <f t="shared" si="10"/>
        <v>0</v>
      </c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  <c r="AR482" s="62"/>
      <c r="AS482" s="62"/>
      <c r="AT482" s="62"/>
      <c r="AU482" s="62"/>
      <c r="AV482" s="62"/>
      <c r="AW482" s="62"/>
      <c r="AX482" s="62"/>
      <c r="AY482" s="62"/>
      <c r="AZ482" s="62"/>
      <c r="BA482" s="62"/>
      <c r="BB482" s="62"/>
      <c r="BC482" s="62"/>
      <c r="BD482" s="62"/>
      <c r="BE482" s="62"/>
      <c r="BF482" s="62"/>
      <c r="BG482" s="62"/>
      <c r="BH482" s="62"/>
      <c r="BI482" s="62"/>
      <c r="BJ482" s="62"/>
      <c r="BK482" s="62"/>
      <c r="BL482" s="62"/>
      <c r="BM482" s="62"/>
      <c r="BN482" s="62"/>
      <c r="BO482" s="62"/>
      <c r="BP482" s="62"/>
      <c r="BQ482" s="62"/>
      <c r="BR482" s="62"/>
      <c r="BS482" s="62"/>
      <c r="BT482" s="62"/>
      <c r="BU482" s="62"/>
      <c r="BV482" s="62"/>
      <c r="BW482" s="62"/>
      <c r="BX482" s="62"/>
      <c r="BY482" s="62"/>
      <c r="BZ482" s="62"/>
      <c r="CA482" s="62"/>
      <c r="CB482" s="62"/>
      <c r="CC482" s="62"/>
      <c r="CD482" s="62"/>
      <c r="CE482" s="62"/>
      <c r="CF482" s="62"/>
      <c r="CG482" s="62"/>
      <c r="CH482" s="62"/>
      <c r="CI482" s="62"/>
      <c r="CJ482" s="62"/>
      <c r="CK482" s="62"/>
      <c r="CL482" s="62"/>
      <c r="CM482" s="62"/>
      <c r="CN482" s="62"/>
      <c r="CO482" s="62"/>
      <c r="CP482" s="62"/>
      <c r="CQ482" s="62"/>
      <c r="CR482" s="62"/>
      <c r="CS482" s="62"/>
      <c r="CT482" s="62"/>
      <c r="CU482" s="62"/>
      <c r="CV482" s="62"/>
      <c r="CW482" s="62"/>
      <c r="CX482" s="62"/>
      <c r="CY482" s="62"/>
      <c r="CZ482" s="62"/>
      <c r="DA482" s="62"/>
      <c r="DB482" s="62"/>
      <c r="DC482" s="62"/>
      <c r="DD482" s="62"/>
      <c r="DE482" s="62"/>
      <c r="DF482" s="62"/>
      <c r="DG482" s="62"/>
      <c r="DH482" s="62"/>
      <c r="DI482" s="62"/>
      <c r="DJ482" s="62"/>
      <c r="DK482" s="62"/>
      <c r="DL482" s="62"/>
      <c r="DM482" s="62"/>
      <c r="DN482" s="62"/>
      <c r="DO482" s="62"/>
      <c r="DP482" s="62"/>
      <c r="DQ482" s="62"/>
      <c r="DR482" s="62"/>
      <c r="DS482" s="62"/>
    </row>
    <row r="483" spans="1:123" s="49" customFormat="1" x14ac:dyDescent="0.25">
      <c r="A483" s="43">
        <v>9000</v>
      </c>
      <c r="B483" s="44"/>
      <c r="C483" s="45">
        <v>9611</v>
      </c>
      <c r="D483" s="46" t="s">
        <v>693</v>
      </c>
      <c r="E483" s="57" t="s">
        <v>229</v>
      </c>
      <c r="F483" s="48">
        <f>+'P2-C1'!F504+'P2-C2'!F504+'P2-C3'!F504+'P2-C4'!F488+'P2-C5'!F507+'P2-C6'!F507</f>
        <v>0</v>
      </c>
      <c r="G483" s="48">
        <f>+'P2-C1'!G504+'P2-C2'!G504+'P2-C3'!G504+'P2-C4'!G488+'P2-C5'!G507+'P2-C6'!G507</f>
        <v>0</v>
      </c>
      <c r="H483" s="48">
        <f>+'P2-C1'!H504+'P2-C2'!H504+'P2-C3'!H504+'P2-C4'!H488+'P2-C5'!H507+'P2-C6'!H507</f>
        <v>0</v>
      </c>
      <c r="I483" s="48">
        <f>+'P2-C1'!I504+'P2-C2'!I504+'P2-C3'!I504+'P2-C4'!I488+'P2-C5'!I507+'P2-C6'!I507</f>
        <v>0</v>
      </c>
      <c r="J483" s="48">
        <f>+'P2-C1'!J504+'P2-C2'!J504+'P2-C3'!J504+'P2-C4'!J488+'P2-C5'!J507+'P2-C6'!J507</f>
        <v>0</v>
      </c>
      <c r="K483" s="48">
        <f>+'P2-C1'!K504+'P2-C2'!K504+'P2-C3'!K504+'P2-C4'!K488+'P2-C5'!K507+'P2-C6'!K507</f>
        <v>0</v>
      </c>
      <c r="L483" s="48">
        <f>+'P2-C1'!L504+'P2-C2'!L504+'P2-C3'!L504+'P2-C4'!L488+'P2-C5'!L507+'P2-C6'!L507</f>
        <v>0</v>
      </c>
      <c r="M483" s="48">
        <f>+'P2-C1'!M504+'P2-C2'!M504+'P2-C3'!M504+'P2-C4'!M488+'P2-C5'!M507+'P2-C6'!M507</f>
        <v>0</v>
      </c>
      <c r="N483" s="48">
        <f>+'P2-C1'!N504+'P2-C2'!N504+'P2-C3'!N504+'P2-C4'!N488+'P2-C5'!N507+'P2-C6'!N507</f>
        <v>0</v>
      </c>
      <c r="O483" s="48">
        <f>+'P2-C1'!O504+'P2-C2'!O504+'P2-C3'!O504+'P2-C4'!O488+'P2-C5'!O507+'P2-C6'!O507</f>
        <v>0</v>
      </c>
      <c r="P483" s="48">
        <f>+'P2-C1'!P504+'P2-C2'!P504+'P2-C3'!P504+'P2-C4'!P488+'P2-C5'!P507+'P2-C6'!P507</f>
        <v>0</v>
      </c>
      <c r="Q483" s="48">
        <f>+'P2-C1'!Q504+'P2-C2'!Q504+'P2-C3'!Q504+'P2-C4'!Q488+'P2-C5'!Q507+'P2-C6'!Q507</f>
        <v>0</v>
      </c>
      <c r="R483" s="66">
        <f t="shared" si="10"/>
        <v>0</v>
      </c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/>
      <c r="AX483" s="62"/>
      <c r="AY483" s="62"/>
      <c r="AZ483" s="62"/>
      <c r="BA483" s="62"/>
      <c r="BB483" s="62"/>
      <c r="BC483" s="62"/>
      <c r="BD483" s="62"/>
      <c r="BE483" s="62"/>
      <c r="BF483" s="62"/>
      <c r="BG483" s="62"/>
      <c r="BH483" s="62"/>
      <c r="BI483" s="62"/>
      <c r="BJ483" s="62"/>
      <c r="BK483" s="62"/>
      <c r="BL483" s="62"/>
      <c r="BM483" s="62"/>
      <c r="BN483" s="62"/>
      <c r="BO483" s="62"/>
      <c r="BP483" s="62"/>
      <c r="BQ483" s="62"/>
      <c r="BR483" s="62"/>
      <c r="BS483" s="62"/>
      <c r="BT483" s="62"/>
      <c r="BU483" s="62"/>
      <c r="BV483" s="62"/>
      <c r="BW483" s="62"/>
      <c r="BX483" s="62"/>
      <c r="BY483" s="62"/>
      <c r="BZ483" s="62"/>
      <c r="CA483" s="62"/>
      <c r="CB483" s="62"/>
      <c r="CC483" s="62"/>
      <c r="CD483" s="62"/>
      <c r="CE483" s="62"/>
      <c r="CF483" s="62"/>
      <c r="CG483" s="62"/>
      <c r="CH483" s="62"/>
      <c r="CI483" s="62"/>
      <c r="CJ483" s="62"/>
      <c r="CK483" s="62"/>
      <c r="CL483" s="62"/>
      <c r="CM483" s="62"/>
      <c r="CN483" s="62"/>
      <c r="CO483" s="62"/>
      <c r="CP483" s="62"/>
      <c r="CQ483" s="62"/>
      <c r="CR483" s="62"/>
      <c r="CS483" s="62"/>
      <c r="CT483" s="62"/>
      <c r="CU483" s="62"/>
      <c r="CV483" s="62"/>
      <c r="CW483" s="62"/>
      <c r="CX483" s="62"/>
      <c r="CY483" s="62"/>
      <c r="CZ483" s="62"/>
      <c r="DA483" s="62"/>
      <c r="DB483" s="62"/>
      <c r="DC483" s="62"/>
      <c r="DD483" s="62"/>
      <c r="DE483" s="62"/>
      <c r="DF483" s="62"/>
      <c r="DG483" s="62"/>
      <c r="DH483" s="62"/>
      <c r="DI483" s="62"/>
      <c r="DJ483" s="62"/>
      <c r="DK483" s="62"/>
      <c r="DL483" s="62"/>
      <c r="DM483" s="62"/>
      <c r="DN483" s="62"/>
      <c r="DO483" s="62"/>
      <c r="DP483" s="62"/>
      <c r="DQ483" s="62"/>
      <c r="DR483" s="62"/>
      <c r="DS483" s="62"/>
    </row>
    <row r="484" spans="1:123" s="49" customFormat="1" x14ac:dyDescent="0.25">
      <c r="A484" s="43">
        <v>9000</v>
      </c>
      <c r="B484" s="44"/>
      <c r="C484" s="45">
        <v>9621</v>
      </c>
      <c r="D484" s="46" t="s">
        <v>694</v>
      </c>
      <c r="E484" s="57" t="s">
        <v>229</v>
      </c>
      <c r="F484" s="48">
        <f>+'P2-C1'!F505+'P2-C2'!F505+'P2-C3'!F505+'P2-C4'!F489+'P2-C5'!F508+'P2-C6'!F508</f>
        <v>0</v>
      </c>
      <c r="G484" s="48">
        <f>+'P2-C1'!G505+'P2-C2'!G505+'P2-C3'!G505+'P2-C4'!G489+'P2-C5'!G508+'P2-C6'!G508</f>
        <v>0</v>
      </c>
      <c r="H484" s="48">
        <f>+'P2-C1'!H505+'P2-C2'!H505+'P2-C3'!H505+'P2-C4'!H489+'P2-C5'!H508+'P2-C6'!H508</f>
        <v>0</v>
      </c>
      <c r="I484" s="48">
        <f>+'P2-C1'!I505+'P2-C2'!I505+'P2-C3'!I505+'P2-C4'!I489+'P2-C5'!I508+'P2-C6'!I508</f>
        <v>0</v>
      </c>
      <c r="J484" s="48">
        <f>+'P2-C1'!J505+'P2-C2'!J505+'P2-C3'!J505+'P2-C4'!J489+'P2-C5'!J508+'P2-C6'!J508</f>
        <v>0</v>
      </c>
      <c r="K484" s="48">
        <f>+'P2-C1'!K505+'P2-C2'!K505+'P2-C3'!K505+'P2-C4'!K489+'P2-C5'!K508+'P2-C6'!K508</f>
        <v>0</v>
      </c>
      <c r="L484" s="48">
        <f>+'P2-C1'!L505+'P2-C2'!L505+'P2-C3'!L505+'P2-C4'!L489+'P2-C5'!L508+'P2-C6'!L508</f>
        <v>0</v>
      </c>
      <c r="M484" s="48">
        <f>+'P2-C1'!M505+'P2-C2'!M505+'P2-C3'!M505+'P2-C4'!M489+'P2-C5'!M508+'P2-C6'!M508</f>
        <v>0</v>
      </c>
      <c r="N484" s="48">
        <f>+'P2-C1'!N505+'P2-C2'!N505+'P2-C3'!N505+'P2-C4'!N489+'P2-C5'!N508+'P2-C6'!N508</f>
        <v>0</v>
      </c>
      <c r="O484" s="48">
        <f>+'P2-C1'!O505+'P2-C2'!O505+'P2-C3'!O505+'P2-C4'!O489+'P2-C5'!O508+'P2-C6'!O508</f>
        <v>0</v>
      </c>
      <c r="P484" s="48">
        <f>+'P2-C1'!P505+'P2-C2'!P505+'P2-C3'!P505+'P2-C4'!P489+'P2-C5'!P508+'P2-C6'!P508</f>
        <v>0</v>
      </c>
      <c r="Q484" s="48">
        <f>+'P2-C1'!Q505+'P2-C2'!Q505+'P2-C3'!Q505+'P2-C4'!Q489+'P2-C5'!Q508+'P2-C6'!Q508</f>
        <v>0</v>
      </c>
      <c r="R484" s="66">
        <f t="shared" si="10"/>
        <v>0</v>
      </c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  <c r="AR484" s="62"/>
      <c r="AS484" s="62"/>
      <c r="AT484" s="62"/>
      <c r="AU484" s="62"/>
      <c r="AV484" s="62"/>
      <c r="AW484" s="62"/>
      <c r="AX484" s="62"/>
      <c r="AY484" s="62"/>
      <c r="AZ484" s="62"/>
      <c r="BA484" s="62"/>
      <c r="BB484" s="62"/>
      <c r="BC484" s="62"/>
      <c r="BD484" s="62"/>
      <c r="BE484" s="62"/>
      <c r="BF484" s="62"/>
      <c r="BG484" s="62"/>
      <c r="BH484" s="62"/>
      <c r="BI484" s="62"/>
      <c r="BJ484" s="62"/>
      <c r="BK484" s="62"/>
      <c r="BL484" s="62"/>
      <c r="BM484" s="62"/>
      <c r="BN484" s="62"/>
      <c r="BO484" s="62"/>
      <c r="BP484" s="62"/>
      <c r="BQ484" s="62"/>
      <c r="BR484" s="62"/>
      <c r="BS484" s="62"/>
      <c r="BT484" s="62"/>
      <c r="BU484" s="62"/>
      <c r="BV484" s="62"/>
      <c r="BW484" s="62"/>
      <c r="BX484" s="62"/>
      <c r="BY484" s="62"/>
      <c r="BZ484" s="62"/>
      <c r="CA484" s="62"/>
      <c r="CB484" s="62"/>
      <c r="CC484" s="62"/>
      <c r="CD484" s="62"/>
      <c r="CE484" s="62"/>
      <c r="CF484" s="62"/>
      <c r="CG484" s="62"/>
      <c r="CH484" s="62"/>
      <c r="CI484" s="62"/>
      <c r="CJ484" s="62"/>
      <c r="CK484" s="62"/>
      <c r="CL484" s="62"/>
      <c r="CM484" s="62"/>
      <c r="CN484" s="62"/>
      <c r="CO484" s="62"/>
      <c r="CP484" s="62"/>
      <c r="CQ484" s="62"/>
      <c r="CR484" s="62"/>
      <c r="CS484" s="62"/>
      <c r="CT484" s="62"/>
      <c r="CU484" s="62"/>
      <c r="CV484" s="62"/>
      <c r="CW484" s="62"/>
      <c r="CX484" s="62"/>
      <c r="CY484" s="62"/>
      <c r="CZ484" s="62"/>
      <c r="DA484" s="62"/>
      <c r="DB484" s="62"/>
      <c r="DC484" s="62"/>
      <c r="DD484" s="62"/>
      <c r="DE484" s="62"/>
      <c r="DF484" s="62"/>
      <c r="DG484" s="62"/>
      <c r="DH484" s="62"/>
      <c r="DI484" s="62"/>
      <c r="DJ484" s="62"/>
      <c r="DK484" s="62"/>
      <c r="DL484" s="62"/>
      <c r="DM484" s="62"/>
      <c r="DN484" s="62"/>
      <c r="DO484" s="62"/>
      <c r="DP484" s="62"/>
      <c r="DQ484" s="62"/>
      <c r="DR484" s="62"/>
      <c r="DS484" s="62"/>
    </row>
    <row r="485" spans="1:123" s="49" customFormat="1" x14ac:dyDescent="0.25">
      <c r="A485" s="43">
        <v>9000</v>
      </c>
      <c r="B485" s="44"/>
      <c r="C485" s="45">
        <v>9911</v>
      </c>
      <c r="D485" s="46" t="s">
        <v>695</v>
      </c>
      <c r="E485" s="57" t="s">
        <v>229</v>
      </c>
      <c r="F485" s="48">
        <f>+'P2-C1'!F506+'P2-C2'!F506+'P2-C3'!F506+'P2-C4'!F490+'P2-C5'!F509+'P2-C6'!F509</f>
        <v>0</v>
      </c>
      <c r="G485" s="48">
        <f>+'P2-C1'!G506+'P2-C2'!G506+'P2-C3'!G506+'P2-C4'!G490+'P2-C5'!G509+'P2-C6'!G509</f>
        <v>0</v>
      </c>
      <c r="H485" s="48">
        <f>+'P2-C1'!H506+'P2-C2'!H506+'P2-C3'!H506+'P2-C4'!H490+'P2-C5'!H509+'P2-C6'!H509</f>
        <v>0</v>
      </c>
      <c r="I485" s="48">
        <f>+'P2-C1'!I506+'P2-C2'!I506+'P2-C3'!I506+'P2-C4'!I490+'P2-C5'!I509+'P2-C6'!I509</f>
        <v>0</v>
      </c>
      <c r="J485" s="48">
        <f>+'P2-C1'!J506+'P2-C2'!J506+'P2-C3'!J506+'P2-C4'!J490+'P2-C5'!J509+'P2-C6'!J509</f>
        <v>0</v>
      </c>
      <c r="K485" s="48">
        <f>+'P2-C1'!K506+'P2-C2'!K506+'P2-C3'!K506+'P2-C4'!K490+'P2-C5'!K509+'P2-C6'!K509</f>
        <v>0</v>
      </c>
      <c r="L485" s="48">
        <f>+'P2-C1'!L506+'P2-C2'!L506+'P2-C3'!L506+'P2-C4'!L490+'P2-C5'!L509+'P2-C6'!L509</f>
        <v>0</v>
      </c>
      <c r="M485" s="48">
        <f>+'P2-C1'!M506+'P2-C2'!M506+'P2-C3'!M506+'P2-C4'!M490+'P2-C5'!M509+'P2-C6'!M509</f>
        <v>0</v>
      </c>
      <c r="N485" s="48">
        <f>+'P2-C1'!N506+'P2-C2'!N506+'P2-C3'!N506+'P2-C4'!N490+'P2-C5'!N509+'P2-C6'!N509</f>
        <v>0</v>
      </c>
      <c r="O485" s="48">
        <f>+'P2-C1'!O506+'P2-C2'!O506+'P2-C3'!O506+'P2-C4'!O490+'P2-C5'!O509+'P2-C6'!O509</f>
        <v>0</v>
      </c>
      <c r="P485" s="48">
        <f>+'P2-C1'!P506+'P2-C2'!P506+'P2-C3'!P506+'P2-C4'!P490+'P2-C5'!P509+'P2-C6'!P509</f>
        <v>0</v>
      </c>
      <c r="Q485" s="48">
        <f>+'P2-C1'!Q506+'P2-C2'!Q506+'P2-C3'!Q506+'P2-C4'!Q490+'P2-C5'!Q509+'P2-C6'!Q509</f>
        <v>0</v>
      </c>
      <c r="R485" s="66">
        <f t="shared" si="10"/>
        <v>0</v>
      </c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  <c r="AR485" s="62"/>
      <c r="AS485" s="62"/>
      <c r="AT485" s="62"/>
      <c r="AU485" s="62"/>
      <c r="AV485" s="62"/>
      <c r="AW485" s="62"/>
      <c r="AX485" s="62"/>
      <c r="AY485" s="62"/>
      <c r="AZ485" s="62"/>
      <c r="BA485" s="62"/>
      <c r="BB485" s="62"/>
      <c r="BC485" s="62"/>
      <c r="BD485" s="62"/>
      <c r="BE485" s="62"/>
      <c r="BF485" s="62"/>
      <c r="BG485" s="62"/>
      <c r="BH485" s="62"/>
      <c r="BI485" s="62"/>
      <c r="BJ485" s="62"/>
      <c r="BK485" s="62"/>
      <c r="BL485" s="62"/>
      <c r="BM485" s="62"/>
      <c r="BN485" s="62"/>
      <c r="BO485" s="62"/>
      <c r="BP485" s="62"/>
      <c r="BQ485" s="62"/>
      <c r="BR485" s="62"/>
      <c r="BS485" s="62"/>
      <c r="BT485" s="62"/>
      <c r="BU485" s="62"/>
      <c r="BV485" s="62"/>
      <c r="BW485" s="62"/>
      <c r="BX485" s="62"/>
      <c r="BY485" s="62"/>
      <c r="BZ485" s="62"/>
      <c r="CA485" s="62"/>
      <c r="CB485" s="62"/>
      <c r="CC485" s="62"/>
      <c r="CD485" s="62"/>
      <c r="CE485" s="62"/>
      <c r="CF485" s="62"/>
      <c r="CG485" s="62"/>
      <c r="CH485" s="62"/>
      <c r="CI485" s="62"/>
      <c r="CJ485" s="62"/>
      <c r="CK485" s="62"/>
      <c r="CL485" s="62"/>
      <c r="CM485" s="62"/>
      <c r="CN485" s="62"/>
      <c r="CO485" s="62"/>
      <c r="CP485" s="62"/>
      <c r="CQ485" s="62"/>
      <c r="CR485" s="62"/>
      <c r="CS485" s="62"/>
      <c r="CT485" s="62"/>
      <c r="CU485" s="62"/>
      <c r="CV485" s="62"/>
      <c r="CW485" s="62"/>
      <c r="CX485" s="62"/>
      <c r="CY485" s="62"/>
      <c r="CZ485" s="62"/>
      <c r="DA485" s="62"/>
      <c r="DB485" s="62"/>
      <c r="DC485" s="62"/>
      <c r="DD485" s="62"/>
      <c r="DE485" s="62"/>
      <c r="DF485" s="62"/>
      <c r="DG485" s="62"/>
      <c r="DH485" s="62"/>
      <c r="DI485" s="62"/>
      <c r="DJ485" s="62"/>
      <c r="DK485" s="62"/>
      <c r="DL485" s="62"/>
      <c r="DM485" s="62"/>
      <c r="DN485" s="62"/>
      <c r="DO485" s="62"/>
      <c r="DP485" s="62"/>
      <c r="DQ485" s="62"/>
      <c r="DR485" s="62"/>
      <c r="DS485" s="62"/>
    </row>
    <row r="486" spans="1:123" s="49" customFormat="1" x14ac:dyDescent="0.25">
      <c r="A486" s="43">
        <v>9000</v>
      </c>
      <c r="B486" s="44"/>
      <c r="C486" s="45">
        <v>9912</v>
      </c>
      <c r="D486" s="46" t="s">
        <v>696</v>
      </c>
      <c r="E486" s="57" t="s">
        <v>229</v>
      </c>
      <c r="F486" s="48">
        <f>+'P2-C1'!F507+'P2-C2'!F507+'P2-C3'!F507+'P2-C4'!F491+'P2-C5'!F510+'P2-C6'!F510</f>
        <v>0</v>
      </c>
      <c r="G486" s="48">
        <f>+'P2-C1'!G507+'P2-C2'!G507+'P2-C3'!G507+'P2-C4'!G491+'P2-C5'!G510+'P2-C6'!G510</f>
        <v>0</v>
      </c>
      <c r="H486" s="48">
        <f>+'P2-C1'!H507+'P2-C2'!H507+'P2-C3'!H507+'P2-C4'!H491+'P2-C5'!H510+'P2-C6'!H510</f>
        <v>0</v>
      </c>
      <c r="I486" s="48">
        <f>+'P2-C1'!I507+'P2-C2'!I507+'P2-C3'!I507+'P2-C4'!I491+'P2-C5'!I510+'P2-C6'!I510</f>
        <v>0</v>
      </c>
      <c r="J486" s="48">
        <f>+'P2-C1'!J507+'P2-C2'!J507+'P2-C3'!J507+'P2-C4'!J491+'P2-C5'!J510+'P2-C6'!J510</f>
        <v>0</v>
      </c>
      <c r="K486" s="48">
        <f>+'P2-C1'!K507+'P2-C2'!K507+'P2-C3'!K507+'P2-C4'!K491+'P2-C5'!K510+'P2-C6'!K510</f>
        <v>0</v>
      </c>
      <c r="L486" s="48">
        <f>+'P2-C1'!L507+'P2-C2'!L507+'P2-C3'!L507+'P2-C4'!L491+'P2-C5'!L510+'P2-C6'!L510</f>
        <v>0</v>
      </c>
      <c r="M486" s="48">
        <f>+'P2-C1'!M507+'P2-C2'!M507+'P2-C3'!M507+'P2-C4'!M491+'P2-C5'!M510+'P2-C6'!M510</f>
        <v>0</v>
      </c>
      <c r="N486" s="48">
        <f>+'P2-C1'!N507+'P2-C2'!N507+'P2-C3'!N507+'P2-C4'!N491+'P2-C5'!N510+'P2-C6'!N510</f>
        <v>0</v>
      </c>
      <c r="O486" s="48">
        <f>+'P2-C1'!O507+'P2-C2'!O507+'P2-C3'!O507+'P2-C4'!O491+'P2-C5'!O510+'P2-C6'!O510</f>
        <v>0</v>
      </c>
      <c r="P486" s="48">
        <f>+'P2-C1'!P507+'P2-C2'!P507+'P2-C3'!P507+'P2-C4'!P491+'P2-C5'!P510+'P2-C6'!P510</f>
        <v>0</v>
      </c>
      <c r="Q486" s="48">
        <f>+'P2-C1'!Q507+'P2-C2'!Q507+'P2-C3'!Q507+'P2-C4'!Q491+'P2-C5'!Q510+'P2-C6'!Q510</f>
        <v>0</v>
      </c>
      <c r="R486" s="66">
        <f t="shared" si="10"/>
        <v>0</v>
      </c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  <c r="AR486" s="62"/>
      <c r="AS486" s="62"/>
      <c r="AT486" s="62"/>
      <c r="AU486" s="62"/>
      <c r="AV486" s="62"/>
      <c r="AW486" s="62"/>
      <c r="AX486" s="62"/>
      <c r="AY486" s="62"/>
      <c r="AZ486" s="62"/>
      <c r="BA486" s="62"/>
      <c r="BB486" s="62"/>
      <c r="BC486" s="62"/>
      <c r="BD486" s="62"/>
      <c r="BE486" s="62"/>
      <c r="BF486" s="62"/>
      <c r="BG486" s="62"/>
      <c r="BH486" s="62"/>
      <c r="BI486" s="62"/>
      <c r="BJ486" s="62"/>
      <c r="BK486" s="62"/>
      <c r="BL486" s="62"/>
      <c r="BM486" s="62"/>
      <c r="BN486" s="62"/>
      <c r="BO486" s="62"/>
      <c r="BP486" s="62"/>
      <c r="BQ486" s="62"/>
      <c r="BR486" s="62"/>
      <c r="BS486" s="62"/>
      <c r="BT486" s="62"/>
      <c r="BU486" s="62"/>
      <c r="BV486" s="62"/>
      <c r="BW486" s="62"/>
      <c r="BX486" s="62"/>
      <c r="BY486" s="62"/>
      <c r="BZ486" s="62"/>
      <c r="CA486" s="62"/>
      <c r="CB486" s="62"/>
      <c r="CC486" s="62"/>
      <c r="CD486" s="62"/>
      <c r="CE486" s="62"/>
      <c r="CF486" s="62"/>
      <c r="CG486" s="62"/>
      <c r="CH486" s="62"/>
      <c r="CI486" s="62"/>
      <c r="CJ486" s="62"/>
      <c r="CK486" s="62"/>
      <c r="CL486" s="62"/>
      <c r="CM486" s="62"/>
      <c r="CN486" s="62"/>
      <c r="CO486" s="62"/>
      <c r="CP486" s="62"/>
      <c r="CQ486" s="62"/>
      <c r="CR486" s="62"/>
      <c r="CS486" s="62"/>
      <c r="CT486" s="62"/>
      <c r="CU486" s="62"/>
      <c r="CV486" s="62"/>
      <c r="CW486" s="62"/>
      <c r="CX486" s="62"/>
      <c r="CY486" s="62"/>
      <c r="CZ486" s="62"/>
      <c r="DA486" s="62"/>
      <c r="DB486" s="62"/>
      <c r="DC486" s="62"/>
      <c r="DD486" s="62"/>
      <c r="DE486" s="62"/>
      <c r="DF486" s="62"/>
      <c r="DG486" s="62"/>
      <c r="DH486" s="62"/>
      <c r="DI486" s="62"/>
      <c r="DJ486" s="62"/>
      <c r="DK486" s="62"/>
      <c r="DL486" s="62"/>
      <c r="DM486" s="62"/>
      <c r="DN486" s="62"/>
      <c r="DO486" s="62"/>
      <c r="DP486" s="62"/>
      <c r="DQ486" s="62"/>
      <c r="DR486" s="62"/>
      <c r="DS486" s="62"/>
    </row>
    <row r="487" spans="1:123" s="49" customFormat="1" x14ac:dyDescent="0.25">
      <c r="A487" s="58" t="s">
        <v>195</v>
      </c>
      <c r="B487" s="58"/>
      <c r="C487" s="58"/>
      <c r="D487" s="58" t="s">
        <v>697</v>
      </c>
      <c r="E487" s="58"/>
      <c r="F487" s="48">
        <f>+'P2-C1'!F508+'P2-C2'!F508+'P2-C3'!F508+'P2-C4'!F492+'P2-C5'!F511+'P2-C6'!F511</f>
        <v>0</v>
      </c>
      <c r="G487" s="48">
        <f>+'P2-C1'!G508+'P2-C2'!G508+'P2-C3'!G508+'P2-C4'!G492+'P2-C5'!G511+'P2-C6'!G511</f>
        <v>0</v>
      </c>
      <c r="H487" s="48">
        <f>+'P2-C1'!H508+'P2-C2'!H508+'P2-C3'!H508+'P2-C4'!H492+'P2-C5'!H511+'P2-C6'!H511</f>
        <v>0</v>
      </c>
      <c r="I487" s="48">
        <f>+'P2-C1'!I508+'P2-C2'!I508+'P2-C3'!I508+'P2-C4'!I492+'P2-C5'!I511+'P2-C6'!I511</f>
        <v>0</v>
      </c>
      <c r="J487" s="48">
        <f>+'P2-C1'!J508+'P2-C2'!J508+'P2-C3'!J508+'P2-C4'!J492+'P2-C5'!J511+'P2-C6'!J511</f>
        <v>0</v>
      </c>
      <c r="K487" s="48">
        <f>+'P2-C1'!K508+'P2-C2'!K508+'P2-C3'!K508+'P2-C4'!K492+'P2-C5'!K511+'P2-C6'!K511</f>
        <v>0</v>
      </c>
      <c r="L487" s="48">
        <f>+'P2-C1'!L508+'P2-C2'!L508+'P2-C3'!L508+'P2-C4'!L492+'P2-C5'!L511+'P2-C6'!L511</f>
        <v>0</v>
      </c>
      <c r="M487" s="48">
        <f>+'P2-C1'!M508+'P2-C2'!M508+'P2-C3'!M508+'P2-C4'!M492+'P2-C5'!M511+'P2-C6'!M511</f>
        <v>0</v>
      </c>
      <c r="N487" s="48">
        <f>+'P2-C1'!N508+'P2-C2'!N508+'P2-C3'!N508+'P2-C4'!N492+'P2-C5'!N511+'P2-C6'!N511</f>
        <v>0</v>
      </c>
      <c r="O487" s="48">
        <f>+'P2-C1'!O508+'P2-C2'!O508+'P2-C3'!O508+'P2-C4'!O492+'P2-C5'!O511+'P2-C6'!O511</f>
        <v>0</v>
      </c>
      <c r="P487" s="48">
        <f>+'P2-C1'!P508+'P2-C2'!P508+'P2-C3'!P508+'P2-C4'!P492+'P2-C5'!P511+'P2-C6'!P511</f>
        <v>0</v>
      </c>
      <c r="Q487" s="48">
        <f>+'P2-C1'!Q508+'P2-C2'!Q508+'P2-C3'!Q508+'P2-C4'!Q492+'P2-C5'!Q511+'P2-C6'!Q511</f>
        <v>0</v>
      </c>
      <c r="R487" s="64">
        <f>SUM(R461:R486)</f>
        <v>0</v>
      </c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  <c r="AR487" s="62"/>
      <c r="AS487" s="62"/>
      <c r="AT487" s="62"/>
      <c r="AU487" s="62"/>
      <c r="AV487" s="62"/>
      <c r="AW487" s="62"/>
      <c r="AX487" s="62"/>
      <c r="AY487" s="62"/>
      <c r="AZ487" s="62"/>
      <c r="BA487" s="62"/>
      <c r="BB487" s="62"/>
      <c r="BC487" s="62"/>
      <c r="BD487" s="62"/>
      <c r="BE487" s="62"/>
      <c r="BF487" s="62"/>
      <c r="BG487" s="62"/>
      <c r="BH487" s="62"/>
      <c r="BI487" s="62"/>
      <c r="BJ487" s="62"/>
      <c r="BK487" s="62"/>
      <c r="BL487" s="62"/>
      <c r="BM487" s="62"/>
      <c r="BN487" s="62"/>
      <c r="BO487" s="62"/>
      <c r="BP487" s="62"/>
      <c r="BQ487" s="62"/>
      <c r="BR487" s="62"/>
      <c r="BS487" s="62"/>
      <c r="BT487" s="62"/>
      <c r="BU487" s="62"/>
      <c r="BV487" s="62"/>
      <c r="BW487" s="62"/>
      <c r="BX487" s="62"/>
      <c r="BY487" s="62"/>
      <c r="BZ487" s="62"/>
      <c r="CA487" s="62"/>
      <c r="CB487" s="62"/>
      <c r="CC487" s="62"/>
      <c r="CD487" s="62"/>
      <c r="CE487" s="62"/>
      <c r="CF487" s="62"/>
      <c r="CG487" s="62"/>
      <c r="CH487" s="62"/>
      <c r="CI487" s="62"/>
      <c r="CJ487" s="62"/>
      <c r="CK487" s="62"/>
      <c r="CL487" s="62"/>
      <c r="CM487" s="62"/>
      <c r="CN487" s="62"/>
      <c r="CO487" s="62"/>
      <c r="CP487" s="62"/>
      <c r="CQ487" s="62"/>
      <c r="CR487" s="62"/>
      <c r="CS487" s="62"/>
      <c r="CT487" s="62"/>
      <c r="CU487" s="62"/>
      <c r="CV487" s="62"/>
      <c r="CW487" s="62"/>
      <c r="CX487" s="62"/>
      <c r="CY487" s="62"/>
      <c r="CZ487" s="62"/>
      <c r="DA487" s="62"/>
      <c r="DB487" s="62"/>
      <c r="DC487" s="62"/>
      <c r="DD487" s="62"/>
      <c r="DE487" s="62"/>
      <c r="DF487" s="62"/>
      <c r="DG487" s="62"/>
      <c r="DH487" s="62"/>
      <c r="DI487" s="62"/>
      <c r="DJ487" s="62"/>
      <c r="DK487" s="62"/>
      <c r="DL487" s="62"/>
      <c r="DM487" s="62"/>
      <c r="DN487" s="62"/>
      <c r="DO487" s="62"/>
      <c r="DP487" s="62"/>
      <c r="DQ487" s="62"/>
      <c r="DR487" s="62"/>
      <c r="DS487" s="62"/>
    </row>
    <row r="488" spans="1:123" s="10" customFormat="1" x14ac:dyDescent="0.25">
      <c r="A488" s="91" t="s">
        <v>252</v>
      </c>
      <c r="B488" s="92"/>
      <c r="C488" s="92"/>
      <c r="D488" s="92"/>
      <c r="E488" s="93"/>
      <c r="F488" s="48">
        <f>+'P2-C1'!F509+'P2-C2'!F509+'P2-C3'!F509+'P2-C4'!F493+'P2-C5'!F512+'P2-C6'!F512</f>
        <v>1607635.88</v>
      </c>
      <c r="G488" s="48">
        <f>+'P2-C1'!G509+'P2-C2'!G509+'P2-C3'!G509+'P2-C4'!G493+'P2-C5'!G512+'P2-C6'!G512</f>
        <v>775926.84999999986</v>
      </c>
      <c r="H488" s="48">
        <f>+'P2-C1'!H509+'P2-C2'!H509+'P2-C3'!H509+'P2-C4'!H493+'P2-C5'!H512+'P2-C6'!H512</f>
        <v>774769.25999999989</v>
      </c>
      <c r="I488" s="48">
        <f>+'P2-C1'!I509+'P2-C2'!I509+'P2-C3'!I509+'P2-C4'!I493+'P2-C5'!I512+'P2-C6'!I512</f>
        <v>773821.42999999993</v>
      </c>
      <c r="J488" s="48">
        <f>+'P2-C1'!J509+'P2-C2'!J509+'P2-C3'!J509+'P2-C4'!J493+'P2-C5'!J512+'P2-C6'!J512</f>
        <v>782852.21</v>
      </c>
      <c r="K488" s="48">
        <f>+'P2-C1'!K509+'P2-C2'!K509+'P2-C3'!K509+'P2-C4'!K493+'P2-C5'!K512+'P2-C6'!K512</f>
        <v>773403.94999999984</v>
      </c>
      <c r="L488" s="48">
        <f>+'P2-C1'!L509+'P2-C2'!L509+'P2-C3'!L509+'P2-C4'!L493+'P2-C5'!L512+'P2-C6'!L512</f>
        <v>808283.50999999978</v>
      </c>
      <c r="M488" s="48">
        <f>+'P2-C1'!M509+'P2-C2'!M509+'P2-C3'!M509+'P2-C4'!M493+'P2-C5'!M512+'P2-C6'!M512</f>
        <v>775926.84999999986</v>
      </c>
      <c r="N488" s="48">
        <f>+'P2-C1'!N509+'P2-C2'!N509+'P2-C3'!N509+'P2-C4'!N493+'P2-C5'!N512+'P2-C6'!N512</f>
        <v>774769.25999999989</v>
      </c>
      <c r="O488" s="48">
        <f>+'P2-C1'!O509+'P2-C2'!O509+'P2-C3'!O509+'P2-C4'!O493+'P2-C5'!O512+'P2-C6'!O512</f>
        <v>773821.42999999993</v>
      </c>
      <c r="P488" s="48">
        <f>+'P2-C1'!P509+'P2-C2'!P509+'P2-C3'!P509+'P2-C4'!P493+'P2-C5'!P512+'P2-C6'!P512</f>
        <v>782852.21</v>
      </c>
      <c r="Q488" s="48">
        <f>+'P2-C1'!Q509+'P2-C2'!Q509+'P2-C3'!Q509+'P2-C4'!Q493+'P2-C5'!Q512+'P2-C6'!Q512</f>
        <v>1858323.65</v>
      </c>
      <c r="R488" s="59">
        <f t="shared" ref="R488" si="11">+R84+R156+R265+R323+R377+R408+R459+R487</f>
        <v>11262386.489999998</v>
      </c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/>
      <c r="AX488" s="62"/>
      <c r="AY488" s="62"/>
      <c r="AZ488" s="62"/>
      <c r="BA488" s="62"/>
      <c r="BB488" s="62"/>
      <c r="BC488" s="62"/>
      <c r="BD488" s="62"/>
      <c r="BE488" s="62"/>
      <c r="BF488" s="62"/>
      <c r="BG488" s="62"/>
      <c r="BH488" s="62"/>
      <c r="BI488" s="62"/>
      <c r="BJ488" s="62"/>
      <c r="BK488" s="62"/>
      <c r="BL488" s="62"/>
      <c r="BM488" s="62"/>
      <c r="BN488" s="62"/>
      <c r="BO488" s="62"/>
      <c r="BP488" s="62"/>
      <c r="BQ488" s="62"/>
      <c r="BR488" s="62"/>
      <c r="BS488" s="62"/>
      <c r="BT488" s="62"/>
      <c r="BU488" s="62"/>
      <c r="BV488" s="62"/>
      <c r="BW488" s="62"/>
      <c r="BX488" s="62"/>
      <c r="BY488" s="62"/>
      <c r="BZ488" s="62"/>
      <c r="CA488" s="62"/>
      <c r="CB488" s="62"/>
      <c r="CC488" s="62"/>
      <c r="CD488" s="62"/>
      <c r="CE488" s="62"/>
      <c r="CF488" s="62"/>
      <c r="CG488" s="62"/>
      <c r="CH488" s="62"/>
      <c r="CI488" s="62"/>
      <c r="CJ488" s="62"/>
      <c r="CK488" s="62"/>
      <c r="CL488" s="62"/>
      <c r="CM488" s="62"/>
      <c r="CN488" s="62"/>
      <c r="CO488" s="62"/>
      <c r="CP488" s="62"/>
      <c r="CQ488" s="62"/>
      <c r="CR488" s="62"/>
      <c r="CS488" s="62"/>
      <c r="CT488" s="62"/>
      <c r="CU488" s="62"/>
      <c r="CV488" s="62"/>
      <c r="CW488" s="62"/>
      <c r="CX488" s="62"/>
      <c r="CY488" s="62"/>
      <c r="CZ488" s="62"/>
      <c r="DA488" s="62"/>
      <c r="DB488" s="62"/>
      <c r="DC488" s="62"/>
      <c r="DD488" s="62"/>
      <c r="DE488" s="62"/>
      <c r="DF488" s="62"/>
      <c r="DG488" s="62"/>
      <c r="DH488" s="62"/>
      <c r="DI488" s="62"/>
      <c r="DJ488" s="62"/>
      <c r="DK488" s="62"/>
      <c r="DL488" s="62"/>
      <c r="DM488" s="62"/>
      <c r="DN488" s="62"/>
      <c r="DO488" s="62"/>
      <c r="DP488" s="62"/>
      <c r="DQ488" s="62"/>
      <c r="DR488" s="62"/>
      <c r="DS488" s="62"/>
    </row>
  </sheetData>
  <mergeCells count="20">
    <mergeCell ref="L5:L6"/>
    <mergeCell ref="A1:B1"/>
    <mergeCell ref="C1:F1"/>
    <mergeCell ref="G1:L4"/>
    <mergeCell ref="A2:B2"/>
    <mergeCell ref="C2:F2"/>
    <mergeCell ref="A3:B3"/>
    <mergeCell ref="C3:F3"/>
    <mergeCell ref="A4:E4"/>
    <mergeCell ref="A5:A6"/>
    <mergeCell ref="B5:B6"/>
    <mergeCell ref="C5:I5"/>
    <mergeCell ref="J5:J6"/>
    <mergeCell ref="K5:K6"/>
    <mergeCell ref="F17:Q17"/>
    <mergeCell ref="A17:A18"/>
    <mergeCell ref="B17:B18"/>
    <mergeCell ref="C17:C18"/>
    <mergeCell ref="D17:D18"/>
    <mergeCell ref="E17:E18"/>
  </mergeCells>
  <dataValidations count="7">
    <dataValidation allowBlank="1" showInputMessage="1" showErrorMessage="1" prompt="Llenar en hoja correspondiente" sqref="A9:L15"/>
    <dataValidation allowBlank="1" showInputMessage="1" showErrorMessage="1" prompt="El nombre del indicador debe ser claro y relacionarse con el objetivo de medición." sqref="C7"/>
    <dataValidation allowBlank="1" showInputMessage="1" showErrorMessage="1" prompt="Los supuestos son los factores externos que están fuera del control del programa, pero que inciden en el logro de los objetivos de éste." sqref="K7:K8"/>
    <dataValidation allowBlank="1" showInputMessage="1" showErrorMessage="1" prompt="Permiten acreditar el grado de avance de los objetivos." sqref="H7"/>
    <dataValidation allowBlank="1" showInputMessage="1" showErrorMessage="1" prompt="Valor del indicador que se fija como punto de partida para evaluarlo y darle seguimiento." sqref="G7:G8"/>
    <dataValidation allowBlank="1" showInputMessage="1" showErrorMessage="1" prompt="Los medios de verificación corresponden a las fuentes de información en las que está disponible la información necesaria y suficiente para construir el indicador señalado." sqref="J7:J8"/>
    <dataValidation allowBlank="1" showInputMessage="1" showErrorMessage="1" promptTitle="Recuerda" prompt="El nombre del indicador debe ser claro y relacionarse con el objetivo de medición." sqref="C8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promptTitle="Seleccione una opción" prompt="Elija la línea estratégica a la que pertenezca el programa.">
          <x14:formula1>
            <xm:f>[1]CRITERIOS!#REF!</xm:f>
          </x14:formula1>
          <xm:sqref>C2:F2</xm:sqref>
        </x14:dataValidation>
        <x14:dataValidation type="list" allowBlank="1" showInputMessage="1" showErrorMessage="1" promptTitle="Seleccione una opción" prompt="Elija el programa.">
          <x14:formula1>
            <xm:f>[1]CRITERIOS!#REF!</xm:f>
          </x14:formula1>
          <xm:sqref>C3:F3</xm:sqref>
        </x14:dataValidation>
        <x14:dataValidation type="list" allowBlank="1" showInputMessage="1" showErrorMessage="1" promptTitle="Seleccione una opción" prompt="Elija el eje al que pertenezca el programa.">
          <x14:formula1>
            <xm:f>[1]CRITERIOS!#REF!</xm:f>
          </x14:formula1>
          <xm:sqref>C1:F1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I7</xm:sqref>
        </x14:dataValidation>
        <x14:dataValidation type="list" allowBlank="1" showInputMessage="1" showErrorMessage="1" promptTitle="Seleccionar una opción" prompt="Cuanto más alto es el nivel de objetivos, menor será su frecuencia de medición.">
          <x14:formula1>
            <xm:f>[1]CRITERIOS!#REF!</xm:f>
          </x14:formula1>
          <xm:sqref>F8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F7</xm:sqref>
        </x14:dataValidation>
        <x14:dataValidation type="list" allowBlank="1" showInputMessage="1" showErrorMessage="1" promptTitle="Seleccione una dimensión" prompt="Los indicadores deben permitir monitorear el logro de los objetivos a los que se encuentran asociados.">
          <x14:formula1>
            <xm:f>[1]CRITERIOS!#REF!</xm:f>
          </x14:formula1>
          <xm:sqref>I8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509"/>
  <sheetViews>
    <sheetView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0" customWidth="1"/>
    <col min="2" max="2" width="25.7109375" style="125" customWidth="1"/>
    <col min="3" max="3" width="25.7109375" style="12" customWidth="1"/>
    <col min="4" max="25" width="25.7109375" style="10" customWidth="1"/>
    <col min="26" max="16384" width="9.140625" style="10"/>
  </cols>
  <sheetData>
    <row r="1" spans="1:25" ht="39.950000000000003" customHeight="1" x14ac:dyDescent="0.25">
      <c r="A1" s="193" t="str">
        <f>'P1'!A3:B3</f>
        <v>PROGRAMA</v>
      </c>
      <c r="B1" s="193"/>
      <c r="C1" s="195">
        <f>'P2'!C3</f>
        <v>0</v>
      </c>
      <c r="D1" s="195"/>
      <c r="E1" s="195"/>
      <c r="F1" s="195"/>
      <c r="G1" s="195"/>
      <c r="H1" s="201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ht="20.100000000000001" customHeight="1" x14ac:dyDescent="0.25">
      <c r="A2" s="191"/>
      <c r="B2" s="194" t="s">
        <v>0</v>
      </c>
      <c r="C2" s="203" t="s">
        <v>1</v>
      </c>
      <c r="D2" s="204"/>
      <c r="E2" s="204"/>
      <c r="F2" s="204"/>
      <c r="G2" s="204"/>
      <c r="H2" s="204"/>
      <c r="I2" s="205"/>
      <c r="J2" s="199" t="s">
        <v>9</v>
      </c>
      <c r="K2" s="199" t="s">
        <v>10</v>
      </c>
      <c r="L2" s="199" t="s">
        <v>147</v>
      </c>
      <c r="M2" s="159" t="s">
        <v>199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</row>
    <row r="3" spans="1:25" ht="20.100000000000001" customHeight="1" x14ac:dyDescent="0.25">
      <c r="A3" s="191"/>
      <c r="B3" s="194"/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200"/>
      <c r="K3" s="200"/>
      <c r="L3" s="200"/>
      <c r="M3" s="19" t="s">
        <v>200</v>
      </c>
      <c r="N3" s="19" t="s">
        <v>201</v>
      </c>
      <c r="O3" s="19" t="s">
        <v>202</v>
      </c>
      <c r="P3" s="19" t="s">
        <v>203</v>
      </c>
      <c r="Q3" s="19" t="s">
        <v>204</v>
      </c>
      <c r="R3" s="19" t="s">
        <v>205</v>
      </c>
      <c r="S3" s="19" t="s">
        <v>206</v>
      </c>
      <c r="T3" s="19" t="s">
        <v>207</v>
      </c>
      <c r="U3" s="19" t="s">
        <v>208</v>
      </c>
      <c r="V3" s="19" t="s">
        <v>209</v>
      </c>
      <c r="W3" s="19" t="s">
        <v>210</v>
      </c>
      <c r="X3" s="19" t="s">
        <v>211</v>
      </c>
    </row>
    <row r="4" spans="1:25" ht="76.5" x14ac:dyDescent="0.25">
      <c r="A4" s="15" t="s">
        <v>13</v>
      </c>
      <c r="B4" s="103" t="s">
        <v>808</v>
      </c>
      <c r="C4" s="99" t="s">
        <v>809</v>
      </c>
      <c r="D4" s="99" t="s">
        <v>810</v>
      </c>
      <c r="E4" s="99" t="s">
        <v>811</v>
      </c>
      <c r="F4" s="99" t="s">
        <v>35</v>
      </c>
      <c r="G4" s="99" t="s">
        <v>766</v>
      </c>
      <c r="H4" s="99" t="s">
        <v>759</v>
      </c>
      <c r="I4" s="99" t="s">
        <v>26</v>
      </c>
      <c r="J4" s="99" t="s">
        <v>812</v>
      </c>
      <c r="K4" s="99" t="s">
        <v>813</v>
      </c>
      <c r="L4" s="9">
        <f>+R509</f>
        <v>1738489.77</v>
      </c>
      <c r="M4" s="18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ht="63.75" x14ac:dyDescent="0.25">
      <c r="A5" s="196" t="s">
        <v>19</v>
      </c>
      <c r="B5" s="99" t="s">
        <v>814</v>
      </c>
      <c r="C5" s="99" t="s">
        <v>815</v>
      </c>
      <c r="D5" s="99" t="s">
        <v>816</v>
      </c>
      <c r="E5" s="99" t="s">
        <v>811</v>
      </c>
      <c r="F5" s="99" t="s">
        <v>36</v>
      </c>
      <c r="G5" s="99" t="s">
        <v>766</v>
      </c>
      <c r="H5" s="99" t="s">
        <v>759</v>
      </c>
      <c r="I5" s="99" t="s">
        <v>26</v>
      </c>
      <c r="J5" s="99" t="s">
        <v>812</v>
      </c>
      <c r="K5" s="99" t="s">
        <v>817</v>
      </c>
      <c r="L5" s="4" t="s">
        <v>145</v>
      </c>
      <c r="M5" s="18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63.75" x14ac:dyDescent="0.25">
      <c r="A6" s="197"/>
      <c r="B6" s="99" t="s">
        <v>818</v>
      </c>
      <c r="C6" s="99" t="s">
        <v>819</v>
      </c>
      <c r="D6" s="99" t="s">
        <v>820</v>
      </c>
      <c r="E6" s="99" t="s">
        <v>811</v>
      </c>
      <c r="F6" s="99" t="s">
        <v>35</v>
      </c>
      <c r="G6" s="99" t="s">
        <v>766</v>
      </c>
      <c r="H6" s="99" t="s">
        <v>759</v>
      </c>
      <c r="I6" s="99" t="s">
        <v>26</v>
      </c>
      <c r="J6" s="99" t="s">
        <v>812</v>
      </c>
      <c r="K6" s="99" t="s">
        <v>821</v>
      </c>
      <c r="L6" s="4" t="s">
        <v>145</v>
      </c>
      <c r="M6" s="18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5" ht="89.25" x14ac:dyDescent="0.25">
      <c r="A7" s="197"/>
      <c r="B7" s="99" t="s">
        <v>822</v>
      </c>
      <c r="C7" s="99" t="s">
        <v>823</v>
      </c>
      <c r="D7" s="99" t="s">
        <v>824</v>
      </c>
      <c r="E7" s="99" t="s">
        <v>811</v>
      </c>
      <c r="F7" s="99" t="s">
        <v>35</v>
      </c>
      <c r="G7" s="99" t="s">
        <v>766</v>
      </c>
      <c r="H7" s="99" t="s">
        <v>759</v>
      </c>
      <c r="I7" s="99" t="s">
        <v>26</v>
      </c>
      <c r="J7" s="99" t="s">
        <v>812</v>
      </c>
      <c r="K7" s="99" t="s">
        <v>825</v>
      </c>
      <c r="L7" s="4" t="s">
        <v>145</v>
      </c>
      <c r="M7" s="1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5" ht="76.5" x14ac:dyDescent="0.25">
      <c r="A8" s="197"/>
      <c r="B8" s="99" t="s">
        <v>826</v>
      </c>
      <c r="C8" s="99" t="s">
        <v>827</v>
      </c>
      <c r="D8" s="99" t="s">
        <v>828</v>
      </c>
      <c r="E8" s="99" t="s">
        <v>811</v>
      </c>
      <c r="F8" s="99" t="s">
        <v>35</v>
      </c>
      <c r="G8" s="99" t="s">
        <v>766</v>
      </c>
      <c r="H8" s="99" t="s">
        <v>759</v>
      </c>
      <c r="I8" s="99" t="s">
        <v>26</v>
      </c>
      <c r="J8" s="99" t="s">
        <v>812</v>
      </c>
      <c r="K8" s="99" t="s">
        <v>829</v>
      </c>
      <c r="L8" s="4" t="s">
        <v>145</v>
      </c>
      <c r="M8" s="18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t="63.75" x14ac:dyDescent="0.25">
      <c r="A9" s="197"/>
      <c r="B9" s="99" t="s">
        <v>830</v>
      </c>
      <c r="C9" s="99" t="s">
        <v>831</v>
      </c>
      <c r="D9" s="99" t="s">
        <v>832</v>
      </c>
      <c r="E9" s="99" t="s">
        <v>811</v>
      </c>
      <c r="F9" s="99" t="s">
        <v>35</v>
      </c>
      <c r="G9" s="99" t="s">
        <v>766</v>
      </c>
      <c r="H9" s="99" t="s">
        <v>759</v>
      </c>
      <c r="I9" s="99" t="s">
        <v>26</v>
      </c>
      <c r="J9" s="99" t="s">
        <v>812</v>
      </c>
      <c r="K9" s="99" t="s">
        <v>833</v>
      </c>
      <c r="L9" s="4" t="s">
        <v>145</v>
      </c>
      <c r="M9" s="18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t="102" x14ac:dyDescent="0.25">
      <c r="A10" s="197"/>
      <c r="B10" s="99" t="s">
        <v>834</v>
      </c>
      <c r="C10" s="99" t="s">
        <v>835</v>
      </c>
      <c r="D10" s="99" t="s">
        <v>836</v>
      </c>
      <c r="E10" s="99" t="s">
        <v>811</v>
      </c>
      <c r="F10" s="99" t="s">
        <v>35</v>
      </c>
      <c r="G10" s="99" t="s">
        <v>766</v>
      </c>
      <c r="H10" s="99" t="s">
        <v>759</v>
      </c>
      <c r="I10" s="99" t="s">
        <v>26</v>
      </c>
      <c r="J10" s="99" t="s">
        <v>837</v>
      </c>
      <c r="K10" s="99" t="s">
        <v>838</v>
      </c>
      <c r="L10" s="4" t="s">
        <v>145</v>
      </c>
      <c r="M10" s="1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t="114.75" x14ac:dyDescent="0.25">
      <c r="A11" s="197"/>
      <c r="B11" s="99" t="s">
        <v>839</v>
      </c>
      <c r="C11" s="99" t="s">
        <v>840</v>
      </c>
      <c r="D11" s="99" t="s">
        <v>841</v>
      </c>
      <c r="E11" s="99" t="s">
        <v>811</v>
      </c>
      <c r="F11" s="99" t="s">
        <v>35</v>
      </c>
      <c r="G11" s="99" t="s">
        <v>766</v>
      </c>
      <c r="H11" s="99" t="s">
        <v>759</v>
      </c>
      <c r="I11" s="99" t="s">
        <v>26</v>
      </c>
      <c r="J11" s="99" t="s">
        <v>837</v>
      </c>
      <c r="K11" s="99" t="s">
        <v>842</v>
      </c>
      <c r="L11" s="4" t="s">
        <v>145</v>
      </c>
      <c r="M11" s="18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hidden="1" x14ac:dyDescent="0.25">
      <c r="A12" s="197"/>
      <c r="B12" s="99">
        <v>1.8</v>
      </c>
      <c r="C12" s="2"/>
      <c r="D12" s="2"/>
      <c r="E12" s="2"/>
      <c r="F12" s="2"/>
      <c r="G12" s="2"/>
      <c r="H12" s="2"/>
      <c r="I12" s="2"/>
      <c r="J12" s="2"/>
      <c r="K12" s="2"/>
      <c r="L12" s="4" t="s">
        <v>145</v>
      </c>
      <c r="M12" s="1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5" hidden="1" x14ac:dyDescent="0.25">
      <c r="A13" s="197"/>
      <c r="B13" s="99">
        <v>1.9</v>
      </c>
      <c r="C13" s="2"/>
      <c r="D13" s="2"/>
      <c r="E13" s="2"/>
      <c r="F13" s="2"/>
      <c r="G13" s="2"/>
      <c r="H13" s="2"/>
      <c r="I13" s="2"/>
      <c r="J13" s="2"/>
      <c r="K13" s="2"/>
      <c r="L13" s="4" t="s">
        <v>145</v>
      </c>
      <c r="M13" s="18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5" hidden="1" x14ac:dyDescent="0.25">
      <c r="A14" s="197"/>
      <c r="B14" s="99" t="s">
        <v>21</v>
      </c>
      <c r="C14" s="2"/>
      <c r="D14" s="2"/>
      <c r="E14" s="2"/>
      <c r="F14" s="2"/>
      <c r="G14" s="2"/>
      <c r="H14" s="2"/>
      <c r="I14" s="2"/>
      <c r="J14" s="2"/>
      <c r="K14" s="2"/>
      <c r="L14" s="4" t="s">
        <v>145</v>
      </c>
      <c r="M14" s="1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5" hidden="1" x14ac:dyDescent="0.25">
      <c r="A15" s="197"/>
      <c r="B15" s="99" t="s">
        <v>22</v>
      </c>
      <c r="C15" s="2"/>
      <c r="D15" s="2"/>
      <c r="E15" s="2"/>
      <c r="F15" s="2"/>
      <c r="G15" s="2"/>
      <c r="H15" s="2"/>
      <c r="I15" s="2"/>
      <c r="J15" s="2"/>
      <c r="K15" s="2"/>
      <c r="L15" s="4" t="s">
        <v>145</v>
      </c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5" hidden="1" x14ac:dyDescent="0.25">
      <c r="A16" s="197"/>
      <c r="B16" s="99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4" t="s">
        <v>145</v>
      </c>
      <c r="M16" s="18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idden="1" x14ac:dyDescent="0.25">
      <c r="A17" s="197"/>
      <c r="B17" s="99" t="s">
        <v>24</v>
      </c>
      <c r="C17" s="2"/>
      <c r="D17" s="2"/>
      <c r="E17" s="2"/>
      <c r="F17" s="2"/>
      <c r="G17" s="2"/>
      <c r="H17" s="2"/>
      <c r="I17" s="2"/>
      <c r="J17" s="2"/>
      <c r="K17" s="2"/>
      <c r="L17" s="4" t="s">
        <v>145</v>
      </c>
      <c r="M17" s="1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idden="1" x14ac:dyDescent="0.25">
      <c r="A18" s="197"/>
      <c r="B18" s="99" t="s">
        <v>215</v>
      </c>
      <c r="C18" s="2"/>
      <c r="D18" s="2"/>
      <c r="E18" s="2"/>
      <c r="F18" s="2"/>
      <c r="G18" s="2"/>
      <c r="H18" s="2"/>
      <c r="I18" s="2"/>
      <c r="J18" s="2"/>
      <c r="K18" s="2"/>
      <c r="L18" s="4" t="s">
        <v>145</v>
      </c>
      <c r="M18" s="1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idden="1" x14ac:dyDescent="0.25">
      <c r="A19" s="198"/>
      <c r="B19" s="99" t="s">
        <v>216</v>
      </c>
      <c r="C19" s="2"/>
      <c r="D19" s="2"/>
      <c r="E19" s="2"/>
      <c r="F19" s="2"/>
      <c r="G19" s="2"/>
      <c r="H19" s="2"/>
      <c r="I19" s="2"/>
      <c r="J19" s="2"/>
      <c r="K19" s="2"/>
      <c r="L19" s="4" t="s">
        <v>145</v>
      </c>
      <c r="M19" s="1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2" spans="1:24" x14ac:dyDescent="0.25">
      <c r="A22" s="162" t="s">
        <v>146</v>
      </c>
      <c r="B22" s="163" t="s">
        <v>230</v>
      </c>
      <c r="C22" s="165" t="s">
        <v>186</v>
      </c>
      <c r="D22" s="165" t="s">
        <v>187</v>
      </c>
      <c r="E22" s="167" t="s">
        <v>231</v>
      </c>
      <c r="F22" s="159" t="s">
        <v>196</v>
      </c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1"/>
      <c r="R22" s="26" t="s">
        <v>148</v>
      </c>
    </row>
    <row r="23" spans="1:24" x14ac:dyDescent="0.25">
      <c r="A23" s="162"/>
      <c r="B23" s="164"/>
      <c r="C23" s="166"/>
      <c r="D23" s="166"/>
      <c r="E23" s="167"/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  <c r="M23" s="16" t="s">
        <v>207</v>
      </c>
      <c r="N23" s="16" t="s">
        <v>208</v>
      </c>
      <c r="O23" s="16" t="s">
        <v>209</v>
      </c>
      <c r="P23" s="16" t="s">
        <v>210</v>
      </c>
      <c r="Q23" s="16" t="s">
        <v>211</v>
      </c>
      <c r="R23" s="27"/>
    </row>
    <row r="24" spans="1:24" x14ac:dyDescent="0.25">
      <c r="A24" s="67">
        <v>1000</v>
      </c>
      <c r="B24" s="132">
        <v>20605</v>
      </c>
      <c r="C24" s="69">
        <v>1111</v>
      </c>
      <c r="D24" s="70" t="s">
        <v>253</v>
      </c>
      <c r="E24" s="71"/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f t="shared" ref="R24:R103" si="0">SUM(F24:Q24)</f>
        <v>0</v>
      </c>
    </row>
    <row r="25" spans="1:24" x14ac:dyDescent="0.25">
      <c r="A25" s="67">
        <v>1000</v>
      </c>
      <c r="B25" s="132">
        <v>20605</v>
      </c>
      <c r="C25" s="69">
        <v>1121</v>
      </c>
      <c r="D25" s="70" t="s">
        <v>254</v>
      </c>
      <c r="E25" s="71"/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3">
        <f t="shared" si="0"/>
        <v>0</v>
      </c>
    </row>
    <row r="26" spans="1:24" x14ac:dyDescent="0.25">
      <c r="A26" s="67">
        <v>1000</v>
      </c>
      <c r="B26" s="132">
        <v>20605</v>
      </c>
      <c r="C26" s="69">
        <v>1131</v>
      </c>
      <c r="D26" s="70" t="s">
        <v>255</v>
      </c>
      <c r="E26" s="49" t="s">
        <v>981</v>
      </c>
      <c r="F26" s="72">
        <v>27724.14</v>
      </c>
      <c r="G26" s="72">
        <v>27724.14</v>
      </c>
      <c r="H26" s="72">
        <v>27724.14</v>
      </c>
      <c r="I26" s="72">
        <v>27724.14</v>
      </c>
      <c r="J26" s="72">
        <v>27724.14</v>
      </c>
      <c r="K26" s="72">
        <v>27724.14</v>
      </c>
      <c r="L26" s="72">
        <v>27724.14</v>
      </c>
      <c r="M26" s="72">
        <v>27724.14</v>
      </c>
      <c r="N26" s="72">
        <v>27724.14</v>
      </c>
      <c r="O26" s="72">
        <v>27724.14</v>
      </c>
      <c r="P26" s="72">
        <v>27724.14</v>
      </c>
      <c r="Q26" s="72">
        <v>27724.14</v>
      </c>
      <c r="R26" s="73">
        <f>SUM(F26:Q26)</f>
        <v>332689.68000000011</v>
      </c>
      <c r="S26" s="127"/>
    </row>
    <row r="27" spans="1:24" x14ac:dyDescent="0.25">
      <c r="A27" s="67">
        <v>1000</v>
      </c>
      <c r="B27" s="132">
        <v>20602</v>
      </c>
      <c r="C27" s="69">
        <v>1131</v>
      </c>
      <c r="D27" s="70" t="s">
        <v>255</v>
      </c>
      <c r="E27" s="49" t="s">
        <v>981</v>
      </c>
      <c r="F27" s="72">
        <v>5371.97</v>
      </c>
      <c r="G27" s="72">
        <v>5371.97</v>
      </c>
      <c r="H27" s="72">
        <v>5371.97</v>
      </c>
      <c r="I27" s="72">
        <v>5371.97</v>
      </c>
      <c r="J27" s="72">
        <v>5371.97</v>
      </c>
      <c r="K27" s="72">
        <v>5371.97</v>
      </c>
      <c r="L27" s="72">
        <v>5371.97</v>
      </c>
      <c r="M27" s="72">
        <v>5371.97</v>
      </c>
      <c r="N27" s="72">
        <v>5371.97</v>
      </c>
      <c r="O27" s="72">
        <v>5371.97</v>
      </c>
      <c r="P27" s="72">
        <v>5371.97</v>
      </c>
      <c r="Q27" s="72">
        <v>5371.97</v>
      </c>
      <c r="R27" s="73">
        <f>SUM(F27:Q27)</f>
        <v>64463.640000000007</v>
      </c>
    </row>
    <row r="28" spans="1:24" x14ac:dyDescent="0.25">
      <c r="A28" s="67">
        <v>1000</v>
      </c>
      <c r="B28" s="132">
        <v>20605</v>
      </c>
      <c r="C28" s="69">
        <v>1132</v>
      </c>
      <c r="D28" s="70" t="s">
        <v>256</v>
      </c>
      <c r="E28" s="71"/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f t="shared" ref="R28:R98" si="1">SUM(F28:Q28)</f>
        <v>0</v>
      </c>
    </row>
    <row r="29" spans="1:24" x14ac:dyDescent="0.25">
      <c r="A29" s="67">
        <v>1000</v>
      </c>
      <c r="B29" s="132">
        <v>20605</v>
      </c>
      <c r="C29" s="69">
        <v>1141</v>
      </c>
      <c r="D29" s="70" t="s">
        <v>257</v>
      </c>
      <c r="E29" s="71"/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3">
        <f t="shared" si="1"/>
        <v>0</v>
      </c>
    </row>
    <row r="30" spans="1:24" x14ac:dyDescent="0.25">
      <c r="A30" s="67">
        <v>1000</v>
      </c>
      <c r="B30" s="132">
        <v>20605</v>
      </c>
      <c r="C30" s="69">
        <v>1211</v>
      </c>
      <c r="D30" s="70" t="s">
        <v>258</v>
      </c>
      <c r="E30" s="71"/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3">
        <f t="shared" si="1"/>
        <v>0</v>
      </c>
    </row>
    <row r="31" spans="1:24" x14ac:dyDescent="0.25">
      <c r="A31" s="67">
        <v>1000</v>
      </c>
      <c r="B31" s="132">
        <v>20605</v>
      </c>
      <c r="C31" s="69">
        <v>1212</v>
      </c>
      <c r="D31" s="70" t="s">
        <v>259</v>
      </c>
      <c r="E31" s="71"/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3">
        <f t="shared" si="1"/>
        <v>0</v>
      </c>
    </row>
    <row r="32" spans="1:24" x14ac:dyDescent="0.25">
      <c r="A32" s="67">
        <v>1000</v>
      </c>
      <c r="B32" s="132">
        <v>20605</v>
      </c>
      <c r="C32" s="69">
        <v>1213</v>
      </c>
      <c r="D32" s="70" t="s">
        <v>260</v>
      </c>
      <c r="E32" s="71"/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3">
        <f t="shared" si="1"/>
        <v>0</v>
      </c>
    </row>
    <row r="33" spans="1:19" x14ac:dyDescent="0.25">
      <c r="A33" s="67">
        <v>1000</v>
      </c>
      <c r="B33" s="132">
        <v>20605</v>
      </c>
      <c r="C33" s="69">
        <v>1214</v>
      </c>
      <c r="D33" s="70" t="s">
        <v>261</v>
      </c>
      <c r="E33" s="71"/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3">
        <f t="shared" si="1"/>
        <v>0</v>
      </c>
    </row>
    <row r="34" spans="1:19" x14ac:dyDescent="0.25">
      <c r="A34" s="67">
        <v>1000</v>
      </c>
      <c r="B34" s="132">
        <v>20605</v>
      </c>
      <c r="C34" s="69">
        <v>1215</v>
      </c>
      <c r="D34" s="70" t="s">
        <v>262</v>
      </c>
      <c r="E34" s="71"/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3">
        <f t="shared" si="1"/>
        <v>0</v>
      </c>
    </row>
    <row r="35" spans="1:19" x14ac:dyDescent="0.25">
      <c r="A35" s="67">
        <v>1000</v>
      </c>
      <c r="B35" s="132">
        <v>20605</v>
      </c>
      <c r="C35" s="69">
        <v>1221</v>
      </c>
      <c r="D35" s="70" t="s">
        <v>263</v>
      </c>
      <c r="E35" s="71"/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3">
        <f t="shared" si="1"/>
        <v>0</v>
      </c>
    </row>
    <row r="36" spans="1:19" x14ac:dyDescent="0.25">
      <c r="A36" s="67">
        <v>1000</v>
      </c>
      <c r="B36" s="132">
        <v>20605</v>
      </c>
      <c r="C36" s="69">
        <v>1231</v>
      </c>
      <c r="D36" s="70" t="s">
        <v>264</v>
      </c>
      <c r="E36" s="71"/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3">
        <f t="shared" si="1"/>
        <v>0</v>
      </c>
    </row>
    <row r="37" spans="1:19" x14ac:dyDescent="0.25">
      <c r="A37" s="67">
        <v>1000</v>
      </c>
      <c r="B37" s="132">
        <v>20605</v>
      </c>
      <c r="C37" s="69">
        <v>1241</v>
      </c>
      <c r="D37" s="70" t="s">
        <v>265</v>
      </c>
      <c r="E37" s="71"/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3">
        <f t="shared" si="1"/>
        <v>0</v>
      </c>
    </row>
    <row r="38" spans="1:19" x14ac:dyDescent="0.25">
      <c r="A38" s="67">
        <v>1000</v>
      </c>
      <c r="B38" s="132">
        <v>20605</v>
      </c>
      <c r="C38" s="69">
        <v>1311</v>
      </c>
      <c r="D38" s="70" t="s">
        <v>266</v>
      </c>
      <c r="E38" s="49" t="s">
        <v>981</v>
      </c>
      <c r="F38" s="72">
        <v>262.23</v>
      </c>
      <c r="G38" s="72">
        <v>262.23</v>
      </c>
      <c r="H38" s="72">
        <v>262.23</v>
      </c>
      <c r="I38" s="72">
        <v>262.23</v>
      </c>
      <c r="J38" s="72">
        <v>262.23</v>
      </c>
      <c r="K38" s="72">
        <v>262.23</v>
      </c>
      <c r="L38" s="72">
        <v>262.23</v>
      </c>
      <c r="M38" s="72">
        <v>262.23</v>
      </c>
      <c r="N38" s="72">
        <v>262.23</v>
      </c>
      <c r="O38" s="72">
        <v>262.23</v>
      </c>
      <c r="P38" s="72">
        <v>262.23</v>
      </c>
      <c r="Q38" s="72">
        <v>262.23</v>
      </c>
      <c r="R38" s="73">
        <f t="shared" si="1"/>
        <v>3146.76</v>
      </c>
    </row>
    <row r="39" spans="1:19" x14ac:dyDescent="0.25">
      <c r="A39" s="67">
        <v>1000</v>
      </c>
      <c r="B39" s="132">
        <v>20605</v>
      </c>
      <c r="C39" s="69">
        <v>1312</v>
      </c>
      <c r="D39" s="70" t="s">
        <v>267</v>
      </c>
      <c r="E39" s="71"/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3">
        <f t="shared" si="1"/>
        <v>0</v>
      </c>
    </row>
    <row r="40" spans="1:19" x14ac:dyDescent="0.25">
      <c r="A40" s="67">
        <v>1000</v>
      </c>
      <c r="B40" s="132">
        <v>20605</v>
      </c>
      <c r="C40" s="69">
        <v>1321</v>
      </c>
      <c r="D40" s="70" t="s">
        <v>268</v>
      </c>
      <c r="E40" s="49" t="s">
        <v>981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115924.67</v>
      </c>
      <c r="R40" s="73">
        <f t="shared" si="1"/>
        <v>115924.67</v>
      </c>
      <c r="S40" s="127"/>
    </row>
    <row r="41" spans="1:19" x14ac:dyDescent="0.25">
      <c r="A41" s="67">
        <v>1000</v>
      </c>
      <c r="B41" s="132">
        <v>20602</v>
      </c>
      <c r="C41" s="69">
        <v>1321</v>
      </c>
      <c r="D41" s="70" t="s">
        <v>268</v>
      </c>
      <c r="E41" s="49" t="s">
        <v>981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22534.33</v>
      </c>
      <c r="R41" s="73">
        <f t="shared" si="1"/>
        <v>22534.33</v>
      </c>
    </row>
    <row r="42" spans="1:19" x14ac:dyDescent="0.25">
      <c r="A42" s="67">
        <v>1000</v>
      </c>
      <c r="B42" s="132">
        <v>20605</v>
      </c>
      <c r="C42" s="69">
        <v>1322</v>
      </c>
      <c r="D42" s="70" t="s">
        <v>269</v>
      </c>
      <c r="E42" s="49" t="s">
        <v>981</v>
      </c>
      <c r="F42" s="72">
        <v>2426.13</v>
      </c>
      <c r="G42" s="72">
        <v>2211.2600000000002</v>
      </c>
      <c r="H42" s="72">
        <v>3473.14</v>
      </c>
      <c r="I42" s="72">
        <v>2032.88</v>
      </c>
      <c r="J42" s="72">
        <v>0</v>
      </c>
      <c r="K42" s="72">
        <v>0</v>
      </c>
      <c r="L42" s="72">
        <v>2426.13</v>
      </c>
      <c r="M42" s="72">
        <v>2211.2600000000002</v>
      </c>
      <c r="N42" s="72">
        <v>3473.14</v>
      </c>
      <c r="O42" s="72">
        <v>2032.88</v>
      </c>
      <c r="P42" s="72">
        <v>0</v>
      </c>
      <c r="Q42" s="72">
        <v>0</v>
      </c>
      <c r="R42" s="73">
        <f t="shared" si="1"/>
        <v>20286.820000000003</v>
      </c>
      <c r="S42" s="127"/>
    </row>
    <row r="43" spans="1:19" x14ac:dyDescent="0.25">
      <c r="A43" s="67">
        <v>1000</v>
      </c>
      <c r="B43" s="132">
        <v>20602</v>
      </c>
      <c r="C43" s="69">
        <v>1322</v>
      </c>
      <c r="D43" s="70" t="s">
        <v>269</v>
      </c>
      <c r="E43" s="49" t="s">
        <v>981</v>
      </c>
      <c r="F43" s="72">
        <v>0</v>
      </c>
      <c r="G43" s="72">
        <v>0</v>
      </c>
      <c r="H43" s="72">
        <v>0</v>
      </c>
      <c r="I43" s="72">
        <v>0</v>
      </c>
      <c r="J43" s="72">
        <v>1971.7533333333333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1971.7533333333333</v>
      </c>
      <c r="Q43" s="72">
        <v>0</v>
      </c>
      <c r="R43" s="73">
        <f t="shared" si="1"/>
        <v>3943.5066666666667</v>
      </c>
    </row>
    <row r="44" spans="1:19" x14ac:dyDescent="0.25">
      <c r="A44" s="67">
        <v>1000</v>
      </c>
      <c r="B44" s="132">
        <v>20605</v>
      </c>
      <c r="C44" s="69">
        <v>1323</v>
      </c>
      <c r="D44" s="70" t="s">
        <v>270</v>
      </c>
      <c r="E44" s="71"/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3">
        <f t="shared" si="1"/>
        <v>0</v>
      </c>
    </row>
    <row r="45" spans="1:19" x14ac:dyDescent="0.25">
      <c r="A45" s="67">
        <v>1000</v>
      </c>
      <c r="B45" s="132">
        <v>20605</v>
      </c>
      <c r="C45" s="69">
        <v>1324</v>
      </c>
      <c r="D45" s="70" t="s">
        <v>271</v>
      </c>
      <c r="E45" s="71"/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3">
        <f t="shared" si="1"/>
        <v>0</v>
      </c>
    </row>
    <row r="46" spans="1:19" x14ac:dyDescent="0.25">
      <c r="A46" s="67">
        <v>1000</v>
      </c>
      <c r="B46" s="132">
        <v>20605</v>
      </c>
      <c r="C46" s="69">
        <v>1325</v>
      </c>
      <c r="D46" s="70" t="s">
        <v>272</v>
      </c>
      <c r="E46" s="71"/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3">
        <f t="shared" si="1"/>
        <v>0</v>
      </c>
    </row>
    <row r="47" spans="1:19" x14ac:dyDescent="0.25">
      <c r="A47" s="67">
        <v>1000</v>
      </c>
      <c r="B47" s="132">
        <v>20605</v>
      </c>
      <c r="C47" s="69">
        <v>1331</v>
      </c>
      <c r="D47" s="70" t="s">
        <v>273</v>
      </c>
      <c r="E47" s="71"/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3">
        <f t="shared" si="1"/>
        <v>0</v>
      </c>
    </row>
    <row r="48" spans="1:19" x14ac:dyDescent="0.25">
      <c r="A48" s="67">
        <v>1000</v>
      </c>
      <c r="B48" s="132">
        <v>20605</v>
      </c>
      <c r="C48" s="69">
        <v>1341</v>
      </c>
      <c r="D48" s="70" t="s">
        <v>274</v>
      </c>
      <c r="E48" s="49" t="s">
        <v>981</v>
      </c>
      <c r="F48" s="72">
        <v>18542.64</v>
      </c>
      <c r="G48" s="72">
        <v>18542.64</v>
      </c>
      <c r="H48" s="72">
        <v>18542.64</v>
      </c>
      <c r="I48" s="72">
        <v>18542.64</v>
      </c>
      <c r="J48" s="72">
        <v>18542.64</v>
      </c>
      <c r="K48" s="72">
        <v>18542.64</v>
      </c>
      <c r="L48" s="72">
        <v>18542.64</v>
      </c>
      <c r="M48" s="72">
        <v>18542.64</v>
      </c>
      <c r="N48" s="72">
        <v>18542.64</v>
      </c>
      <c r="O48" s="72">
        <v>18542.64</v>
      </c>
      <c r="P48" s="72">
        <v>18542.64</v>
      </c>
      <c r="Q48" s="72">
        <v>18542.64</v>
      </c>
      <c r="R48" s="73">
        <f t="shared" si="1"/>
        <v>222511.68000000005</v>
      </c>
      <c r="S48" s="127"/>
    </row>
    <row r="49" spans="1:19" x14ac:dyDescent="0.25">
      <c r="A49" s="67">
        <v>1000</v>
      </c>
      <c r="B49" s="132">
        <v>20602</v>
      </c>
      <c r="C49" s="69">
        <v>1341</v>
      </c>
      <c r="D49" s="70" t="s">
        <v>274</v>
      </c>
      <c r="E49" s="49" t="s">
        <v>981</v>
      </c>
      <c r="F49" s="72">
        <v>5371.97</v>
      </c>
      <c r="G49" s="72">
        <v>5371.97</v>
      </c>
      <c r="H49" s="72">
        <v>5371.97</v>
      </c>
      <c r="I49" s="72">
        <v>5371.97</v>
      </c>
      <c r="J49" s="72">
        <v>5371.97</v>
      </c>
      <c r="K49" s="72">
        <v>5371.97</v>
      </c>
      <c r="L49" s="72">
        <v>5371.97</v>
      </c>
      <c r="M49" s="72">
        <v>5371.97</v>
      </c>
      <c r="N49" s="72">
        <v>5371.97</v>
      </c>
      <c r="O49" s="72">
        <v>5371.97</v>
      </c>
      <c r="P49" s="72">
        <v>5371.97</v>
      </c>
      <c r="Q49" s="72">
        <v>5371.97</v>
      </c>
      <c r="R49" s="73">
        <f t="shared" si="1"/>
        <v>64463.640000000007</v>
      </c>
    </row>
    <row r="50" spans="1:19" x14ac:dyDescent="0.25">
      <c r="A50" s="67">
        <v>1000</v>
      </c>
      <c r="B50" s="132">
        <v>20605</v>
      </c>
      <c r="C50" s="69">
        <v>1342</v>
      </c>
      <c r="D50" s="70" t="s">
        <v>275</v>
      </c>
      <c r="E50" s="71"/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3">
        <f t="shared" si="1"/>
        <v>0</v>
      </c>
    </row>
    <row r="51" spans="1:19" x14ac:dyDescent="0.25">
      <c r="A51" s="67">
        <v>1000</v>
      </c>
      <c r="B51" s="132">
        <v>20605</v>
      </c>
      <c r="C51" s="69">
        <v>1343</v>
      </c>
      <c r="D51" s="70" t="s">
        <v>276</v>
      </c>
      <c r="E51" s="49" t="s">
        <v>981</v>
      </c>
      <c r="F51" s="72">
        <v>20075.830000000002</v>
      </c>
      <c r="G51" s="72">
        <v>20075.830000000002</v>
      </c>
      <c r="H51" s="72">
        <v>20075.830000000002</v>
      </c>
      <c r="I51" s="72">
        <v>20075.830000000002</v>
      </c>
      <c r="J51" s="72">
        <v>20075.830000000002</v>
      </c>
      <c r="K51" s="72">
        <v>20075.830000000002</v>
      </c>
      <c r="L51" s="72">
        <v>20075.830000000002</v>
      </c>
      <c r="M51" s="72">
        <v>20075.830000000002</v>
      </c>
      <c r="N51" s="72">
        <v>20075.830000000002</v>
      </c>
      <c r="O51" s="72">
        <v>20075.830000000002</v>
      </c>
      <c r="P51" s="72">
        <v>20075.830000000002</v>
      </c>
      <c r="Q51" s="72">
        <v>20075.830000000002</v>
      </c>
      <c r="R51" s="73">
        <f t="shared" si="1"/>
        <v>240909.96000000008</v>
      </c>
      <c r="S51" s="122"/>
    </row>
    <row r="52" spans="1:19" x14ac:dyDescent="0.25">
      <c r="A52" s="67">
        <v>1000</v>
      </c>
      <c r="B52" s="132">
        <v>20602</v>
      </c>
      <c r="C52" s="69">
        <v>1343</v>
      </c>
      <c r="D52" s="70" t="s">
        <v>276</v>
      </c>
      <c r="E52" s="49" t="s">
        <v>981</v>
      </c>
      <c r="F52" s="72">
        <v>5338.6733333333332</v>
      </c>
      <c r="G52" s="72">
        <v>5338.6733333333332</v>
      </c>
      <c r="H52" s="72">
        <v>5338.6733333333332</v>
      </c>
      <c r="I52" s="72">
        <v>5338.6733333333332</v>
      </c>
      <c r="J52" s="72">
        <v>5338.6733333333332</v>
      </c>
      <c r="K52" s="72">
        <v>5338.6733333333332</v>
      </c>
      <c r="L52" s="72">
        <v>5338.6733333333332</v>
      </c>
      <c r="M52" s="72">
        <v>5338.6733333333332</v>
      </c>
      <c r="N52" s="72">
        <v>5338.6733333333332</v>
      </c>
      <c r="O52" s="72">
        <v>5338.6733333333332</v>
      </c>
      <c r="P52" s="72">
        <v>5338.6733333333332</v>
      </c>
      <c r="Q52" s="72">
        <v>5338.6733333333332</v>
      </c>
      <c r="R52" s="73">
        <f t="shared" si="1"/>
        <v>64064.079999999994</v>
      </c>
      <c r="S52" s="122"/>
    </row>
    <row r="53" spans="1:19" x14ac:dyDescent="0.25">
      <c r="A53" s="67">
        <v>1000</v>
      </c>
      <c r="B53" s="132">
        <v>20605</v>
      </c>
      <c r="C53" s="69">
        <v>1344</v>
      </c>
      <c r="D53" s="70" t="s">
        <v>277</v>
      </c>
      <c r="E53" s="71"/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3">
        <f t="shared" si="1"/>
        <v>0</v>
      </c>
    </row>
    <row r="54" spans="1:19" x14ac:dyDescent="0.25">
      <c r="A54" s="67">
        <v>1000</v>
      </c>
      <c r="B54" s="132">
        <v>20605</v>
      </c>
      <c r="C54" s="69">
        <v>1351</v>
      </c>
      <c r="D54" s="70" t="s">
        <v>278</v>
      </c>
      <c r="E54" s="71"/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3">
        <f t="shared" si="1"/>
        <v>0</v>
      </c>
    </row>
    <row r="55" spans="1:19" x14ac:dyDescent="0.25">
      <c r="A55" s="67">
        <v>1000</v>
      </c>
      <c r="B55" s="132">
        <v>20605</v>
      </c>
      <c r="C55" s="69">
        <v>1361</v>
      </c>
      <c r="D55" s="70" t="s">
        <v>279</v>
      </c>
      <c r="E55" s="71"/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3">
        <f t="shared" si="1"/>
        <v>0</v>
      </c>
    </row>
    <row r="56" spans="1:19" x14ac:dyDescent="0.25">
      <c r="A56" s="67">
        <v>1000</v>
      </c>
      <c r="B56" s="132">
        <v>20605</v>
      </c>
      <c r="C56" s="69">
        <v>1371</v>
      </c>
      <c r="D56" s="70" t="s">
        <v>280</v>
      </c>
      <c r="E56" s="71"/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3">
        <f t="shared" si="1"/>
        <v>0</v>
      </c>
    </row>
    <row r="57" spans="1:19" x14ac:dyDescent="0.25">
      <c r="A57" s="67">
        <v>1000</v>
      </c>
      <c r="B57" s="132">
        <v>20605</v>
      </c>
      <c r="C57" s="69">
        <v>1381</v>
      </c>
      <c r="D57" s="70" t="s">
        <v>281</v>
      </c>
      <c r="E57" s="71"/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3">
        <f t="shared" si="1"/>
        <v>0</v>
      </c>
    </row>
    <row r="58" spans="1:19" x14ac:dyDescent="0.25">
      <c r="A58" s="67">
        <v>1000</v>
      </c>
      <c r="B58" s="132">
        <v>20605</v>
      </c>
      <c r="C58" s="69">
        <v>1411</v>
      </c>
      <c r="D58" s="70" t="s">
        <v>282</v>
      </c>
      <c r="E58" s="49" t="s">
        <v>981</v>
      </c>
      <c r="F58" s="72">
        <v>2955.18</v>
      </c>
      <c r="G58" s="72">
        <v>2955.18</v>
      </c>
      <c r="H58" s="72">
        <v>2955.18</v>
      </c>
      <c r="I58" s="72">
        <v>2955.18</v>
      </c>
      <c r="J58" s="72">
        <v>2955.18</v>
      </c>
      <c r="K58" s="72">
        <v>2955.18</v>
      </c>
      <c r="L58" s="72">
        <v>2955.18</v>
      </c>
      <c r="M58" s="72">
        <v>2955.18</v>
      </c>
      <c r="N58" s="72">
        <v>2955.18</v>
      </c>
      <c r="O58" s="72">
        <v>2955.18</v>
      </c>
      <c r="P58" s="72">
        <v>2955.18</v>
      </c>
      <c r="Q58" s="72">
        <v>2955.18</v>
      </c>
      <c r="R58" s="73">
        <f t="shared" si="1"/>
        <v>35462.159999999996</v>
      </c>
      <c r="S58" s="122"/>
    </row>
    <row r="59" spans="1:19" x14ac:dyDescent="0.25">
      <c r="A59" s="67">
        <v>1000</v>
      </c>
      <c r="B59" s="132">
        <v>20602</v>
      </c>
      <c r="C59" s="69">
        <v>1411</v>
      </c>
      <c r="D59" s="70" t="s">
        <v>282</v>
      </c>
      <c r="E59" s="49" t="s">
        <v>981</v>
      </c>
      <c r="F59" s="72">
        <v>1369.0133333333333</v>
      </c>
      <c r="G59" s="72">
        <v>1369.0133333333333</v>
      </c>
      <c r="H59" s="72">
        <v>1369.0133333333333</v>
      </c>
      <c r="I59" s="72">
        <v>1369.0133333333333</v>
      </c>
      <c r="J59" s="72">
        <v>1369.0133333333333</v>
      </c>
      <c r="K59" s="72">
        <v>1369.0133333333333</v>
      </c>
      <c r="L59" s="72">
        <v>1369.0133333333333</v>
      </c>
      <c r="M59" s="72">
        <v>1369.0133333333333</v>
      </c>
      <c r="N59" s="72">
        <v>1369.0133333333333</v>
      </c>
      <c r="O59" s="72">
        <v>1369.0133333333333</v>
      </c>
      <c r="P59" s="72">
        <v>1369.0133333333333</v>
      </c>
      <c r="Q59" s="72">
        <v>1369.0133333333333</v>
      </c>
      <c r="R59" s="73">
        <f t="shared" si="1"/>
        <v>16428.159999999996</v>
      </c>
    </row>
    <row r="60" spans="1:19" x14ac:dyDescent="0.25">
      <c r="A60" s="67">
        <v>1000</v>
      </c>
      <c r="B60" s="132">
        <v>20605</v>
      </c>
      <c r="C60" s="69">
        <v>1412</v>
      </c>
      <c r="D60" s="70" t="s">
        <v>283</v>
      </c>
      <c r="E60" s="49" t="s">
        <v>981</v>
      </c>
      <c r="F60" s="72">
        <v>3965.89</v>
      </c>
      <c r="G60" s="72">
        <v>3965.89</v>
      </c>
      <c r="H60" s="72">
        <v>3965.89</v>
      </c>
      <c r="I60" s="72">
        <v>3965.89</v>
      </c>
      <c r="J60" s="72">
        <v>3965.89</v>
      </c>
      <c r="K60" s="72">
        <v>3965.89</v>
      </c>
      <c r="L60" s="72">
        <v>3965.89</v>
      </c>
      <c r="M60" s="72">
        <v>3965.89</v>
      </c>
      <c r="N60" s="72">
        <v>3965.89</v>
      </c>
      <c r="O60" s="72">
        <v>3965.89</v>
      </c>
      <c r="P60" s="72">
        <v>3965.89</v>
      </c>
      <c r="Q60" s="72">
        <v>3965.89</v>
      </c>
      <c r="R60" s="73">
        <f t="shared" si="1"/>
        <v>47590.68</v>
      </c>
      <c r="S60" s="122"/>
    </row>
    <row r="61" spans="1:19" x14ac:dyDescent="0.25">
      <c r="A61" s="67">
        <v>1000</v>
      </c>
      <c r="B61" s="132">
        <v>20602</v>
      </c>
      <c r="C61" s="69">
        <v>1412</v>
      </c>
      <c r="D61" s="70" t="s">
        <v>283</v>
      </c>
      <c r="E61" s="49" t="s">
        <v>981</v>
      </c>
      <c r="F61" s="72">
        <v>536.76666666666665</v>
      </c>
      <c r="G61" s="72">
        <v>536.76666666666665</v>
      </c>
      <c r="H61" s="72">
        <v>536.76666666666665</v>
      </c>
      <c r="I61" s="72">
        <v>536.76666666666665</v>
      </c>
      <c r="J61" s="72">
        <v>536.76666666666665</v>
      </c>
      <c r="K61" s="72">
        <v>536.76666666666665</v>
      </c>
      <c r="L61" s="72">
        <v>536.76666666666665</v>
      </c>
      <c r="M61" s="72">
        <v>536.76666666666665</v>
      </c>
      <c r="N61" s="72">
        <v>536.76666666666665</v>
      </c>
      <c r="O61" s="72">
        <v>536.76666666666665</v>
      </c>
      <c r="P61" s="72">
        <v>536.76666666666665</v>
      </c>
      <c r="Q61" s="72">
        <v>536.76666666666665</v>
      </c>
      <c r="R61" s="73">
        <f t="shared" si="1"/>
        <v>6441.199999999998</v>
      </c>
    </row>
    <row r="62" spans="1:19" x14ac:dyDescent="0.25">
      <c r="A62" s="67">
        <v>1000</v>
      </c>
      <c r="B62" s="132">
        <v>20605</v>
      </c>
      <c r="C62" s="69">
        <v>1413</v>
      </c>
      <c r="D62" s="70" t="s">
        <v>284</v>
      </c>
      <c r="E62" s="49" t="s">
        <v>981</v>
      </c>
      <c r="F62" s="72">
        <v>1959.3</v>
      </c>
      <c r="G62" s="72">
        <v>1959.3</v>
      </c>
      <c r="H62" s="72">
        <v>1959.3</v>
      </c>
      <c r="I62" s="72">
        <v>1959.3</v>
      </c>
      <c r="J62" s="72">
        <v>1959.3</v>
      </c>
      <c r="K62" s="72">
        <v>1959.3</v>
      </c>
      <c r="L62" s="72">
        <v>1959.3</v>
      </c>
      <c r="M62" s="72">
        <v>1959.3</v>
      </c>
      <c r="N62" s="72">
        <v>1959.3</v>
      </c>
      <c r="O62" s="72">
        <v>1959.3</v>
      </c>
      <c r="P62" s="72">
        <v>1959.3</v>
      </c>
      <c r="Q62" s="72">
        <v>1959.3</v>
      </c>
      <c r="R62" s="73">
        <f t="shared" si="1"/>
        <v>23511.599999999995</v>
      </c>
    </row>
    <row r="63" spans="1:19" x14ac:dyDescent="0.25">
      <c r="A63" s="67">
        <v>1000</v>
      </c>
      <c r="B63" s="132">
        <v>20605</v>
      </c>
      <c r="C63" s="69">
        <v>1414</v>
      </c>
      <c r="D63" s="70" t="s">
        <v>285</v>
      </c>
      <c r="E63" s="71"/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3">
        <f t="shared" si="1"/>
        <v>0</v>
      </c>
    </row>
    <row r="64" spans="1:19" x14ac:dyDescent="0.25">
      <c r="A64" s="67">
        <v>1000</v>
      </c>
      <c r="B64" s="132">
        <v>20605</v>
      </c>
      <c r="C64" s="69">
        <v>1415</v>
      </c>
      <c r="D64" s="70" t="s">
        <v>286</v>
      </c>
      <c r="E64" s="71"/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3">
        <f t="shared" si="1"/>
        <v>0</v>
      </c>
    </row>
    <row r="65" spans="1:19" x14ac:dyDescent="0.25">
      <c r="A65" s="67">
        <v>1000</v>
      </c>
      <c r="B65" s="132">
        <v>20605</v>
      </c>
      <c r="C65" s="69">
        <v>1421</v>
      </c>
      <c r="D65" s="70" t="s">
        <v>287</v>
      </c>
      <c r="E65" s="49" t="s">
        <v>981</v>
      </c>
      <c r="F65" s="72">
        <v>186.24</v>
      </c>
      <c r="G65" s="72">
        <v>186.24</v>
      </c>
      <c r="H65" s="72">
        <v>186.24</v>
      </c>
      <c r="I65" s="72">
        <v>186.24</v>
      </c>
      <c r="J65" s="72">
        <v>186.24</v>
      </c>
      <c r="K65" s="72">
        <v>186.24</v>
      </c>
      <c r="L65" s="72">
        <v>186.24</v>
      </c>
      <c r="M65" s="72">
        <v>186.24</v>
      </c>
      <c r="N65" s="72">
        <v>186.24</v>
      </c>
      <c r="O65" s="72">
        <v>186.24</v>
      </c>
      <c r="P65" s="72">
        <v>186.24</v>
      </c>
      <c r="Q65" s="72">
        <v>186.24</v>
      </c>
      <c r="R65" s="73">
        <f t="shared" si="1"/>
        <v>2234.88</v>
      </c>
      <c r="S65" s="122"/>
    </row>
    <row r="66" spans="1:19" x14ac:dyDescent="0.25">
      <c r="A66" s="67">
        <v>1000</v>
      </c>
      <c r="B66" s="132">
        <v>20602</v>
      </c>
      <c r="C66" s="69">
        <v>1421</v>
      </c>
      <c r="D66" s="70" t="s">
        <v>287</v>
      </c>
      <c r="E66" s="49" t="s">
        <v>981</v>
      </c>
      <c r="F66" s="72">
        <v>94.009999999999991</v>
      </c>
      <c r="G66" s="72">
        <v>94.009999999999991</v>
      </c>
      <c r="H66" s="72">
        <v>94.009999999999991</v>
      </c>
      <c r="I66" s="72">
        <v>94.009999999999991</v>
      </c>
      <c r="J66" s="72">
        <v>94.009999999999991</v>
      </c>
      <c r="K66" s="72">
        <v>94.009999999999991</v>
      </c>
      <c r="L66" s="72">
        <v>94.009999999999991</v>
      </c>
      <c r="M66" s="72">
        <v>94.009999999999991</v>
      </c>
      <c r="N66" s="72">
        <v>94.009999999999991</v>
      </c>
      <c r="O66" s="72">
        <v>94.009999999999991</v>
      </c>
      <c r="P66" s="72">
        <v>94.009999999999991</v>
      </c>
      <c r="Q66" s="72">
        <v>94.009999999999991</v>
      </c>
      <c r="R66" s="73">
        <f t="shared" si="1"/>
        <v>1128.1199999999999</v>
      </c>
    </row>
    <row r="67" spans="1:19" x14ac:dyDescent="0.25">
      <c r="A67" s="67">
        <v>1000</v>
      </c>
      <c r="B67" s="132">
        <v>20605</v>
      </c>
      <c r="C67" s="69">
        <v>1422</v>
      </c>
      <c r="D67" s="70" t="s">
        <v>288</v>
      </c>
      <c r="E67" s="71"/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3">
        <f t="shared" si="1"/>
        <v>0</v>
      </c>
    </row>
    <row r="68" spans="1:19" x14ac:dyDescent="0.25">
      <c r="A68" s="67">
        <v>1000</v>
      </c>
      <c r="B68" s="132">
        <v>20605</v>
      </c>
      <c r="C68" s="69">
        <v>1431</v>
      </c>
      <c r="D68" s="70" t="s">
        <v>289</v>
      </c>
      <c r="E68" s="49" t="s">
        <v>981</v>
      </c>
      <c r="F68" s="72">
        <v>212.85</v>
      </c>
      <c r="G68" s="72">
        <v>212.85</v>
      </c>
      <c r="H68" s="72">
        <v>212.85</v>
      </c>
      <c r="I68" s="72">
        <v>212.85</v>
      </c>
      <c r="J68" s="72">
        <v>212.85</v>
      </c>
      <c r="K68" s="72">
        <v>212.85</v>
      </c>
      <c r="L68" s="72">
        <v>212.85</v>
      </c>
      <c r="M68" s="72">
        <v>212.85</v>
      </c>
      <c r="N68" s="72">
        <v>212.85</v>
      </c>
      <c r="O68" s="72">
        <v>212.85</v>
      </c>
      <c r="P68" s="72">
        <v>212.85</v>
      </c>
      <c r="Q68" s="72">
        <v>212.85</v>
      </c>
      <c r="R68" s="73">
        <f t="shared" si="1"/>
        <v>2554.1999999999994</v>
      </c>
      <c r="S68" s="122"/>
    </row>
    <row r="69" spans="1:19" x14ac:dyDescent="0.25">
      <c r="A69" s="67">
        <v>1000</v>
      </c>
      <c r="B69" s="132">
        <v>20602</v>
      </c>
      <c r="C69" s="69">
        <v>1431</v>
      </c>
      <c r="D69" s="70" t="s">
        <v>289</v>
      </c>
      <c r="E69" s="49" t="s">
        <v>981</v>
      </c>
      <c r="F69" s="72">
        <v>107.44</v>
      </c>
      <c r="G69" s="72">
        <v>107.44</v>
      </c>
      <c r="H69" s="72">
        <v>107.44</v>
      </c>
      <c r="I69" s="72">
        <v>107.44</v>
      </c>
      <c r="J69" s="72">
        <v>107.44</v>
      </c>
      <c r="K69" s="72">
        <v>107.44</v>
      </c>
      <c r="L69" s="72">
        <v>107.44</v>
      </c>
      <c r="M69" s="72">
        <v>107.44</v>
      </c>
      <c r="N69" s="72">
        <v>107.44</v>
      </c>
      <c r="O69" s="72">
        <v>107.44</v>
      </c>
      <c r="P69" s="72">
        <v>107.44</v>
      </c>
      <c r="Q69" s="72">
        <v>107.44</v>
      </c>
      <c r="R69" s="73">
        <f t="shared" si="1"/>
        <v>1289.2800000000004</v>
      </c>
    </row>
    <row r="70" spans="1:19" x14ac:dyDescent="0.25">
      <c r="A70" s="67">
        <v>1000</v>
      </c>
      <c r="B70" s="132">
        <v>20605</v>
      </c>
      <c r="C70" s="69">
        <v>1432</v>
      </c>
      <c r="D70" s="70" t="s">
        <v>290</v>
      </c>
      <c r="E70" s="71"/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3">
        <f t="shared" si="1"/>
        <v>0</v>
      </c>
    </row>
    <row r="71" spans="1:19" x14ac:dyDescent="0.25">
      <c r="A71" s="67">
        <v>1000</v>
      </c>
      <c r="B71" s="132">
        <v>20605</v>
      </c>
      <c r="C71" s="69">
        <v>1441</v>
      </c>
      <c r="D71" s="70" t="s">
        <v>291</v>
      </c>
      <c r="E71" s="49" t="s">
        <v>981</v>
      </c>
      <c r="F71" s="72">
        <v>709.01</v>
      </c>
      <c r="G71" s="72">
        <v>709.01</v>
      </c>
      <c r="H71" s="72">
        <v>709.01</v>
      </c>
      <c r="I71" s="72">
        <v>709.01</v>
      </c>
      <c r="J71" s="72">
        <v>709.01</v>
      </c>
      <c r="K71" s="72">
        <v>709.01</v>
      </c>
      <c r="L71" s="72">
        <v>709.01</v>
      </c>
      <c r="M71" s="72">
        <v>709.01</v>
      </c>
      <c r="N71" s="72">
        <v>709.01</v>
      </c>
      <c r="O71" s="72">
        <v>709.01</v>
      </c>
      <c r="P71" s="72">
        <v>709.01</v>
      </c>
      <c r="Q71" s="72">
        <v>709.01</v>
      </c>
      <c r="R71" s="73">
        <f t="shared" si="1"/>
        <v>8508.1200000000008</v>
      </c>
      <c r="S71" s="122"/>
    </row>
    <row r="72" spans="1:19" x14ac:dyDescent="0.25">
      <c r="A72" s="67">
        <v>1000</v>
      </c>
      <c r="B72" s="132">
        <v>20602</v>
      </c>
      <c r="C72" s="69">
        <v>1441</v>
      </c>
      <c r="D72" s="70" t="s">
        <v>291</v>
      </c>
      <c r="E72" s="49" t="s">
        <v>981</v>
      </c>
      <c r="F72" s="72">
        <v>141.75</v>
      </c>
      <c r="G72" s="72">
        <v>141.75</v>
      </c>
      <c r="H72" s="72">
        <v>141.75</v>
      </c>
      <c r="I72" s="72">
        <v>141.75</v>
      </c>
      <c r="J72" s="72">
        <v>141.75</v>
      </c>
      <c r="K72" s="72">
        <v>141.75</v>
      </c>
      <c r="L72" s="72">
        <v>141.75</v>
      </c>
      <c r="M72" s="72">
        <v>141.75</v>
      </c>
      <c r="N72" s="72">
        <v>141.75</v>
      </c>
      <c r="O72" s="72">
        <v>141.75</v>
      </c>
      <c r="P72" s="72">
        <v>141.75</v>
      </c>
      <c r="Q72" s="72">
        <v>141.75</v>
      </c>
      <c r="R72" s="73">
        <f t="shared" si="1"/>
        <v>1701</v>
      </c>
      <c r="S72" s="122"/>
    </row>
    <row r="73" spans="1:19" x14ac:dyDescent="0.25">
      <c r="A73" s="67">
        <v>1000</v>
      </c>
      <c r="B73" s="132">
        <v>20605</v>
      </c>
      <c r="C73" s="69">
        <v>1442</v>
      </c>
      <c r="D73" s="70" t="s">
        <v>292</v>
      </c>
      <c r="E73" s="71"/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3">
        <f t="shared" si="1"/>
        <v>0</v>
      </c>
    </row>
    <row r="74" spans="1:19" x14ac:dyDescent="0.25">
      <c r="A74" s="67">
        <v>1000</v>
      </c>
      <c r="B74" s="132">
        <v>20605</v>
      </c>
      <c r="C74" s="69">
        <v>1511</v>
      </c>
      <c r="D74" s="70" t="s">
        <v>293</v>
      </c>
      <c r="E74" s="49" t="s">
        <v>981</v>
      </c>
      <c r="F74" s="72">
        <v>266.06</v>
      </c>
      <c r="G74" s="72">
        <v>266.06</v>
      </c>
      <c r="H74" s="72">
        <v>266.06</v>
      </c>
      <c r="I74" s="72">
        <v>266.06</v>
      </c>
      <c r="J74" s="72">
        <v>266.06</v>
      </c>
      <c r="K74" s="72">
        <v>266.06</v>
      </c>
      <c r="L74" s="72">
        <v>266.06</v>
      </c>
      <c r="M74" s="72">
        <v>266.06</v>
      </c>
      <c r="N74" s="72">
        <v>266.06</v>
      </c>
      <c r="O74" s="72">
        <v>266.06</v>
      </c>
      <c r="P74" s="72">
        <v>266.06</v>
      </c>
      <c r="Q74" s="72">
        <v>266.06</v>
      </c>
      <c r="R74" s="73">
        <f t="shared" si="1"/>
        <v>3192.72</v>
      </c>
      <c r="S74" s="122"/>
    </row>
    <row r="75" spans="1:19" x14ac:dyDescent="0.25">
      <c r="A75" s="67">
        <v>1000</v>
      </c>
      <c r="B75" s="132">
        <v>20602</v>
      </c>
      <c r="C75" s="69">
        <v>1511</v>
      </c>
      <c r="D75" s="70" t="s">
        <v>293</v>
      </c>
      <c r="E75" s="49" t="s">
        <v>981</v>
      </c>
      <c r="F75" s="72">
        <v>134.29999999999998</v>
      </c>
      <c r="G75" s="72">
        <v>134.29999999999998</v>
      </c>
      <c r="H75" s="72">
        <v>134.29999999999998</v>
      </c>
      <c r="I75" s="72">
        <v>134.29999999999998</v>
      </c>
      <c r="J75" s="72">
        <v>134.29999999999998</v>
      </c>
      <c r="K75" s="72">
        <v>134.29999999999998</v>
      </c>
      <c r="L75" s="72">
        <v>134.29999999999998</v>
      </c>
      <c r="M75" s="72">
        <v>134.29999999999998</v>
      </c>
      <c r="N75" s="72">
        <v>134.29999999999998</v>
      </c>
      <c r="O75" s="72">
        <v>134.29999999999998</v>
      </c>
      <c r="P75" s="72">
        <v>134.29999999999998</v>
      </c>
      <c r="Q75" s="72">
        <v>134.29999999999998</v>
      </c>
      <c r="R75" s="73">
        <f t="shared" si="1"/>
        <v>1611.5999999999997</v>
      </c>
      <c r="S75" s="122"/>
    </row>
    <row r="76" spans="1:19" x14ac:dyDescent="0.25">
      <c r="A76" s="67">
        <v>1000</v>
      </c>
      <c r="B76" s="132">
        <v>20605</v>
      </c>
      <c r="C76" s="69">
        <v>1512</v>
      </c>
      <c r="D76" s="70" t="s">
        <v>294</v>
      </c>
      <c r="E76" s="71"/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3">
        <f t="shared" si="1"/>
        <v>0</v>
      </c>
    </row>
    <row r="77" spans="1:19" x14ac:dyDescent="0.25">
      <c r="A77" s="67">
        <v>1000</v>
      </c>
      <c r="B77" s="132">
        <v>20605</v>
      </c>
      <c r="C77" s="69">
        <v>1521</v>
      </c>
      <c r="D77" s="70" t="s">
        <v>295</v>
      </c>
      <c r="E77" s="71"/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3">
        <f t="shared" si="1"/>
        <v>0</v>
      </c>
    </row>
    <row r="78" spans="1:19" x14ac:dyDescent="0.25">
      <c r="A78" s="67">
        <v>1000</v>
      </c>
      <c r="B78" s="132">
        <v>20605</v>
      </c>
      <c r="C78" s="69">
        <v>1531</v>
      </c>
      <c r="D78" s="70" t="s">
        <v>296</v>
      </c>
      <c r="E78" s="71"/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3">
        <f t="shared" si="1"/>
        <v>0</v>
      </c>
    </row>
    <row r="79" spans="1:19" x14ac:dyDescent="0.25">
      <c r="A79" s="67">
        <v>1000</v>
      </c>
      <c r="B79" s="132">
        <v>20605</v>
      </c>
      <c r="C79" s="69">
        <v>1541</v>
      </c>
      <c r="D79" s="70" t="s">
        <v>297</v>
      </c>
      <c r="E79" s="49" t="s">
        <v>981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19440.16</v>
      </c>
      <c r="R79" s="73">
        <f t="shared" si="1"/>
        <v>19440.16</v>
      </c>
      <c r="S79" s="122"/>
    </row>
    <row r="80" spans="1:19" x14ac:dyDescent="0.25">
      <c r="A80" s="67">
        <v>1000</v>
      </c>
      <c r="B80" s="132">
        <v>20602</v>
      </c>
      <c r="C80" s="69">
        <v>1541</v>
      </c>
      <c r="D80" s="70" t="s">
        <v>297</v>
      </c>
      <c r="E80" s="49" t="s">
        <v>981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6446.46</v>
      </c>
      <c r="R80" s="73">
        <f t="shared" si="1"/>
        <v>6446.46</v>
      </c>
      <c r="S80" s="122"/>
    </row>
    <row r="81" spans="1:19" x14ac:dyDescent="0.25">
      <c r="A81" s="67">
        <v>1000</v>
      </c>
      <c r="B81" s="132">
        <v>20605</v>
      </c>
      <c r="C81" s="69">
        <v>1542</v>
      </c>
      <c r="D81" s="70" t="s">
        <v>298</v>
      </c>
      <c r="E81" s="71"/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3">
        <f t="shared" si="1"/>
        <v>0</v>
      </c>
    </row>
    <row r="82" spans="1:19" x14ac:dyDescent="0.25">
      <c r="A82" s="67">
        <v>1000</v>
      </c>
      <c r="B82" s="132">
        <v>20605</v>
      </c>
      <c r="C82" s="69">
        <v>1551</v>
      </c>
      <c r="D82" s="70" t="s">
        <v>299</v>
      </c>
      <c r="E82" s="71"/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3">
        <f t="shared" si="1"/>
        <v>0</v>
      </c>
    </row>
    <row r="83" spans="1:19" x14ac:dyDescent="0.25">
      <c r="A83" s="67">
        <v>1000</v>
      </c>
      <c r="B83" s="132">
        <v>20605</v>
      </c>
      <c r="C83" s="69">
        <v>1591</v>
      </c>
      <c r="D83" s="70" t="s">
        <v>300</v>
      </c>
      <c r="E83" s="49" t="s">
        <v>981</v>
      </c>
      <c r="F83" s="72">
        <v>435.8</v>
      </c>
      <c r="G83" s="72">
        <v>435.8</v>
      </c>
      <c r="H83" s="72">
        <v>435.8</v>
      </c>
      <c r="I83" s="72">
        <v>435.8</v>
      </c>
      <c r="J83" s="72">
        <v>435.8</v>
      </c>
      <c r="K83" s="72">
        <v>435.8</v>
      </c>
      <c r="L83" s="72">
        <v>435.8</v>
      </c>
      <c r="M83" s="72">
        <v>435.8</v>
      </c>
      <c r="N83" s="72">
        <v>435.8</v>
      </c>
      <c r="O83" s="72">
        <v>435.8</v>
      </c>
      <c r="P83" s="72">
        <v>435.8</v>
      </c>
      <c r="Q83" s="72">
        <v>435.8</v>
      </c>
      <c r="R83" s="73">
        <f t="shared" si="1"/>
        <v>5229.6000000000013</v>
      </c>
      <c r="S83" s="122"/>
    </row>
    <row r="84" spans="1:19" x14ac:dyDescent="0.25">
      <c r="A84" s="67">
        <v>1000</v>
      </c>
      <c r="B84" s="132">
        <v>20602</v>
      </c>
      <c r="C84" s="69">
        <v>1591</v>
      </c>
      <c r="D84" s="70" t="s">
        <v>300</v>
      </c>
      <c r="E84" s="49" t="s">
        <v>981</v>
      </c>
      <c r="F84" s="72">
        <v>58.516666666666673</v>
      </c>
      <c r="G84" s="72">
        <v>58.516666666666673</v>
      </c>
      <c r="H84" s="72">
        <v>58.516666666666673</v>
      </c>
      <c r="I84" s="72">
        <v>58.516666666666673</v>
      </c>
      <c r="J84" s="72">
        <v>58.516666666666673</v>
      </c>
      <c r="K84" s="72">
        <v>58.516666666666673</v>
      </c>
      <c r="L84" s="72">
        <v>58.516666666666673</v>
      </c>
      <c r="M84" s="72">
        <v>58.516666666666673</v>
      </c>
      <c r="N84" s="72">
        <v>58.516666666666673</v>
      </c>
      <c r="O84" s="72">
        <v>58.516666666666673</v>
      </c>
      <c r="P84" s="72">
        <v>58.516666666666673</v>
      </c>
      <c r="Q84" s="72">
        <v>58.516666666666673</v>
      </c>
      <c r="R84" s="73">
        <f t="shared" si="1"/>
        <v>702.19999999999993</v>
      </c>
      <c r="S84" s="122"/>
    </row>
    <row r="85" spans="1:19" x14ac:dyDescent="0.25">
      <c r="A85" s="67">
        <v>1000</v>
      </c>
      <c r="B85" s="132">
        <v>20605</v>
      </c>
      <c r="C85" s="69">
        <v>1592</v>
      </c>
      <c r="D85" s="70" t="s">
        <v>301</v>
      </c>
      <c r="E85" s="49" t="s">
        <v>981</v>
      </c>
      <c r="F85" s="72">
        <v>256.73</v>
      </c>
      <c r="G85" s="72">
        <v>256.73</v>
      </c>
      <c r="H85" s="72">
        <v>256.73</v>
      </c>
      <c r="I85" s="72">
        <v>256.73</v>
      </c>
      <c r="J85" s="72">
        <v>256.73</v>
      </c>
      <c r="K85" s="72">
        <v>256.73</v>
      </c>
      <c r="L85" s="72">
        <v>256.73</v>
      </c>
      <c r="M85" s="72">
        <v>256.73</v>
      </c>
      <c r="N85" s="72">
        <v>256.73</v>
      </c>
      <c r="O85" s="72">
        <v>256.73</v>
      </c>
      <c r="P85" s="72">
        <v>256.73</v>
      </c>
      <c r="Q85" s="72">
        <v>256.73</v>
      </c>
      <c r="R85" s="73">
        <f t="shared" si="1"/>
        <v>3080.76</v>
      </c>
      <c r="S85" s="122"/>
    </row>
    <row r="86" spans="1:19" x14ac:dyDescent="0.25">
      <c r="A86" s="67">
        <v>1000</v>
      </c>
      <c r="B86" s="132">
        <v>20605</v>
      </c>
      <c r="C86" s="69">
        <v>1593</v>
      </c>
      <c r="D86" s="70" t="s">
        <v>302</v>
      </c>
      <c r="E86" s="49" t="s">
        <v>981</v>
      </c>
      <c r="F86" s="72">
        <v>256.73</v>
      </c>
      <c r="G86" s="72">
        <v>256.73</v>
      </c>
      <c r="H86" s="72">
        <v>256.73</v>
      </c>
      <c r="I86" s="72">
        <v>256.73</v>
      </c>
      <c r="J86" s="72">
        <v>256.73</v>
      </c>
      <c r="K86" s="72">
        <v>256.73</v>
      </c>
      <c r="L86" s="72">
        <v>256.73</v>
      </c>
      <c r="M86" s="72">
        <v>256.73</v>
      </c>
      <c r="N86" s="72">
        <v>256.73</v>
      </c>
      <c r="O86" s="72">
        <v>256.73</v>
      </c>
      <c r="P86" s="72">
        <v>256.73</v>
      </c>
      <c r="Q86" s="72">
        <v>256.73</v>
      </c>
      <c r="R86" s="73">
        <f t="shared" si="1"/>
        <v>3080.76</v>
      </c>
      <c r="S86" s="122"/>
    </row>
    <row r="87" spans="1:19" x14ac:dyDescent="0.25">
      <c r="A87" s="67">
        <v>1000</v>
      </c>
      <c r="B87" s="132">
        <v>20605</v>
      </c>
      <c r="C87" s="69">
        <v>1594</v>
      </c>
      <c r="D87" s="70" t="s">
        <v>303</v>
      </c>
      <c r="E87" s="49" t="s">
        <v>981</v>
      </c>
      <c r="F87" s="72">
        <v>19651.64</v>
      </c>
      <c r="G87" s="72">
        <v>19651.64</v>
      </c>
      <c r="H87" s="72">
        <v>19651.64</v>
      </c>
      <c r="I87" s="72">
        <v>19651.64</v>
      </c>
      <c r="J87" s="72">
        <v>19651.64</v>
      </c>
      <c r="K87" s="72">
        <v>19651.64</v>
      </c>
      <c r="L87" s="72">
        <v>19651.64</v>
      </c>
      <c r="M87" s="72">
        <v>19651.64</v>
      </c>
      <c r="N87" s="72">
        <v>19651.64</v>
      </c>
      <c r="O87" s="72">
        <v>19651.64</v>
      </c>
      <c r="P87" s="72">
        <v>19651.64</v>
      </c>
      <c r="Q87" s="72">
        <v>19651.64</v>
      </c>
      <c r="R87" s="73">
        <f t="shared" si="1"/>
        <v>235819.68000000005</v>
      </c>
      <c r="S87" s="122"/>
    </row>
    <row r="88" spans="1:19" x14ac:dyDescent="0.25">
      <c r="A88" s="67">
        <v>1000</v>
      </c>
      <c r="B88" s="132">
        <v>20602</v>
      </c>
      <c r="C88" s="69">
        <v>1594</v>
      </c>
      <c r="D88" s="70" t="s">
        <v>303</v>
      </c>
      <c r="E88" s="49" t="s">
        <v>981</v>
      </c>
      <c r="F88" s="72">
        <v>759.62</v>
      </c>
      <c r="G88" s="72">
        <v>759.62</v>
      </c>
      <c r="H88" s="72">
        <v>759.62</v>
      </c>
      <c r="I88" s="72">
        <v>759.62</v>
      </c>
      <c r="J88" s="72">
        <v>759.62</v>
      </c>
      <c r="K88" s="72">
        <v>759.62</v>
      </c>
      <c r="L88" s="72">
        <v>759.62</v>
      </c>
      <c r="M88" s="72">
        <v>759.62</v>
      </c>
      <c r="N88" s="72">
        <v>759.62</v>
      </c>
      <c r="O88" s="72">
        <v>759.62</v>
      </c>
      <c r="P88" s="72">
        <v>759.62</v>
      </c>
      <c r="Q88" s="72">
        <v>759.62</v>
      </c>
      <c r="R88" s="73">
        <f t="shared" si="1"/>
        <v>9115.44</v>
      </c>
      <c r="S88" s="122"/>
    </row>
    <row r="89" spans="1:19" x14ac:dyDescent="0.25">
      <c r="A89" s="67">
        <v>1000</v>
      </c>
      <c r="B89" s="132">
        <v>20605</v>
      </c>
      <c r="C89" s="69">
        <v>1595</v>
      </c>
      <c r="D89" s="70" t="s">
        <v>304</v>
      </c>
      <c r="E89" s="71"/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3">
        <f t="shared" si="1"/>
        <v>0</v>
      </c>
    </row>
    <row r="90" spans="1:19" x14ac:dyDescent="0.25">
      <c r="A90" s="67">
        <v>1000</v>
      </c>
      <c r="B90" s="132">
        <v>20605</v>
      </c>
      <c r="C90" s="69">
        <v>1596</v>
      </c>
      <c r="D90" s="70" t="s">
        <v>305</v>
      </c>
      <c r="E90" s="71"/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2">
        <v>0</v>
      </c>
      <c r="R90" s="73">
        <f t="shared" si="1"/>
        <v>0</v>
      </c>
    </row>
    <row r="91" spans="1:19" x14ac:dyDescent="0.25">
      <c r="A91" s="67">
        <v>1000</v>
      </c>
      <c r="B91" s="132">
        <v>20605</v>
      </c>
      <c r="C91" s="69">
        <v>1597</v>
      </c>
      <c r="D91" s="70" t="s">
        <v>306</v>
      </c>
      <c r="E91" s="71"/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73">
        <f t="shared" si="1"/>
        <v>0</v>
      </c>
    </row>
    <row r="92" spans="1:19" x14ac:dyDescent="0.25">
      <c r="A92" s="67">
        <v>1000</v>
      </c>
      <c r="B92" s="132">
        <v>20605</v>
      </c>
      <c r="C92" s="69">
        <v>1598</v>
      </c>
      <c r="D92" s="70" t="s">
        <v>307</v>
      </c>
      <c r="E92" s="71"/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3">
        <f t="shared" si="1"/>
        <v>0</v>
      </c>
    </row>
    <row r="93" spans="1:19" x14ac:dyDescent="0.25">
      <c r="A93" s="67">
        <v>1000</v>
      </c>
      <c r="B93" s="132">
        <v>20605</v>
      </c>
      <c r="C93" s="69">
        <v>1599</v>
      </c>
      <c r="D93" s="70" t="s">
        <v>308</v>
      </c>
      <c r="E93" s="71"/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3">
        <f t="shared" si="1"/>
        <v>0</v>
      </c>
    </row>
    <row r="94" spans="1:19" x14ac:dyDescent="0.25">
      <c r="A94" s="67">
        <v>1000</v>
      </c>
      <c r="B94" s="132">
        <v>20605</v>
      </c>
      <c r="C94" s="69">
        <v>1611</v>
      </c>
      <c r="D94" s="70" t="s">
        <v>309</v>
      </c>
      <c r="E94" s="71"/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3">
        <f t="shared" si="1"/>
        <v>0</v>
      </c>
    </row>
    <row r="95" spans="1:19" x14ac:dyDescent="0.25">
      <c r="A95" s="67">
        <v>1000</v>
      </c>
      <c r="B95" s="132">
        <v>20605</v>
      </c>
      <c r="C95" s="69">
        <v>1711</v>
      </c>
      <c r="D95" s="70" t="s">
        <v>310</v>
      </c>
      <c r="E95" s="49" t="s">
        <v>981</v>
      </c>
      <c r="F95" s="72">
        <v>106.11</v>
      </c>
      <c r="G95" s="72">
        <v>106.11</v>
      </c>
      <c r="H95" s="72">
        <v>106.11</v>
      </c>
      <c r="I95" s="72">
        <v>106.11</v>
      </c>
      <c r="J95" s="72">
        <v>106.11</v>
      </c>
      <c r="K95" s="72">
        <v>106.11</v>
      </c>
      <c r="L95" s="72">
        <v>106.11</v>
      </c>
      <c r="M95" s="72">
        <v>106.11</v>
      </c>
      <c r="N95" s="72">
        <v>106.11</v>
      </c>
      <c r="O95" s="72">
        <v>106.11</v>
      </c>
      <c r="P95" s="72">
        <v>106.11</v>
      </c>
      <c r="Q95" s="72">
        <v>106.11</v>
      </c>
      <c r="R95" s="73">
        <f t="shared" si="1"/>
        <v>1273.3199999999997</v>
      </c>
    </row>
    <row r="96" spans="1:19" x14ac:dyDescent="0.25">
      <c r="A96" s="67">
        <v>1000</v>
      </c>
      <c r="B96" s="132">
        <v>20602</v>
      </c>
      <c r="C96" s="69">
        <v>1711</v>
      </c>
      <c r="D96" s="70" t="s">
        <v>310</v>
      </c>
      <c r="E96" s="10" t="s">
        <v>981</v>
      </c>
      <c r="F96" s="72">
        <v>35.369999999999997</v>
      </c>
      <c r="G96" s="72">
        <v>35.369999999999997</v>
      </c>
      <c r="H96" s="72">
        <v>35.369999999999997</v>
      </c>
      <c r="I96" s="72">
        <v>35.369999999999997</v>
      </c>
      <c r="J96" s="72">
        <v>35.369999999999997</v>
      </c>
      <c r="K96" s="72">
        <v>35.369999999999997</v>
      </c>
      <c r="L96" s="72">
        <v>35.369999999999997</v>
      </c>
      <c r="M96" s="72">
        <v>35.369999999999997</v>
      </c>
      <c r="N96" s="72">
        <v>35.369999999999997</v>
      </c>
      <c r="O96" s="72">
        <v>35.369999999999997</v>
      </c>
      <c r="P96" s="72">
        <v>35.369999999999997</v>
      </c>
      <c r="Q96" s="72">
        <v>35.369999999999997</v>
      </c>
      <c r="R96" s="73">
        <f t="shared" si="1"/>
        <v>424.44</v>
      </c>
    </row>
    <row r="97" spans="1:18" x14ac:dyDescent="0.25">
      <c r="A97" s="67">
        <v>1000</v>
      </c>
      <c r="B97" s="132">
        <v>20605</v>
      </c>
      <c r="C97" s="69">
        <v>1712</v>
      </c>
      <c r="D97" s="70" t="s">
        <v>311</v>
      </c>
      <c r="E97" s="71"/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3">
        <f t="shared" si="1"/>
        <v>0</v>
      </c>
    </row>
    <row r="98" spans="1:18" x14ac:dyDescent="0.25">
      <c r="A98" s="67">
        <v>1000</v>
      </c>
      <c r="B98" s="132">
        <v>20605</v>
      </c>
      <c r="C98" s="69">
        <v>1713</v>
      </c>
      <c r="D98" s="70" t="s">
        <v>312</v>
      </c>
      <c r="E98" s="71"/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3">
        <f t="shared" si="1"/>
        <v>0</v>
      </c>
    </row>
    <row r="99" spans="1:18" x14ac:dyDescent="0.25">
      <c r="A99" s="67">
        <v>1000</v>
      </c>
      <c r="B99" s="132">
        <v>20605</v>
      </c>
      <c r="C99" s="69">
        <v>1714</v>
      </c>
      <c r="D99" s="70" t="s">
        <v>313</v>
      </c>
      <c r="E99" s="71"/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73">
        <f t="shared" si="0"/>
        <v>0</v>
      </c>
    </row>
    <row r="100" spans="1:18" x14ac:dyDescent="0.25">
      <c r="A100" s="67">
        <v>1000</v>
      </c>
      <c r="B100" s="132">
        <v>20605</v>
      </c>
      <c r="C100" s="69">
        <v>1715</v>
      </c>
      <c r="D100" s="70" t="s">
        <v>314</v>
      </c>
      <c r="E100" s="71"/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3">
        <f t="shared" si="0"/>
        <v>0</v>
      </c>
    </row>
    <row r="101" spans="1:18" x14ac:dyDescent="0.25">
      <c r="A101" s="67">
        <v>1000</v>
      </c>
      <c r="B101" s="132">
        <v>20605</v>
      </c>
      <c r="C101" s="69">
        <v>1716</v>
      </c>
      <c r="D101" s="70" t="s">
        <v>315</v>
      </c>
      <c r="E101" s="71"/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3">
        <f t="shared" si="0"/>
        <v>0</v>
      </c>
    </row>
    <row r="102" spans="1:18" x14ac:dyDescent="0.25">
      <c r="A102" s="67">
        <v>1000</v>
      </c>
      <c r="B102" s="132">
        <v>20605</v>
      </c>
      <c r="C102" s="69">
        <v>1717</v>
      </c>
      <c r="D102" s="70" t="s">
        <v>316</v>
      </c>
      <c r="E102" s="71"/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3">
        <f t="shared" si="0"/>
        <v>0</v>
      </c>
    </row>
    <row r="103" spans="1:18" x14ac:dyDescent="0.25">
      <c r="A103" s="67">
        <v>1000</v>
      </c>
      <c r="B103" s="132">
        <v>20605</v>
      </c>
      <c r="C103" s="69">
        <v>1721</v>
      </c>
      <c r="D103" s="70" t="s">
        <v>317</v>
      </c>
      <c r="E103" s="71"/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3">
        <f t="shared" si="0"/>
        <v>0</v>
      </c>
    </row>
    <row r="104" spans="1:18" x14ac:dyDescent="0.25">
      <c r="A104" s="74" t="s">
        <v>705</v>
      </c>
      <c r="B104" s="132"/>
      <c r="C104" s="74"/>
      <c r="D104" s="74"/>
      <c r="E104" s="74"/>
      <c r="F104" s="75">
        <f t="shared" ref="F104:R104" si="2">SUM(F24:F103)</f>
        <v>119311.90999999999</v>
      </c>
      <c r="G104" s="75">
        <f t="shared" si="2"/>
        <v>119097.04</v>
      </c>
      <c r="H104" s="75">
        <f t="shared" si="2"/>
        <v>120358.92</v>
      </c>
      <c r="I104" s="75">
        <f t="shared" si="2"/>
        <v>118918.65999999999</v>
      </c>
      <c r="J104" s="75">
        <f t="shared" si="2"/>
        <v>118857.53333333333</v>
      </c>
      <c r="K104" s="75">
        <f t="shared" si="2"/>
        <v>116885.77999999998</v>
      </c>
      <c r="L104" s="75">
        <f t="shared" si="2"/>
        <v>119311.90999999999</v>
      </c>
      <c r="M104" s="75">
        <f t="shared" si="2"/>
        <v>119097.04</v>
      </c>
      <c r="N104" s="75">
        <f t="shared" si="2"/>
        <v>120358.92</v>
      </c>
      <c r="O104" s="75">
        <f t="shared" si="2"/>
        <v>118918.65999999999</v>
      </c>
      <c r="P104" s="75">
        <f t="shared" si="2"/>
        <v>118857.53333333333</v>
      </c>
      <c r="Q104" s="75">
        <f t="shared" si="2"/>
        <v>281231.40000000002</v>
      </c>
      <c r="R104" s="73">
        <f t="shared" si="2"/>
        <v>1591205.3066666669</v>
      </c>
    </row>
    <row r="105" spans="1:18" x14ac:dyDescent="0.25">
      <c r="A105" s="77"/>
      <c r="B105" s="132"/>
      <c r="C105" s="78"/>
      <c r="D105" s="79"/>
      <c r="E105" s="80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82">
        <v>0</v>
      </c>
    </row>
    <row r="106" spans="1:18" x14ac:dyDescent="0.25">
      <c r="A106" s="67">
        <v>2000</v>
      </c>
      <c r="B106" s="132">
        <v>20605</v>
      </c>
      <c r="C106" s="69">
        <v>2111</v>
      </c>
      <c r="D106" s="70" t="s">
        <v>318</v>
      </c>
      <c r="E106" s="49" t="s">
        <v>981</v>
      </c>
      <c r="F106" s="72">
        <v>5833.33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82">
        <f t="shared" ref="R106:R169" si="3">SUM(F106:Q106)</f>
        <v>5833.33</v>
      </c>
    </row>
    <row r="107" spans="1:18" x14ac:dyDescent="0.25">
      <c r="A107" s="67">
        <v>2000</v>
      </c>
      <c r="B107" s="132">
        <v>20605</v>
      </c>
      <c r="C107" s="69">
        <v>2121</v>
      </c>
      <c r="D107" s="70" t="s">
        <v>319</v>
      </c>
      <c r="E107" s="49" t="s">
        <v>981</v>
      </c>
      <c r="F107" s="72">
        <v>2150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82">
        <f t="shared" si="3"/>
        <v>2150</v>
      </c>
    </row>
    <row r="108" spans="1:18" x14ac:dyDescent="0.25">
      <c r="A108" s="67">
        <v>2000</v>
      </c>
      <c r="B108" s="132">
        <v>20605</v>
      </c>
      <c r="C108" s="69">
        <v>2131</v>
      </c>
      <c r="D108" s="70" t="s">
        <v>320</v>
      </c>
      <c r="E108" s="81"/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82">
        <f t="shared" si="3"/>
        <v>0</v>
      </c>
    </row>
    <row r="109" spans="1:18" x14ac:dyDescent="0.25">
      <c r="A109" s="67">
        <v>2000</v>
      </c>
      <c r="B109" s="132">
        <v>20605</v>
      </c>
      <c r="C109" s="69">
        <v>2141</v>
      </c>
      <c r="D109" s="70" t="s">
        <v>321</v>
      </c>
      <c r="E109" s="49" t="s">
        <v>981</v>
      </c>
      <c r="F109" s="72">
        <v>2000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82">
        <f t="shared" si="3"/>
        <v>2000</v>
      </c>
    </row>
    <row r="110" spans="1:18" x14ac:dyDescent="0.25">
      <c r="A110" s="67">
        <v>2000</v>
      </c>
      <c r="B110" s="132">
        <v>20605</v>
      </c>
      <c r="C110" s="69">
        <v>2151</v>
      </c>
      <c r="D110" s="70" t="s">
        <v>322</v>
      </c>
      <c r="E110" s="49" t="s">
        <v>981</v>
      </c>
      <c r="F110" s="72">
        <v>2570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82">
        <f t="shared" si="3"/>
        <v>2570</v>
      </c>
    </row>
    <row r="111" spans="1:18" x14ac:dyDescent="0.25">
      <c r="A111" s="67">
        <v>2000</v>
      </c>
      <c r="B111" s="132">
        <v>20605</v>
      </c>
      <c r="C111" s="69">
        <v>2152</v>
      </c>
      <c r="D111" s="70" t="s">
        <v>323</v>
      </c>
      <c r="E111" s="81"/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82">
        <f t="shared" si="3"/>
        <v>0</v>
      </c>
    </row>
    <row r="112" spans="1:18" x14ac:dyDescent="0.25">
      <c r="A112" s="67">
        <v>2000</v>
      </c>
      <c r="B112" s="132">
        <v>20605</v>
      </c>
      <c r="C112" s="69">
        <v>2153</v>
      </c>
      <c r="D112" s="70" t="s">
        <v>324</v>
      </c>
      <c r="E112" s="81"/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82">
        <f t="shared" si="3"/>
        <v>0</v>
      </c>
    </row>
    <row r="113" spans="1:18" x14ac:dyDescent="0.25">
      <c r="A113" s="67">
        <v>2000</v>
      </c>
      <c r="B113" s="132">
        <v>20605</v>
      </c>
      <c r="C113" s="69">
        <v>2154</v>
      </c>
      <c r="D113" s="70" t="s">
        <v>325</v>
      </c>
      <c r="E113" s="81"/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82">
        <f t="shared" si="3"/>
        <v>0</v>
      </c>
    </row>
    <row r="114" spans="1:18" x14ac:dyDescent="0.25">
      <c r="A114" s="67">
        <v>2000</v>
      </c>
      <c r="B114" s="132">
        <v>20605</v>
      </c>
      <c r="C114" s="69">
        <v>2161</v>
      </c>
      <c r="D114" s="70" t="s">
        <v>326</v>
      </c>
      <c r="E114" s="49" t="s">
        <v>981</v>
      </c>
      <c r="F114" s="72">
        <v>2500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82">
        <f t="shared" si="3"/>
        <v>2500</v>
      </c>
    </row>
    <row r="115" spans="1:18" x14ac:dyDescent="0.25">
      <c r="A115" s="67">
        <v>2000</v>
      </c>
      <c r="B115" s="132">
        <v>20605</v>
      </c>
      <c r="C115" s="69">
        <v>2171</v>
      </c>
      <c r="D115" s="70" t="s">
        <v>327</v>
      </c>
      <c r="E115" s="81"/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82">
        <f t="shared" si="3"/>
        <v>0</v>
      </c>
    </row>
    <row r="116" spans="1:18" x14ac:dyDescent="0.25">
      <c r="A116" s="67">
        <v>2000</v>
      </c>
      <c r="B116" s="132">
        <v>20605</v>
      </c>
      <c r="C116" s="69">
        <v>2181</v>
      </c>
      <c r="D116" s="70" t="s">
        <v>328</v>
      </c>
      <c r="E116" s="81"/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82">
        <f t="shared" si="3"/>
        <v>0</v>
      </c>
    </row>
    <row r="117" spans="1:18" x14ac:dyDescent="0.25">
      <c r="A117" s="67">
        <v>2000</v>
      </c>
      <c r="B117" s="132">
        <v>20605</v>
      </c>
      <c r="C117" s="69">
        <v>2211</v>
      </c>
      <c r="D117" s="70" t="s">
        <v>329</v>
      </c>
      <c r="E117" s="49" t="s">
        <v>981</v>
      </c>
      <c r="F117" s="72">
        <v>5133.33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82">
        <f t="shared" si="3"/>
        <v>5133.33</v>
      </c>
    </row>
    <row r="118" spans="1:18" x14ac:dyDescent="0.25">
      <c r="A118" s="67">
        <v>2000</v>
      </c>
      <c r="B118" s="132">
        <v>20605</v>
      </c>
      <c r="C118" s="69">
        <v>2221</v>
      </c>
      <c r="D118" s="70" t="s">
        <v>330</v>
      </c>
      <c r="E118" s="81"/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82">
        <f t="shared" si="3"/>
        <v>0</v>
      </c>
    </row>
    <row r="119" spans="1:18" x14ac:dyDescent="0.25">
      <c r="A119" s="67">
        <v>2000</v>
      </c>
      <c r="B119" s="132">
        <v>20605</v>
      </c>
      <c r="C119" s="69">
        <v>2231</v>
      </c>
      <c r="D119" s="70" t="s">
        <v>331</v>
      </c>
      <c r="E119" s="81"/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82">
        <f t="shared" si="3"/>
        <v>0</v>
      </c>
    </row>
    <row r="120" spans="1:18" x14ac:dyDescent="0.25">
      <c r="A120" s="67">
        <v>2000</v>
      </c>
      <c r="B120" s="132">
        <v>20605</v>
      </c>
      <c r="C120" s="69">
        <v>2311</v>
      </c>
      <c r="D120" s="70" t="s">
        <v>332</v>
      </c>
      <c r="E120" s="81"/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82">
        <f t="shared" si="3"/>
        <v>0</v>
      </c>
    </row>
    <row r="121" spans="1:18" x14ac:dyDescent="0.25">
      <c r="A121" s="67">
        <v>2000</v>
      </c>
      <c r="B121" s="132">
        <v>20605</v>
      </c>
      <c r="C121" s="69">
        <v>2321</v>
      </c>
      <c r="D121" s="70" t="s">
        <v>333</v>
      </c>
      <c r="E121" s="81"/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82">
        <f t="shared" si="3"/>
        <v>0</v>
      </c>
    </row>
    <row r="122" spans="1:18" x14ac:dyDescent="0.25">
      <c r="A122" s="67">
        <v>2000</v>
      </c>
      <c r="B122" s="132">
        <v>20605</v>
      </c>
      <c r="C122" s="69">
        <v>2331</v>
      </c>
      <c r="D122" s="70" t="s">
        <v>334</v>
      </c>
      <c r="E122" s="81"/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82">
        <f t="shared" si="3"/>
        <v>0</v>
      </c>
    </row>
    <row r="123" spans="1:18" x14ac:dyDescent="0.25">
      <c r="A123" s="67">
        <v>2000</v>
      </c>
      <c r="B123" s="132">
        <v>20605</v>
      </c>
      <c r="C123" s="69">
        <v>2341</v>
      </c>
      <c r="D123" s="70" t="s">
        <v>335</v>
      </c>
      <c r="E123" s="81"/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82">
        <f t="shared" si="3"/>
        <v>0</v>
      </c>
    </row>
    <row r="124" spans="1:18" x14ac:dyDescent="0.25">
      <c r="A124" s="67">
        <v>2000</v>
      </c>
      <c r="B124" s="132">
        <v>20605</v>
      </c>
      <c r="C124" s="69">
        <v>2351</v>
      </c>
      <c r="D124" s="70" t="s">
        <v>336</v>
      </c>
      <c r="E124" s="81"/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82">
        <f t="shared" si="3"/>
        <v>0</v>
      </c>
    </row>
    <row r="125" spans="1:18" x14ac:dyDescent="0.25">
      <c r="A125" s="67">
        <v>2000</v>
      </c>
      <c r="B125" s="132">
        <v>20605</v>
      </c>
      <c r="C125" s="69">
        <v>2361</v>
      </c>
      <c r="D125" s="70" t="s">
        <v>337</v>
      </c>
      <c r="E125" s="81"/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82">
        <f t="shared" si="3"/>
        <v>0</v>
      </c>
    </row>
    <row r="126" spans="1:18" x14ac:dyDescent="0.25">
      <c r="A126" s="67">
        <v>2000</v>
      </c>
      <c r="B126" s="132">
        <v>20605</v>
      </c>
      <c r="C126" s="69">
        <v>2371</v>
      </c>
      <c r="D126" s="70" t="s">
        <v>338</v>
      </c>
      <c r="E126" s="81"/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82">
        <f t="shared" si="3"/>
        <v>0</v>
      </c>
    </row>
    <row r="127" spans="1:18" x14ac:dyDescent="0.25">
      <c r="A127" s="67">
        <v>2000</v>
      </c>
      <c r="B127" s="132">
        <v>20605</v>
      </c>
      <c r="C127" s="69">
        <v>2381</v>
      </c>
      <c r="D127" s="70" t="s">
        <v>339</v>
      </c>
      <c r="E127" s="81"/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82">
        <f t="shared" si="3"/>
        <v>0</v>
      </c>
    </row>
    <row r="128" spans="1:18" x14ac:dyDescent="0.25">
      <c r="A128" s="67">
        <v>2000</v>
      </c>
      <c r="B128" s="132">
        <v>20605</v>
      </c>
      <c r="C128" s="69">
        <v>2391</v>
      </c>
      <c r="D128" s="70" t="s">
        <v>340</v>
      </c>
      <c r="E128" s="81"/>
      <c r="F128" s="72">
        <v>0</v>
      </c>
      <c r="G128" s="72">
        <v>0</v>
      </c>
      <c r="H128" s="72">
        <v>0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82">
        <f t="shared" si="3"/>
        <v>0</v>
      </c>
    </row>
    <row r="129" spans="1:18" x14ac:dyDescent="0.25">
      <c r="A129" s="67">
        <v>2000</v>
      </c>
      <c r="B129" s="132">
        <v>20605</v>
      </c>
      <c r="C129" s="69">
        <v>2411</v>
      </c>
      <c r="D129" s="70" t="s">
        <v>341</v>
      </c>
      <c r="E129" s="81"/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82">
        <f t="shared" si="3"/>
        <v>0</v>
      </c>
    </row>
    <row r="130" spans="1:18" x14ac:dyDescent="0.25">
      <c r="A130" s="67">
        <v>2000</v>
      </c>
      <c r="B130" s="132">
        <v>20605</v>
      </c>
      <c r="C130" s="69">
        <v>2421</v>
      </c>
      <c r="D130" s="70" t="s">
        <v>342</v>
      </c>
      <c r="E130" s="81"/>
      <c r="F130" s="72">
        <v>0</v>
      </c>
      <c r="G130" s="72">
        <v>0</v>
      </c>
      <c r="H130" s="72">
        <v>0</v>
      </c>
      <c r="I130" s="72">
        <v>0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82">
        <f t="shared" si="3"/>
        <v>0</v>
      </c>
    </row>
    <row r="131" spans="1:18" x14ac:dyDescent="0.25">
      <c r="A131" s="67">
        <v>2000</v>
      </c>
      <c r="B131" s="132">
        <v>20605</v>
      </c>
      <c r="C131" s="69">
        <v>2431</v>
      </c>
      <c r="D131" s="70" t="s">
        <v>343</v>
      </c>
      <c r="E131" s="81"/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82">
        <f t="shared" si="3"/>
        <v>0</v>
      </c>
    </row>
    <row r="132" spans="1:18" x14ac:dyDescent="0.25">
      <c r="A132" s="67">
        <v>2000</v>
      </c>
      <c r="B132" s="132">
        <v>20605</v>
      </c>
      <c r="C132" s="69">
        <v>2441</v>
      </c>
      <c r="D132" s="70" t="s">
        <v>344</v>
      </c>
      <c r="E132" s="81"/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82">
        <f t="shared" si="3"/>
        <v>0</v>
      </c>
    </row>
    <row r="133" spans="1:18" x14ac:dyDescent="0.25">
      <c r="A133" s="67">
        <v>2000</v>
      </c>
      <c r="B133" s="132">
        <v>20605</v>
      </c>
      <c r="C133" s="69">
        <v>2451</v>
      </c>
      <c r="D133" s="70" t="s">
        <v>345</v>
      </c>
      <c r="E133" s="81"/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82">
        <f t="shared" si="3"/>
        <v>0</v>
      </c>
    </row>
    <row r="134" spans="1:18" x14ac:dyDescent="0.25">
      <c r="A134" s="67">
        <v>2000</v>
      </c>
      <c r="B134" s="132">
        <v>20605</v>
      </c>
      <c r="C134" s="69">
        <v>2461</v>
      </c>
      <c r="D134" s="70" t="s">
        <v>346</v>
      </c>
      <c r="E134" s="81"/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82">
        <f t="shared" si="3"/>
        <v>0</v>
      </c>
    </row>
    <row r="135" spans="1:18" x14ac:dyDescent="0.25">
      <c r="A135" s="67">
        <v>2000</v>
      </c>
      <c r="B135" s="132">
        <v>20605</v>
      </c>
      <c r="C135" s="69">
        <v>2462</v>
      </c>
      <c r="D135" s="70" t="s">
        <v>347</v>
      </c>
      <c r="E135" s="81"/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82">
        <f t="shared" si="3"/>
        <v>0</v>
      </c>
    </row>
    <row r="136" spans="1:18" x14ac:dyDescent="0.25">
      <c r="A136" s="67">
        <v>2000</v>
      </c>
      <c r="B136" s="132">
        <v>20605</v>
      </c>
      <c r="C136" s="69">
        <v>2463</v>
      </c>
      <c r="D136" s="70" t="s">
        <v>348</v>
      </c>
      <c r="E136" s="81"/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82">
        <f t="shared" si="3"/>
        <v>0</v>
      </c>
    </row>
    <row r="137" spans="1:18" x14ac:dyDescent="0.25">
      <c r="A137" s="67">
        <v>2000</v>
      </c>
      <c r="B137" s="132">
        <v>20605</v>
      </c>
      <c r="C137" s="69">
        <v>2464</v>
      </c>
      <c r="D137" s="70" t="s">
        <v>349</v>
      </c>
      <c r="E137" s="81"/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82">
        <f t="shared" si="3"/>
        <v>0</v>
      </c>
    </row>
    <row r="138" spans="1:18" x14ac:dyDescent="0.25">
      <c r="A138" s="67">
        <v>2000</v>
      </c>
      <c r="B138" s="132">
        <v>20605</v>
      </c>
      <c r="C138" s="69">
        <v>2465</v>
      </c>
      <c r="D138" s="70" t="s">
        <v>350</v>
      </c>
      <c r="E138" s="81"/>
      <c r="F138" s="72">
        <v>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82">
        <f t="shared" si="3"/>
        <v>0</v>
      </c>
    </row>
    <row r="139" spans="1:18" x14ac:dyDescent="0.25">
      <c r="A139" s="67">
        <v>2000</v>
      </c>
      <c r="B139" s="132">
        <v>20605</v>
      </c>
      <c r="C139" s="69">
        <v>2471</v>
      </c>
      <c r="D139" s="70" t="s">
        <v>351</v>
      </c>
      <c r="E139" s="81"/>
      <c r="F139" s="72">
        <v>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82">
        <f t="shared" si="3"/>
        <v>0</v>
      </c>
    </row>
    <row r="140" spans="1:18" x14ac:dyDescent="0.25">
      <c r="A140" s="67">
        <v>2000</v>
      </c>
      <c r="B140" s="132">
        <v>20605</v>
      </c>
      <c r="C140" s="69">
        <v>2481</v>
      </c>
      <c r="D140" s="70" t="s">
        <v>352</v>
      </c>
      <c r="E140" s="81"/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82">
        <f t="shared" si="3"/>
        <v>0</v>
      </c>
    </row>
    <row r="141" spans="1:18" x14ac:dyDescent="0.25">
      <c r="A141" s="67">
        <v>2000</v>
      </c>
      <c r="B141" s="132">
        <v>20605</v>
      </c>
      <c r="C141" s="69">
        <v>2482</v>
      </c>
      <c r="D141" s="70" t="s">
        <v>353</v>
      </c>
      <c r="E141" s="81"/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82">
        <f t="shared" si="3"/>
        <v>0</v>
      </c>
    </row>
    <row r="142" spans="1:18" x14ac:dyDescent="0.25">
      <c r="A142" s="67">
        <v>2000</v>
      </c>
      <c r="B142" s="132">
        <v>20605</v>
      </c>
      <c r="C142" s="69">
        <v>2483</v>
      </c>
      <c r="D142" s="70" t="s">
        <v>354</v>
      </c>
      <c r="E142" s="81"/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82">
        <f t="shared" si="3"/>
        <v>0</v>
      </c>
    </row>
    <row r="143" spans="1:18" x14ac:dyDescent="0.25">
      <c r="A143" s="67">
        <v>2000</v>
      </c>
      <c r="B143" s="132">
        <v>20605</v>
      </c>
      <c r="C143" s="69">
        <v>2491</v>
      </c>
      <c r="D143" s="70" t="s">
        <v>355</v>
      </c>
      <c r="E143" s="81"/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82">
        <f t="shared" si="3"/>
        <v>0</v>
      </c>
    </row>
    <row r="144" spans="1:18" x14ac:dyDescent="0.25">
      <c r="A144" s="67">
        <v>2000</v>
      </c>
      <c r="B144" s="132">
        <v>20605</v>
      </c>
      <c r="C144" s="69">
        <v>2492</v>
      </c>
      <c r="D144" s="70" t="s">
        <v>356</v>
      </c>
      <c r="E144" s="81"/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82">
        <f t="shared" si="3"/>
        <v>0</v>
      </c>
    </row>
    <row r="145" spans="1:18" x14ac:dyDescent="0.25">
      <c r="A145" s="67">
        <v>2000</v>
      </c>
      <c r="B145" s="132">
        <v>20605</v>
      </c>
      <c r="C145" s="69">
        <v>2511</v>
      </c>
      <c r="D145" s="70" t="s">
        <v>357</v>
      </c>
      <c r="E145" s="81"/>
      <c r="F145" s="72">
        <v>0</v>
      </c>
      <c r="G145" s="72">
        <v>0</v>
      </c>
      <c r="H145" s="72">
        <v>0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82">
        <f t="shared" si="3"/>
        <v>0</v>
      </c>
    </row>
    <row r="146" spans="1:18" x14ac:dyDescent="0.25">
      <c r="A146" s="67">
        <v>2000</v>
      </c>
      <c r="B146" s="132">
        <v>20605</v>
      </c>
      <c r="C146" s="69">
        <v>2521</v>
      </c>
      <c r="D146" s="70" t="s">
        <v>358</v>
      </c>
      <c r="E146" s="81"/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82">
        <f t="shared" si="3"/>
        <v>0</v>
      </c>
    </row>
    <row r="147" spans="1:18" x14ac:dyDescent="0.25">
      <c r="A147" s="67">
        <v>2000</v>
      </c>
      <c r="B147" s="132">
        <v>20605</v>
      </c>
      <c r="C147" s="69">
        <v>2522</v>
      </c>
      <c r="D147" s="70" t="s">
        <v>359</v>
      </c>
      <c r="E147" s="81"/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82">
        <f t="shared" si="3"/>
        <v>0</v>
      </c>
    </row>
    <row r="148" spans="1:18" x14ac:dyDescent="0.25">
      <c r="A148" s="67">
        <v>2000</v>
      </c>
      <c r="B148" s="132">
        <v>20605</v>
      </c>
      <c r="C148" s="69">
        <v>2531</v>
      </c>
      <c r="D148" s="70" t="s">
        <v>360</v>
      </c>
      <c r="E148" s="81"/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2">
        <v>0</v>
      </c>
      <c r="R148" s="82">
        <f t="shared" si="3"/>
        <v>0</v>
      </c>
    </row>
    <row r="149" spans="1:18" x14ac:dyDescent="0.25">
      <c r="A149" s="67">
        <v>2000</v>
      </c>
      <c r="B149" s="132">
        <v>20605</v>
      </c>
      <c r="C149" s="69">
        <v>2532</v>
      </c>
      <c r="D149" s="70" t="s">
        <v>361</v>
      </c>
      <c r="E149" s="81"/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82">
        <f t="shared" si="3"/>
        <v>0</v>
      </c>
    </row>
    <row r="150" spans="1:18" x14ac:dyDescent="0.25">
      <c r="A150" s="67">
        <v>2000</v>
      </c>
      <c r="B150" s="132">
        <v>20605</v>
      </c>
      <c r="C150" s="69">
        <v>2541</v>
      </c>
      <c r="D150" s="70" t="s">
        <v>362</v>
      </c>
      <c r="E150" s="81"/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82">
        <f t="shared" si="3"/>
        <v>0</v>
      </c>
    </row>
    <row r="151" spans="1:18" x14ac:dyDescent="0.25">
      <c r="A151" s="67">
        <v>2000</v>
      </c>
      <c r="B151" s="132">
        <v>20605</v>
      </c>
      <c r="C151" s="69">
        <v>2551</v>
      </c>
      <c r="D151" s="70" t="s">
        <v>363</v>
      </c>
      <c r="E151" s="81"/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82">
        <f t="shared" si="3"/>
        <v>0</v>
      </c>
    </row>
    <row r="152" spans="1:18" x14ac:dyDescent="0.25">
      <c r="A152" s="67">
        <v>2000</v>
      </c>
      <c r="B152" s="132">
        <v>20605</v>
      </c>
      <c r="C152" s="69">
        <v>2561</v>
      </c>
      <c r="D152" s="70" t="s">
        <v>364</v>
      </c>
      <c r="E152" s="81"/>
      <c r="F152" s="72">
        <v>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82">
        <f t="shared" si="3"/>
        <v>0</v>
      </c>
    </row>
    <row r="153" spans="1:18" x14ac:dyDescent="0.25">
      <c r="A153" s="67">
        <v>2000</v>
      </c>
      <c r="B153" s="132">
        <v>20605</v>
      </c>
      <c r="C153" s="69">
        <v>2591</v>
      </c>
      <c r="D153" s="70" t="s">
        <v>365</v>
      </c>
      <c r="E153" s="49" t="s">
        <v>981</v>
      </c>
      <c r="F153" s="72">
        <v>666.67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82">
        <f t="shared" si="3"/>
        <v>666.67</v>
      </c>
    </row>
    <row r="154" spans="1:18" x14ac:dyDescent="0.25">
      <c r="A154" s="67">
        <v>2000</v>
      </c>
      <c r="B154" s="132">
        <v>20605</v>
      </c>
      <c r="C154" s="69">
        <v>2611</v>
      </c>
      <c r="D154" s="70" t="s">
        <v>366</v>
      </c>
      <c r="E154" s="49" t="s">
        <v>981</v>
      </c>
      <c r="F154" s="72">
        <v>16500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  <c r="P154" s="72">
        <v>0</v>
      </c>
      <c r="Q154" s="72">
        <v>0</v>
      </c>
      <c r="R154" s="82">
        <f t="shared" si="3"/>
        <v>16500</v>
      </c>
    </row>
    <row r="155" spans="1:18" x14ac:dyDescent="0.25">
      <c r="A155" s="67">
        <v>2000</v>
      </c>
      <c r="B155" s="132">
        <v>20605</v>
      </c>
      <c r="C155" s="69">
        <v>2612</v>
      </c>
      <c r="D155" s="70" t="s">
        <v>367</v>
      </c>
      <c r="E155" s="49" t="s">
        <v>981</v>
      </c>
      <c r="F155" s="72">
        <v>1500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82">
        <f t="shared" si="3"/>
        <v>1500</v>
      </c>
    </row>
    <row r="156" spans="1:18" x14ac:dyDescent="0.25">
      <c r="A156" s="67">
        <v>2000</v>
      </c>
      <c r="B156" s="132">
        <v>20605</v>
      </c>
      <c r="C156" s="69">
        <v>2621</v>
      </c>
      <c r="D156" s="70" t="s">
        <v>368</v>
      </c>
      <c r="E156" s="81"/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82">
        <f t="shared" si="3"/>
        <v>0</v>
      </c>
    </row>
    <row r="157" spans="1:18" x14ac:dyDescent="0.25">
      <c r="A157" s="67">
        <v>2000</v>
      </c>
      <c r="B157" s="132">
        <v>20605</v>
      </c>
      <c r="C157" s="69">
        <v>2711</v>
      </c>
      <c r="D157" s="70" t="s">
        <v>369</v>
      </c>
      <c r="E157" s="49" t="s">
        <v>981</v>
      </c>
      <c r="F157" s="72">
        <v>3333.33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82">
        <f t="shared" si="3"/>
        <v>3333.33</v>
      </c>
    </row>
    <row r="158" spans="1:18" x14ac:dyDescent="0.25">
      <c r="A158" s="67">
        <v>2000</v>
      </c>
      <c r="B158" s="132">
        <v>20605</v>
      </c>
      <c r="C158" s="69">
        <v>2721</v>
      </c>
      <c r="D158" s="70" t="s">
        <v>370</v>
      </c>
      <c r="E158" s="81"/>
      <c r="F158" s="72">
        <v>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2">
        <v>0</v>
      </c>
      <c r="R158" s="82">
        <f t="shared" si="3"/>
        <v>0</v>
      </c>
    </row>
    <row r="159" spans="1:18" x14ac:dyDescent="0.25">
      <c r="A159" s="67">
        <v>2000</v>
      </c>
      <c r="B159" s="132">
        <v>20605</v>
      </c>
      <c r="C159" s="69">
        <v>2731</v>
      </c>
      <c r="D159" s="70" t="s">
        <v>371</v>
      </c>
      <c r="E159" s="81"/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2">
        <v>0</v>
      </c>
      <c r="R159" s="82">
        <f t="shared" si="3"/>
        <v>0</v>
      </c>
    </row>
    <row r="160" spans="1:18" x14ac:dyDescent="0.25">
      <c r="A160" s="67">
        <v>2000</v>
      </c>
      <c r="B160" s="132">
        <v>20605</v>
      </c>
      <c r="C160" s="69">
        <v>2741</v>
      </c>
      <c r="D160" s="70" t="s">
        <v>372</v>
      </c>
      <c r="E160" s="81"/>
      <c r="F160" s="72">
        <v>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82">
        <f t="shared" si="3"/>
        <v>0</v>
      </c>
    </row>
    <row r="161" spans="1:18" x14ac:dyDescent="0.25">
      <c r="A161" s="67">
        <v>2000</v>
      </c>
      <c r="B161" s="132">
        <v>20605</v>
      </c>
      <c r="C161" s="69">
        <v>2751</v>
      </c>
      <c r="D161" s="70" t="s">
        <v>373</v>
      </c>
      <c r="E161" s="81"/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2">
        <v>0</v>
      </c>
      <c r="L161" s="72">
        <v>0</v>
      </c>
      <c r="M161" s="72">
        <v>0</v>
      </c>
      <c r="N161" s="72">
        <v>0</v>
      </c>
      <c r="O161" s="72">
        <v>0</v>
      </c>
      <c r="P161" s="72">
        <v>0</v>
      </c>
      <c r="Q161" s="72">
        <v>0</v>
      </c>
      <c r="R161" s="82">
        <f t="shared" si="3"/>
        <v>0</v>
      </c>
    </row>
    <row r="162" spans="1:18" x14ac:dyDescent="0.25">
      <c r="A162" s="67">
        <v>2000</v>
      </c>
      <c r="B162" s="132">
        <v>20605</v>
      </c>
      <c r="C162" s="69">
        <v>2811</v>
      </c>
      <c r="D162" s="70" t="s">
        <v>374</v>
      </c>
      <c r="E162" s="81"/>
      <c r="F162" s="72">
        <v>0</v>
      </c>
      <c r="G162" s="72">
        <v>0</v>
      </c>
      <c r="H162" s="72">
        <v>0</v>
      </c>
      <c r="I162" s="72">
        <v>0</v>
      </c>
      <c r="J162" s="72">
        <v>0</v>
      </c>
      <c r="K162" s="72">
        <v>0</v>
      </c>
      <c r="L162" s="72">
        <v>0</v>
      </c>
      <c r="M162" s="72">
        <v>0</v>
      </c>
      <c r="N162" s="72">
        <v>0</v>
      </c>
      <c r="O162" s="72">
        <v>0</v>
      </c>
      <c r="P162" s="72">
        <v>0</v>
      </c>
      <c r="Q162" s="72">
        <v>0</v>
      </c>
      <c r="R162" s="82">
        <f t="shared" si="3"/>
        <v>0</v>
      </c>
    </row>
    <row r="163" spans="1:18" x14ac:dyDescent="0.25">
      <c r="A163" s="67">
        <v>2000</v>
      </c>
      <c r="B163" s="132">
        <v>20605</v>
      </c>
      <c r="C163" s="69">
        <v>2821</v>
      </c>
      <c r="D163" s="70" t="s">
        <v>375</v>
      </c>
      <c r="E163" s="81"/>
      <c r="F163" s="72">
        <v>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2">
        <v>0</v>
      </c>
      <c r="Q163" s="72">
        <v>0</v>
      </c>
      <c r="R163" s="82">
        <f t="shared" si="3"/>
        <v>0</v>
      </c>
    </row>
    <row r="164" spans="1:18" x14ac:dyDescent="0.25">
      <c r="A164" s="67">
        <v>2000</v>
      </c>
      <c r="B164" s="132">
        <v>20605</v>
      </c>
      <c r="C164" s="69">
        <v>2822</v>
      </c>
      <c r="D164" s="70" t="s">
        <v>376</v>
      </c>
      <c r="E164" s="81"/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82">
        <f t="shared" si="3"/>
        <v>0</v>
      </c>
    </row>
    <row r="165" spans="1:18" x14ac:dyDescent="0.25">
      <c r="A165" s="67">
        <v>2000</v>
      </c>
      <c r="B165" s="132">
        <v>20605</v>
      </c>
      <c r="C165" s="69">
        <v>2831</v>
      </c>
      <c r="D165" s="70" t="s">
        <v>377</v>
      </c>
      <c r="E165" s="81"/>
      <c r="F165" s="72">
        <v>0</v>
      </c>
      <c r="G165" s="72">
        <v>0</v>
      </c>
      <c r="H165" s="72">
        <v>0</v>
      </c>
      <c r="I165" s="72"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2">
        <v>0</v>
      </c>
      <c r="Q165" s="72">
        <v>0</v>
      </c>
      <c r="R165" s="82">
        <f t="shared" si="3"/>
        <v>0</v>
      </c>
    </row>
    <row r="166" spans="1:18" x14ac:dyDescent="0.25">
      <c r="A166" s="67">
        <v>2000</v>
      </c>
      <c r="B166" s="132">
        <v>20605</v>
      </c>
      <c r="C166" s="69">
        <v>2911</v>
      </c>
      <c r="D166" s="70" t="s">
        <v>378</v>
      </c>
      <c r="E166" s="81"/>
      <c r="F166" s="72">
        <v>0</v>
      </c>
      <c r="G166" s="72">
        <v>0</v>
      </c>
      <c r="H166" s="72">
        <v>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82">
        <f t="shared" si="3"/>
        <v>0</v>
      </c>
    </row>
    <row r="167" spans="1:18" x14ac:dyDescent="0.25">
      <c r="A167" s="67">
        <v>2000</v>
      </c>
      <c r="B167" s="132">
        <v>20605</v>
      </c>
      <c r="C167" s="69">
        <v>2921</v>
      </c>
      <c r="D167" s="70" t="s">
        <v>379</v>
      </c>
      <c r="E167" s="81"/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82">
        <f t="shared" si="3"/>
        <v>0</v>
      </c>
    </row>
    <row r="168" spans="1:18" x14ac:dyDescent="0.25">
      <c r="A168" s="67">
        <v>2000</v>
      </c>
      <c r="B168" s="132">
        <v>20605</v>
      </c>
      <c r="C168" s="69">
        <v>2931</v>
      </c>
      <c r="D168" s="70" t="s">
        <v>380</v>
      </c>
      <c r="E168" s="81"/>
      <c r="F168" s="72">
        <v>0</v>
      </c>
      <c r="G168" s="72">
        <v>0</v>
      </c>
      <c r="H168" s="72">
        <v>0</v>
      </c>
      <c r="I168" s="72">
        <v>0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82">
        <f t="shared" si="3"/>
        <v>0</v>
      </c>
    </row>
    <row r="169" spans="1:18" x14ac:dyDescent="0.25">
      <c r="A169" s="67">
        <v>2000</v>
      </c>
      <c r="B169" s="132">
        <v>20605</v>
      </c>
      <c r="C169" s="69">
        <v>2941</v>
      </c>
      <c r="D169" s="70" t="s">
        <v>381</v>
      </c>
      <c r="E169" s="81"/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82">
        <f t="shared" si="3"/>
        <v>0</v>
      </c>
    </row>
    <row r="170" spans="1:18" x14ac:dyDescent="0.25">
      <c r="A170" s="67">
        <v>2000</v>
      </c>
      <c r="B170" s="132">
        <v>20605</v>
      </c>
      <c r="C170" s="69">
        <v>2951</v>
      </c>
      <c r="D170" s="70" t="s">
        <v>382</v>
      </c>
      <c r="E170" s="81"/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82">
        <f t="shared" ref="R170:R175" si="4">SUM(F170:Q170)</f>
        <v>0</v>
      </c>
    </row>
    <row r="171" spans="1:18" x14ac:dyDescent="0.25">
      <c r="A171" s="67">
        <v>2000</v>
      </c>
      <c r="B171" s="132">
        <v>20605</v>
      </c>
      <c r="C171" s="69">
        <v>2961</v>
      </c>
      <c r="D171" s="70" t="s">
        <v>383</v>
      </c>
      <c r="E171" s="49" t="s">
        <v>981</v>
      </c>
      <c r="F171" s="72">
        <v>1500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v>0</v>
      </c>
      <c r="R171" s="82">
        <f t="shared" si="4"/>
        <v>1500</v>
      </c>
    </row>
    <row r="172" spans="1:18" x14ac:dyDescent="0.25">
      <c r="A172" s="67">
        <v>2000</v>
      </c>
      <c r="B172" s="132">
        <v>20605</v>
      </c>
      <c r="C172" s="69">
        <v>2962</v>
      </c>
      <c r="D172" s="70" t="s">
        <v>384</v>
      </c>
      <c r="E172" s="49" t="s">
        <v>981</v>
      </c>
      <c r="F172" s="72">
        <v>1500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82">
        <f t="shared" si="4"/>
        <v>1500</v>
      </c>
    </row>
    <row r="173" spans="1:18" x14ac:dyDescent="0.25">
      <c r="A173" s="67">
        <v>2000</v>
      </c>
      <c r="B173" s="132">
        <v>20605</v>
      </c>
      <c r="C173" s="69">
        <v>2971</v>
      </c>
      <c r="D173" s="70" t="s">
        <v>385</v>
      </c>
      <c r="E173" s="81"/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0</v>
      </c>
      <c r="O173" s="72">
        <v>0</v>
      </c>
      <c r="P173" s="72">
        <v>0</v>
      </c>
      <c r="Q173" s="72">
        <v>0</v>
      </c>
      <c r="R173" s="82">
        <f t="shared" si="4"/>
        <v>0</v>
      </c>
    </row>
    <row r="174" spans="1:18" x14ac:dyDescent="0.25">
      <c r="A174" s="67">
        <v>2000</v>
      </c>
      <c r="B174" s="132">
        <v>20605</v>
      </c>
      <c r="C174" s="69">
        <v>2981</v>
      </c>
      <c r="D174" s="70" t="s">
        <v>386</v>
      </c>
      <c r="E174" s="81"/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v>0</v>
      </c>
      <c r="R174" s="82">
        <f t="shared" si="4"/>
        <v>0</v>
      </c>
    </row>
    <row r="175" spans="1:18" x14ac:dyDescent="0.25">
      <c r="A175" s="67">
        <v>2000</v>
      </c>
      <c r="B175" s="132">
        <v>20605</v>
      </c>
      <c r="C175" s="69">
        <v>2991</v>
      </c>
      <c r="D175" s="70" t="s">
        <v>387</v>
      </c>
      <c r="E175" s="81"/>
      <c r="F175" s="72">
        <v>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0</v>
      </c>
      <c r="O175" s="72">
        <v>0</v>
      </c>
      <c r="P175" s="72">
        <v>0</v>
      </c>
      <c r="Q175" s="72">
        <v>0</v>
      </c>
      <c r="R175" s="82">
        <f t="shared" si="4"/>
        <v>0</v>
      </c>
    </row>
    <row r="176" spans="1:18" x14ac:dyDescent="0.25">
      <c r="A176" s="74" t="s">
        <v>704</v>
      </c>
      <c r="B176" s="132"/>
      <c r="C176" s="74"/>
      <c r="D176" s="74"/>
      <c r="E176" s="74"/>
      <c r="F176" s="75">
        <f>SUM(F106:F175)</f>
        <v>45186.66</v>
      </c>
      <c r="G176" s="75">
        <f t="shared" ref="G176:R176" si="5">SUM(G106:G175)</f>
        <v>0</v>
      </c>
      <c r="H176" s="75">
        <f t="shared" si="5"/>
        <v>0</v>
      </c>
      <c r="I176" s="75">
        <f t="shared" si="5"/>
        <v>0</v>
      </c>
      <c r="J176" s="75">
        <f t="shared" si="5"/>
        <v>0</v>
      </c>
      <c r="K176" s="75">
        <f t="shared" si="5"/>
        <v>0</v>
      </c>
      <c r="L176" s="75">
        <f t="shared" si="5"/>
        <v>0</v>
      </c>
      <c r="M176" s="75">
        <f t="shared" si="5"/>
        <v>0</v>
      </c>
      <c r="N176" s="75">
        <f t="shared" si="5"/>
        <v>0</v>
      </c>
      <c r="O176" s="75">
        <f t="shared" si="5"/>
        <v>0</v>
      </c>
      <c r="P176" s="75">
        <f t="shared" si="5"/>
        <v>0</v>
      </c>
      <c r="Q176" s="75">
        <f t="shared" si="5"/>
        <v>0</v>
      </c>
      <c r="R176" s="75">
        <f t="shared" si="5"/>
        <v>45186.66</v>
      </c>
    </row>
    <row r="177" spans="1:18" x14ac:dyDescent="0.25">
      <c r="A177" s="77"/>
      <c r="B177" s="132"/>
      <c r="C177" s="83"/>
      <c r="D177" s="83"/>
      <c r="E177" s="83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73">
        <v>0</v>
      </c>
    </row>
    <row r="178" spans="1:18" x14ac:dyDescent="0.25">
      <c r="A178" s="67">
        <v>3000</v>
      </c>
      <c r="B178" s="132">
        <v>20605</v>
      </c>
      <c r="C178" s="69">
        <v>3111</v>
      </c>
      <c r="D178" s="70" t="s">
        <v>388</v>
      </c>
      <c r="E178" s="49" t="s">
        <v>981</v>
      </c>
      <c r="F178" s="72">
        <v>6666.67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  <c r="P178" s="72">
        <v>0</v>
      </c>
      <c r="Q178" s="72">
        <v>0</v>
      </c>
      <c r="R178" s="82">
        <f t="shared" ref="R178:R241" si="6">SUM(F178:Q178)</f>
        <v>6666.67</v>
      </c>
    </row>
    <row r="179" spans="1:18" x14ac:dyDescent="0.25">
      <c r="A179" s="67">
        <v>3000</v>
      </c>
      <c r="B179" s="132">
        <v>20605</v>
      </c>
      <c r="C179" s="69">
        <v>3121</v>
      </c>
      <c r="D179" s="70" t="s">
        <v>389</v>
      </c>
      <c r="E179" s="84"/>
      <c r="F179" s="72">
        <v>0</v>
      </c>
      <c r="G179" s="72">
        <v>0</v>
      </c>
      <c r="H179" s="72">
        <v>0</v>
      </c>
      <c r="I179" s="72">
        <v>0</v>
      </c>
      <c r="J179" s="72">
        <v>0</v>
      </c>
      <c r="K179" s="72">
        <v>0</v>
      </c>
      <c r="L179" s="72">
        <v>0</v>
      </c>
      <c r="M179" s="72">
        <v>0</v>
      </c>
      <c r="N179" s="72">
        <v>0</v>
      </c>
      <c r="O179" s="72">
        <v>0</v>
      </c>
      <c r="P179" s="72">
        <v>0</v>
      </c>
      <c r="Q179" s="72">
        <v>0</v>
      </c>
      <c r="R179" s="82">
        <f t="shared" si="6"/>
        <v>0</v>
      </c>
    </row>
    <row r="180" spans="1:18" x14ac:dyDescent="0.25">
      <c r="A180" s="67">
        <v>3000</v>
      </c>
      <c r="B180" s="132">
        <v>20605</v>
      </c>
      <c r="C180" s="69">
        <v>3131</v>
      </c>
      <c r="D180" s="70" t="s">
        <v>390</v>
      </c>
      <c r="E180" s="49" t="s">
        <v>981</v>
      </c>
      <c r="F180" s="72">
        <v>2100</v>
      </c>
      <c r="G180" s="72">
        <v>0</v>
      </c>
      <c r="H180" s="72">
        <v>0</v>
      </c>
      <c r="I180" s="72">
        <v>0</v>
      </c>
      <c r="J180" s="72">
        <v>0</v>
      </c>
      <c r="K180" s="72">
        <v>0</v>
      </c>
      <c r="L180" s="72">
        <v>0</v>
      </c>
      <c r="M180" s="72">
        <v>0</v>
      </c>
      <c r="N180" s="72">
        <v>0</v>
      </c>
      <c r="O180" s="72">
        <v>0</v>
      </c>
      <c r="P180" s="72">
        <v>0</v>
      </c>
      <c r="Q180" s="72">
        <v>0</v>
      </c>
      <c r="R180" s="82">
        <f t="shared" si="6"/>
        <v>2100</v>
      </c>
    </row>
    <row r="181" spans="1:18" x14ac:dyDescent="0.25">
      <c r="A181" s="67">
        <v>3000</v>
      </c>
      <c r="B181" s="132">
        <v>20605</v>
      </c>
      <c r="C181" s="69">
        <v>3141</v>
      </c>
      <c r="D181" s="70" t="s">
        <v>391</v>
      </c>
      <c r="E181" s="49" t="s">
        <v>981</v>
      </c>
      <c r="F181" s="72">
        <v>7083.33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72">
        <v>0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82">
        <f t="shared" si="6"/>
        <v>7083.33</v>
      </c>
    </row>
    <row r="182" spans="1:18" x14ac:dyDescent="0.25">
      <c r="A182" s="67">
        <v>3000</v>
      </c>
      <c r="B182" s="132">
        <v>20605</v>
      </c>
      <c r="C182" s="69">
        <v>3151</v>
      </c>
      <c r="D182" s="70" t="s">
        <v>392</v>
      </c>
      <c r="E182" s="84"/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82">
        <f t="shared" si="6"/>
        <v>0</v>
      </c>
    </row>
    <row r="183" spans="1:18" x14ac:dyDescent="0.25">
      <c r="A183" s="67">
        <v>3000</v>
      </c>
      <c r="B183" s="132">
        <v>20605</v>
      </c>
      <c r="C183" s="69">
        <v>3161</v>
      </c>
      <c r="D183" s="70" t="s">
        <v>393</v>
      </c>
      <c r="E183" s="84"/>
      <c r="F183" s="72">
        <v>0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82">
        <f t="shared" si="6"/>
        <v>0</v>
      </c>
    </row>
    <row r="184" spans="1:18" x14ac:dyDescent="0.25">
      <c r="A184" s="67">
        <v>3000</v>
      </c>
      <c r="B184" s="132">
        <v>20605</v>
      </c>
      <c r="C184" s="69">
        <v>3171</v>
      </c>
      <c r="D184" s="70" t="s">
        <v>394</v>
      </c>
      <c r="E184" s="49" t="s">
        <v>981</v>
      </c>
      <c r="F184" s="72">
        <v>7000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82">
        <f t="shared" si="6"/>
        <v>7000</v>
      </c>
    </row>
    <row r="185" spans="1:18" x14ac:dyDescent="0.25">
      <c r="A185" s="67">
        <v>3000</v>
      </c>
      <c r="B185" s="132">
        <v>20605</v>
      </c>
      <c r="C185" s="69">
        <v>3181</v>
      </c>
      <c r="D185" s="70" t="s">
        <v>395</v>
      </c>
      <c r="E185" s="84"/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  <c r="P185" s="72">
        <v>0</v>
      </c>
      <c r="Q185" s="72">
        <v>0</v>
      </c>
      <c r="R185" s="82">
        <f t="shared" si="6"/>
        <v>0</v>
      </c>
    </row>
    <row r="186" spans="1:18" x14ac:dyDescent="0.25">
      <c r="A186" s="67">
        <v>3000</v>
      </c>
      <c r="B186" s="132">
        <v>20605</v>
      </c>
      <c r="C186" s="69">
        <v>3191</v>
      </c>
      <c r="D186" s="70" t="s">
        <v>396</v>
      </c>
      <c r="E186" s="84"/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72">
        <v>0</v>
      </c>
      <c r="M186" s="72">
        <v>0</v>
      </c>
      <c r="N186" s="72">
        <v>0</v>
      </c>
      <c r="O186" s="72">
        <v>0</v>
      </c>
      <c r="P186" s="72">
        <v>0</v>
      </c>
      <c r="Q186" s="72">
        <v>0</v>
      </c>
      <c r="R186" s="82">
        <f t="shared" si="6"/>
        <v>0</v>
      </c>
    </row>
    <row r="187" spans="1:18" x14ac:dyDescent="0.25">
      <c r="A187" s="67">
        <v>3000</v>
      </c>
      <c r="B187" s="132">
        <v>20605</v>
      </c>
      <c r="C187" s="69">
        <v>3211</v>
      </c>
      <c r="D187" s="70" t="s">
        <v>397</v>
      </c>
      <c r="E187" s="84"/>
      <c r="F187" s="72">
        <v>0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  <c r="P187" s="72">
        <v>0</v>
      </c>
      <c r="Q187" s="72">
        <v>0</v>
      </c>
      <c r="R187" s="82">
        <f t="shared" si="6"/>
        <v>0</v>
      </c>
    </row>
    <row r="188" spans="1:18" x14ac:dyDescent="0.25">
      <c r="A188" s="67">
        <v>3000</v>
      </c>
      <c r="B188" s="132">
        <v>20605</v>
      </c>
      <c r="C188" s="69">
        <v>3221</v>
      </c>
      <c r="D188" s="70" t="s">
        <v>398</v>
      </c>
      <c r="E188" s="84"/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82">
        <f t="shared" si="6"/>
        <v>0</v>
      </c>
    </row>
    <row r="189" spans="1:18" x14ac:dyDescent="0.25">
      <c r="A189" s="67">
        <v>3000</v>
      </c>
      <c r="B189" s="132">
        <v>20605</v>
      </c>
      <c r="C189" s="69">
        <v>3222</v>
      </c>
      <c r="D189" s="70" t="s">
        <v>399</v>
      </c>
      <c r="E189" s="84"/>
      <c r="F189" s="72">
        <v>0</v>
      </c>
      <c r="G189" s="72">
        <v>0</v>
      </c>
      <c r="H189" s="72">
        <v>0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  <c r="P189" s="72">
        <v>0</v>
      </c>
      <c r="Q189" s="72">
        <v>0</v>
      </c>
      <c r="R189" s="82">
        <f t="shared" si="6"/>
        <v>0</v>
      </c>
    </row>
    <row r="190" spans="1:18" x14ac:dyDescent="0.25">
      <c r="A190" s="67">
        <v>3000</v>
      </c>
      <c r="B190" s="132">
        <v>20605</v>
      </c>
      <c r="C190" s="69">
        <v>3223</v>
      </c>
      <c r="D190" s="70" t="s">
        <v>400</v>
      </c>
      <c r="E190" s="49" t="s">
        <v>981</v>
      </c>
      <c r="F190" s="72">
        <v>1350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  <c r="P190" s="72">
        <v>0</v>
      </c>
      <c r="Q190" s="72">
        <v>0</v>
      </c>
      <c r="R190" s="82">
        <f t="shared" si="6"/>
        <v>1350</v>
      </c>
    </row>
    <row r="191" spans="1:18" x14ac:dyDescent="0.25">
      <c r="A191" s="67">
        <v>3000</v>
      </c>
      <c r="B191" s="132">
        <v>20605</v>
      </c>
      <c r="C191" s="69">
        <v>3231</v>
      </c>
      <c r="D191" s="70" t="s">
        <v>401</v>
      </c>
      <c r="E191" s="84"/>
      <c r="F191" s="72">
        <v>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72">
        <v>0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82">
        <f t="shared" si="6"/>
        <v>0</v>
      </c>
    </row>
    <row r="192" spans="1:18" x14ac:dyDescent="0.25">
      <c r="A192" s="67">
        <v>3000</v>
      </c>
      <c r="B192" s="132">
        <v>20605</v>
      </c>
      <c r="C192" s="69">
        <v>3232</v>
      </c>
      <c r="D192" s="70" t="s">
        <v>402</v>
      </c>
      <c r="E192" s="84"/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  <c r="P192" s="72">
        <v>0</v>
      </c>
      <c r="Q192" s="72">
        <v>0</v>
      </c>
      <c r="R192" s="82">
        <f t="shared" si="6"/>
        <v>0</v>
      </c>
    </row>
    <row r="193" spans="1:18" x14ac:dyDescent="0.25">
      <c r="A193" s="67">
        <v>3000</v>
      </c>
      <c r="B193" s="132">
        <v>20605</v>
      </c>
      <c r="C193" s="69">
        <v>3233</v>
      </c>
      <c r="D193" s="70" t="s">
        <v>403</v>
      </c>
      <c r="E193" s="49" t="s">
        <v>981</v>
      </c>
      <c r="F193" s="72">
        <v>300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82">
        <f t="shared" si="6"/>
        <v>300</v>
      </c>
    </row>
    <row r="194" spans="1:18" x14ac:dyDescent="0.25">
      <c r="A194" s="67">
        <v>3000</v>
      </c>
      <c r="B194" s="132">
        <v>20605</v>
      </c>
      <c r="C194" s="69">
        <v>3234</v>
      </c>
      <c r="D194" s="70" t="s">
        <v>404</v>
      </c>
      <c r="E194" s="84"/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82">
        <f t="shared" si="6"/>
        <v>0</v>
      </c>
    </row>
    <row r="195" spans="1:18" x14ac:dyDescent="0.25">
      <c r="A195" s="67">
        <v>3000</v>
      </c>
      <c r="B195" s="132">
        <v>20605</v>
      </c>
      <c r="C195" s="69">
        <v>3241</v>
      </c>
      <c r="D195" s="70" t="s">
        <v>405</v>
      </c>
      <c r="E195" s="84"/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82">
        <f t="shared" si="6"/>
        <v>0</v>
      </c>
    </row>
    <row r="196" spans="1:18" x14ac:dyDescent="0.25">
      <c r="A196" s="67">
        <v>3000</v>
      </c>
      <c r="B196" s="132">
        <v>20605</v>
      </c>
      <c r="C196" s="69">
        <v>3251</v>
      </c>
      <c r="D196" s="70" t="s">
        <v>406</v>
      </c>
      <c r="E196" s="84"/>
      <c r="F196" s="72">
        <v>0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72">
        <v>0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82">
        <f t="shared" si="6"/>
        <v>0</v>
      </c>
    </row>
    <row r="197" spans="1:18" x14ac:dyDescent="0.25">
      <c r="A197" s="67">
        <v>3000</v>
      </c>
      <c r="B197" s="132">
        <v>20605</v>
      </c>
      <c r="C197" s="69">
        <v>3261</v>
      </c>
      <c r="D197" s="70" t="s">
        <v>407</v>
      </c>
      <c r="E197" s="84"/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82">
        <f t="shared" si="6"/>
        <v>0</v>
      </c>
    </row>
    <row r="198" spans="1:18" x14ac:dyDescent="0.25">
      <c r="A198" s="67">
        <v>3000</v>
      </c>
      <c r="B198" s="132">
        <v>20605</v>
      </c>
      <c r="C198" s="69">
        <v>3271</v>
      </c>
      <c r="D198" s="70" t="s">
        <v>408</v>
      </c>
      <c r="E198" s="84"/>
      <c r="F198" s="72">
        <v>0</v>
      </c>
      <c r="G198" s="72">
        <v>0</v>
      </c>
      <c r="H198" s="72">
        <v>0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82">
        <f t="shared" si="6"/>
        <v>0</v>
      </c>
    </row>
    <row r="199" spans="1:18" x14ac:dyDescent="0.25">
      <c r="A199" s="67">
        <v>3000</v>
      </c>
      <c r="B199" s="132">
        <v>20605</v>
      </c>
      <c r="C199" s="69">
        <v>3281</v>
      </c>
      <c r="D199" s="70" t="s">
        <v>409</v>
      </c>
      <c r="E199" s="84"/>
      <c r="F199" s="72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82">
        <f t="shared" si="6"/>
        <v>0</v>
      </c>
    </row>
    <row r="200" spans="1:18" x14ac:dyDescent="0.25">
      <c r="A200" s="67">
        <v>3000</v>
      </c>
      <c r="B200" s="132">
        <v>20605</v>
      </c>
      <c r="C200" s="69">
        <v>3291</v>
      </c>
      <c r="D200" s="70" t="s">
        <v>410</v>
      </c>
      <c r="E200" s="84"/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82">
        <f t="shared" si="6"/>
        <v>0</v>
      </c>
    </row>
    <row r="201" spans="1:18" x14ac:dyDescent="0.25">
      <c r="A201" s="67">
        <v>3000</v>
      </c>
      <c r="B201" s="132">
        <v>20605</v>
      </c>
      <c r="C201" s="69">
        <v>3311</v>
      </c>
      <c r="D201" s="70" t="s">
        <v>411</v>
      </c>
      <c r="E201" s="84"/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2">
        <v>0</v>
      </c>
      <c r="P201" s="72">
        <v>0</v>
      </c>
      <c r="Q201" s="72">
        <v>0</v>
      </c>
      <c r="R201" s="82">
        <f t="shared" si="6"/>
        <v>0</v>
      </c>
    </row>
    <row r="202" spans="1:18" x14ac:dyDescent="0.25">
      <c r="A202" s="67">
        <v>3000</v>
      </c>
      <c r="B202" s="132">
        <v>20605</v>
      </c>
      <c r="C202" s="69">
        <v>3312</v>
      </c>
      <c r="D202" s="70" t="s">
        <v>412</v>
      </c>
      <c r="E202" s="49" t="s">
        <v>981</v>
      </c>
      <c r="F202" s="72">
        <v>2000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  <c r="P202" s="72">
        <v>0</v>
      </c>
      <c r="Q202" s="72">
        <v>0</v>
      </c>
      <c r="R202" s="82">
        <f t="shared" si="6"/>
        <v>2000</v>
      </c>
    </row>
    <row r="203" spans="1:18" x14ac:dyDescent="0.25">
      <c r="A203" s="67">
        <v>3000</v>
      </c>
      <c r="B203" s="132">
        <v>20605</v>
      </c>
      <c r="C203" s="69">
        <v>3321</v>
      </c>
      <c r="D203" s="70" t="s">
        <v>413</v>
      </c>
      <c r="E203" s="84"/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72">
        <v>0</v>
      </c>
      <c r="Q203" s="72">
        <v>0</v>
      </c>
      <c r="R203" s="82">
        <f t="shared" si="6"/>
        <v>0</v>
      </c>
    </row>
    <row r="204" spans="1:18" x14ac:dyDescent="0.25">
      <c r="A204" s="67">
        <v>3000</v>
      </c>
      <c r="B204" s="132">
        <v>20605</v>
      </c>
      <c r="C204" s="69">
        <v>3322</v>
      </c>
      <c r="D204" s="70" t="s">
        <v>414</v>
      </c>
      <c r="E204" s="84"/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82">
        <f t="shared" si="6"/>
        <v>0</v>
      </c>
    </row>
    <row r="205" spans="1:18" x14ac:dyDescent="0.25">
      <c r="A205" s="67">
        <v>3000</v>
      </c>
      <c r="B205" s="132">
        <v>20605</v>
      </c>
      <c r="C205" s="69">
        <v>3331</v>
      </c>
      <c r="D205" s="70" t="s">
        <v>415</v>
      </c>
      <c r="E205" s="84"/>
      <c r="F205" s="72">
        <v>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82">
        <f t="shared" si="6"/>
        <v>0</v>
      </c>
    </row>
    <row r="206" spans="1:18" x14ac:dyDescent="0.25">
      <c r="A206" s="67">
        <v>3000</v>
      </c>
      <c r="B206" s="132">
        <v>20605</v>
      </c>
      <c r="C206" s="69">
        <v>3341</v>
      </c>
      <c r="D206" s="70" t="s">
        <v>416</v>
      </c>
      <c r="E206" s="49" t="s">
        <v>981</v>
      </c>
      <c r="F206" s="72">
        <v>12666.67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82">
        <f t="shared" si="6"/>
        <v>12666.67</v>
      </c>
    </row>
    <row r="207" spans="1:18" x14ac:dyDescent="0.25">
      <c r="A207" s="67">
        <v>3000</v>
      </c>
      <c r="B207" s="132">
        <v>20605</v>
      </c>
      <c r="C207" s="69">
        <v>3351</v>
      </c>
      <c r="D207" s="70" t="s">
        <v>417</v>
      </c>
      <c r="E207" s="84"/>
      <c r="F207" s="72">
        <v>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0</v>
      </c>
      <c r="Q207" s="72">
        <v>0</v>
      </c>
      <c r="R207" s="82">
        <f t="shared" si="6"/>
        <v>0</v>
      </c>
    </row>
    <row r="208" spans="1:18" x14ac:dyDescent="0.25">
      <c r="A208" s="67">
        <v>3000</v>
      </c>
      <c r="B208" s="132">
        <v>20605</v>
      </c>
      <c r="C208" s="69">
        <v>3361</v>
      </c>
      <c r="D208" s="70" t="s">
        <v>418</v>
      </c>
      <c r="E208" s="49" t="s">
        <v>981</v>
      </c>
      <c r="F208" s="72">
        <v>1333.33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82">
        <f t="shared" si="6"/>
        <v>1333.33</v>
      </c>
    </row>
    <row r="209" spans="1:18" x14ac:dyDescent="0.25">
      <c r="A209" s="67">
        <v>3000</v>
      </c>
      <c r="B209" s="132">
        <v>20605</v>
      </c>
      <c r="C209" s="69">
        <v>3371</v>
      </c>
      <c r="D209" s="70" t="s">
        <v>419</v>
      </c>
      <c r="E209" s="84"/>
      <c r="F209" s="72">
        <v>0</v>
      </c>
      <c r="G209" s="72">
        <v>0</v>
      </c>
      <c r="H209" s="72">
        <v>0</v>
      </c>
      <c r="I209" s="72">
        <v>0</v>
      </c>
      <c r="J209" s="72">
        <v>0</v>
      </c>
      <c r="K209" s="72">
        <v>0</v>
      </c>
      <c r="L209" s="72">
        <v>0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82">
        <f t="shared" si="6"/>
        <v>0</v>
      </c>
    </row>
    <row r="210" spans="1:18" x14ac:dyDescent="0.25">
      <c r="A210" s="67">
        <v>3000</v>
      </c>
      <c r="B210" s="132">
        <v>20605</v>
      </c>
      <c r="C210" s="69">
        <v>3381</v>
      </c>
      <c r="D210" s="70" t="s">
        <v>420</v>
      </c>
      <c r="E210" s="84"/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82">
        <f t="shared" si="6"/>
        <v>0</v>
      </c>
    </row>
    <row r="211" spans="1:18" x14ac:dyDescent="0.25">
      <c r="A211" s="67">
        <v>3000</v>
      </c>
      <c r="B211" s="132">
        <v>20605</v>
      </c>
      <c r="C211" s="69">
        <v>3391</v>
      </c>
      <c r="D211" s="70" t="s">
        <v>421</v>
      </c>
      <c r="E211" s="84"/>
      <c r="F211" s="72">
        <v>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82">
        <f t="shared" si="6"/>
        <v>0</v>
      </c>
    </row>
    <row r="212" spans="1:18" x14ac:dyDescent="0.25">
      <c r="A212" s="67">
        <v>3000</v>
      </c>
      <c r="B212" s="132">
        <v>20605</v>
      </c>
      <c r="C212" s="69">
        <v>3411</v>
      </c>
      <c r="D212" s="70" t="s">
        <v>422</v>
      </c>
      <c r="E212" s="84"/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82">
        <f t="shared" si="6"/>
        <v>0</v>
      </c>
    </row>
    <row r="213" spans="1:18" x14ac:dyDescent="0.25">
      <c r="A213" s="67">
        <v>3000</v>
      </c>
      <c r="B213" s="132">
        <v>20605</v>
      </c>
      <c r="C213" s="69">
        <v>3412</v>
      </c>
      <c r="D213" s="70" t="s">
        <v>423</v>
      </c>
      <c r="E213" s="84"/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82">
        <f t="shared" si="6"/>
        <v>0</v>
      </c>
    </row>
    <row r="214" spans="1:18" x14ac:dyDescent="0.25">
      <c r="A214" s="67">
        <v>3000</v>
      </c>
      <c r="B214" s="132">
        <v>20605</v>
      </c>
      <c r="C214" s="69">
        <v>3413</v>
      </c>
      <c r="D214" s="70" t="s">
        <v>424</v>
      </c>
      <c r="E214" s="84"/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82">
        <f t="shared" si="6"/>
        <v>0</v>
      </c>
    </row>
    <row r="215" spans="1:18" x14ac:dyDescent="0.25">
      <c r="A215" s="67">
        <v>3000</v>
      </c>
      <c r="B215" s="132">
        <v>20605</v>
      </c>
      <c r="C215" s="69">
        <v>3414</v>
      </c>
      <c r="D215" s="70" t="s">
        <v>425</v>
      </c>
      <c r="E215" s="84"/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82">
        <f t="shared" si="6"/>
        <v>0</v>
      </c>
    </row>
    <row r="216" spans="1:18" x14ac:dyDescent="0.25">
      <c r="A216" s="67">
        <v>3000</v>
      </c>
      <c r="B216" s="132">
        <v>20605</v>
      </c>
      <c r="C216" s="69">
        <v>3415</v>
      </c>
      <c r="D216" s="70" t="s">
        <v>426</v>
      </c>
      <c r="E216" s="84"/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82">
        <f t="shared" si="6"/>
        <v>0</v>
      </c>
    </row>
    <row r="217" spans="1:18" x14ac:dyDescent="0.25">
      <c r="A217" s="67">
        <v>3000</v>
      </c>
      <c r="B217" s="132">
        <v>20605</v>
      </c>
      <c r="C217" s="69">
        <v>3416</v>
      </c>
      <c r="D217" s="70" t="s">
        <v>427</v>
      </c>
      <c r="E217" s="84"/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82">
        <f t="shared" si="6"/>
        <v>0</v>
      </c>
    </row>
    <row r="218" spans="1:18" x14ac:dyDescent="0.25">
      <c r="A218" s="67">
        <v>3000</v>
      </c>
      <c r="B218" s="132">
        <v>20605</v>
      </c>
      <c r="C218" s="69">
        <v>3417</v>
      </c>
      <c r="D218" s="70" t="s">
        <v>428</v>
      </c>
      <c r="E218" s="84"/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  <c r="P218" s="72">
        <v>0</v>
      </c>
      <c r="Q218" s="72">
        <v>0</v>
      </c>
      <c r="R218" s="82">
        <f t="shared" si="6"/>
        <v>0</v>
      </c>
    </row>
    <row r="219" spans="1:18" x14ac:dyDescent="0.25">
      <c r="A219" s="67">
        <v>3000</v>
      </c>
      <c r="B219" s="132">
        <v>20605</v>
      </c>
      <c r="C219" s="69">
        <v>3421</v>
      </c>
      <c r="D219" s="70" t="s">
        <v>429</v>
      </c>
      <c r="E219" s="84"/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82">
        <f t="shared" si="6"/>
        <v>0</v>
      </c>
    </row>
    <row r="220" spans="1:18" x14ac:dyDescent="0.25">
      <c r="A220" s="67">
        <v>3000</v>
      </c>
      <c r="B220" s="132">
        <v>20605</v>
      </c>
      <c r="C220" s="69">
        <v>3431</v>
      </c>
      <c r="D220" s="70" t="s">
        <v>430</v>
      </c>
      <c r="E220" s="84"/>
      <c r="F220" s="72">
        <v>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82">
        <f t="shared" si="6"/>
        <v>0</v>
      </c>
    </row>
    <row r="221" spans="1:18" x14ac:dyDescent="0.25">
      <c r="A221" s="67">
        <v>3000</v>
      </c>
      <c r="B221" s="132">
        <v>20605</v>
      </c>
      <c r="C221" s="69">
        <v>3441</v>
      </c>
      <c r="D221" s="70" t="s">
        <v>431</v>
      </c>
      <c r="E221" s="84"/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82">
        <f t="shared" si="6"/>
        <v>0</v>
      </c>
    </row>
    <row r="222" spans="1:18" x14ac:dyDescent="0.25">
      <c r="A222" s="67">
        <v>3000</v>
      </c>
      <c r="B222" s="132">
        <v>20605</v>
      </c>
      <c r="C222" s="69">
        <v>3451</v>
      </c>
      <c r="D222" s="70" t="s">
        <v>432</v>
      </c>
      <c r="E222" s="49" t="s">
        <v>981</v>
      </c>
      <c r="F222" s="72">
        <v>11000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82">
        <f t="shared" si="6"/>
        <v>11000</v>
      </c>
    </row>
    <row r="223" spans="1:18" x14ac:dyDescent="0.25">
      <c r="A223" s="67">
        <v>3000</v>
      </c>
      <c r="B223" s="132">
        <v>20605</v>
      </c>
      <c r="C223" s="69">
        <v>3452</v>
      </c>
      <c r="D223" s="70" t="s">
        <v>433</v>
      </c>
      <c r="E223" s="84"/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  <c r="P223" s="72">
        <v>0</v>
      </c>
      <c r="Q223" s="72">
        <v>0</v>
      </c>
      <c r="R223" s="82">
        <f t="shared" si="6"/>
        <v>0</v>
      </c>
    </row>
    <row r="224" spans="1:18" x14ac:dyDescent="0.25">
      <c r="A224" s="67">
        <v>3000</v>
      </c>
      <c r="B224" s="132">
        <v>20605</v>
      </c>
      <c r="C224" s="69">
        <v>3453</v>
      </c>
      <c r="D224" s="70" t="s">
        <v>434</v>
      </c>
      <c r="E224" s="84"/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82">
        <f t="shared" si="6"/>
        <v>0</v>
      </c>
    </row>
    <row r="225" spans="1:18" x14ac:dyDescent="0.25">
      <c r="A225" s="67">
        <v>3000</v>
      </c>
      <c r="B225" s="132">
        <v>20605</v>
      </c>
      <c r="C225" s="69">
        <v>3461</v>
      </c>
      <c r="D225" s="70" t="s">
        <v>435</v>
      </c>
      <c r="E225" s="84"/>
      <c r="F225" s="72">
        <v>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  <c r="P225" s="72">
        <v>0</v>
      </c>
      <c r="Q225" s="72">
        <v>0</v>
      </c>
      <c r="R225" s="82">
        <f t="shared" si="6"/>
        <v>0</v>
      </c>
    </row>
    <row r="226" spans="1:18" x14ac:dyDescent="0.25">
      <c r="A226" s="67">
        <v>3000</v>
      </c>
      <c r="B226" s="132">
        <v>20605</v>
      </c>
      <c r="C226" s="69">
        <v>3471</v>
      </c>
      <c r="D226" s="70" t="s">
        <v>436</v>
      </c>
      <c r="E226" s="84"/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</v>
      </c>
      <c r="O226" s="72">
        <v>0</v>
      </c>
      <c r="P226" s="72">
        <v>0</v>
      </c>
      <c r="Q226" s="72">
        <v>0</v>
      </c>
      <c r="R226" s="82">
        <f t="shared" si="6"/>
        <v>0</v>
      </c>
    </row>
    <row r="227" spans="1:18" x14ac:dyDescent="0.25">
      <c r="A227" s="67">
        <v>3000</v>
      </c>
      <c r="B227" s="132">
        <v>20605</v>
      </c>
      <c r="C227" s="69">
        <v>3481</v>
      </c>
      <c r="D227" s="70" t="s">
        <v>437</v>
      </c>
      <c r="E227" s="84"/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82">
        <f t="shared" si="6"/>
        <v>0</v>
      </c>
    </row>
    <row r="228" spans="1:18" x14ac:dyDescent="0.25">
      <c r="A228" s="67">
        <v>3000</v>
      </c>
      <c r="B228" s="132">
        <v>20605</v>
      </c>
      <c r="C228" s="69">
        <v>3491</v>
      </c>
      <c r="D228" s="70" t="s">
        <v>438</v>
      </c>
      <c r="E228" s="84"/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82">
        <f t="shared" si="6"/>
        <v>0</v>
      </c>
    </row>
    <row r="229" spans="1:18" x14ac:dyDescent="0.25">
      <c r="A229" s="67">
        <v>3000</v>
      </c>
      <c r="B229" s="132">
        <v>20605</v>
      </c>
      <c r="C229" s="69">
        <v>3511</v>
      </c>
      <c r="D229" s="70" t="s">
        <v>439</v>
      </c>
      <c r="E229" s="49" t="s">
        <v>981</v>
      </c>
      <c r="F229" s="72">
        <v>666.67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82">
        <f t="shared" si="6"/>
        <v>666.67</v>
      </c>
    </row>
    <row r="230" spans="1:18" x14ac:dyDescent="0.25">
      <c r="A230" s="67">
        <v>3000</v>
      </c>
      <c r="B230" s="132">
        <v>20605</v>
      </c>
      <c r="C230" s="69">
        <v>3521</v>
      </c>
      <c r="D230" s="70" t="s">
        <v>440</v>
      </c>
      <c r="E230" s="84"/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82">
        <f t="shared" si="6"/>
        <v>0</v>
      </c>
    </row>
    <row r="231" spans="1:18" x14ac:dyDescent="0.25">
      <c r="A231" s="67">
        <v>3000</v>
      </c>
      <c r="B231" s="132">
        <v>20605</v>
      </c>
      <c r="C231" s="69">
        <v>3522</v>
      </c>
      <c r="D231" s="70" t="s">
        <v>441</v>
      </c>
      <c r="E231" s="84"/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82">
        <f t="shared" si="6"/>
        <v>0</v>
      </c>
    </row>
    <row r="232" spans="1:18" x14ac:dyDescent="0.25">
      <c r="A232" s="67">
        <v>3000</v>
      </c>
      <c r="B232" s="132">
        <v>20605</v>
      </c>
      <c r="C232" s="69">
        <v>3523</v>
      </c>
      <c r="D232" s="70" t="s">
        <v>442</v>
      </c>
      <c r="E232" s="84"/>
      <c r="F232" s="72">
        <v>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82">
        <f t="shared" si="6"/>
        <v>0</v>
      </c>
    </row>
    <row r="233" spans="1:18" x14ac:dyDescent="0.25">
      <c r="A233" s="67">
        <v>3000</v>
      </c>
      <c r="B233" s="132">
        <v>20605</v>
      </c>
      <c r="C233" s="69">
        <v>3531</v>
      </c>
      <c r="D233" s="70" t="s">
        <v>443</v>
      </c>
      <c r="E233" s="84"/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82">
        <f t="shared" si="6"/>
        <v>0</v>
      </c>
    </row>
    <row r="234" spans="1:18" x14ac:dyDescent="0.25">
      <c r="A234" s="67">
        <v>3000</v>
      </c>
      <c r="B234" s="132">
        <v>20605</v>
      </c>
      <c r="C234" s="69">
        <v>3541</v>
      </c>
      <c r="D234" s="70" t="s">
        <v>444</v>
      </c>
      <c r="E234" s="84"/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82">
        <f t="shared" si="6"/>
        <v>0</v>
      </c>
    </row>
    <row r="235" spans="1:18" x14ac:dyDescent="0.25">
      <c r="A235" s="67">
        <v>3000</v>
      </c>
      <c r="B235" s="132">
        <v>20605</v>
      </c>
      <c r="C235" s="69">
        <v>3551</v>
      </c>
      <c r="D235" s="70" t="s">
        <v>445</v>
      </c>
      <c r="E235" s="49" t="s">
        <v>981</v>
      </c>
      <c r="F235" s="72">
        <v>7166.67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82">
        <f t="shared" si="6"/>
        <v>7166.67</v>
      </c>
    </row>
    <row r="236" spans="1:18" x14ac:dyDescent="0.25">
      <c r="A236" s="67">
        <v>3000</v>
      </c>
      <c r="B236" s="132">
        <v>20605</v>
      </c>
      <c r="C236" s="69">
        <v>3561</v>
      </c>
      <c r="D236" s="70" t="s">
        <v>446</v>
      </c>
      <c r="E236" s="84"/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82">
        <f t="shared" si="6"/>
        <v>0</v>
      </c>
    </row>
    <row r="237" spans="1:18" x14ac:dyDescent="0.25">
      <c r="A237" s="67">
        <v>3000</v>
      </c>
      <c r="B237" s="132">
        <v>20605</v>
      </c>
      <c r="C237" s="69">
        <v>3571</v>
      </c>
      <c r="D237" s="70" t="s">
        <v>447</v>
      </c>
      <c r="E237" s="84"/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82">
        <f t="shared" si="6"/>
        <v>0</v>
      </c>
    </row>
    <row r="238" spans="1:18" x14ac:dyDescent="0.25">
      <c r="A238" s="67">
        <v>3000</v>
      </c>
      <c r="B238" s="132">
        <v>20605</v>
      </c>
      <c r="C238" s="69">
        <v>3572</v>
      </c>
      <c r="D238" s="70" t="s">
        <v>448</v>
      </c>
      <c r="E238" s="84"/>
      <c r="F238" s="72">
        <v>0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82">
        <f t="shared" si="6"/>
        <v>0</v>
      </c>
    </row>
    <row r="239" spans="1:18" x14ac:dyDescent="0.25">
      <c r="A239" s="67">
        <v>3000</v>
      </c>
      <c r="B239" s="132">
        <v>20605</v>
      </c>
      <c r="C239" s="69">
        <v>3573</v>
      </c>
      <c r="D239" s="70" t="s">
        <v>449</v>
      </c>
      <c r="E239" s="84"/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82">
        <f t="shared" si="6"/>
        <v>0</v>
      </c>
    </row>
    <row r="240" spans="1:18" x14ac:dyDescent="0.25">
      <c r="A240" s="67">
        <v>3000</v>
      </c>
      <c r="B240" s="132">
        <v>20605</v>
      </c>
      <c r="C240" s="69">
        <v>3574</v>
      </c>
      <c r="D240" s="70" t="s">
        <v>450</v>
      </c>
      <c r="E240" s="49" t="s">
        <v>981</v>
      </c>
      <c r="F240" s="72">
        <v>7166.67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82">
        <f t="shared" si="6"/>
        <v>7166.67</v>
      </c>
    </row>
    <row r="241" spans="1:18" x14ac:dyDescent="0.25">
      <c r="A241" s="67">
        <v>3000</v>
      </c>
      <c r="B241" s="132">
        <v>20605</v>
      </c>
      <c r="C241" s="69">
        <v>3581</v>
      </c>
      <c r="D241" s="70" t="s">
        <v>451</v>
      </c>
      <c r="E241" s="84"/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82">
        <f t="shared" si="6"/>
        <v>0</v>
      </c>
    </row>
    <row r="242" spans="1:18" x14ac:dyDescent="0.25">
      <c r="A242" s="67">
        <v>3000</v>
      </c>
      <c r="B242" s="132">
        <v>20605</v>
      </c>
      <c r="C242" s="69">
        <v>3582</v>
      </c>
      <c r="D242" s="70" t="s">
        <v>452</v>
      </c>
      <c r="E242" s="84"/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82">
        <f t="shared" ref="R242:R285" si="7">SUM(F242:Q242)</f>
        <v>0</v>
      </c>
    </row>
    <row r="243" spans="1:18" x14ac:dyDescent="0.25">
      <c r="A243" s="67">
        <v>3000</v>
      </c>
      <c r="B243" s="132">
        <v>20605</v>
      </c>
      <c r="C243" s="69">
        <v>3583</v>
      </c>
      <c r="D243" s="70" t="s">
        <v>235</v>
      </c>
      <c r="E243" s="84"/>
      <c r="F243" s="72">
        <v>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82">
        <f t="shared" si="7"/>
        <v>0</v>
      </c>
    </row>
    <row r="244" spans="1:18" x14ac:dyDescent="0.25">
      <c r="A244" s="67">
        <v>3000</v>
      </c>
      <c r="B244" s="132">
        <v>20605</v>
      </c>
      <c r="C244" s="69">
        <v>3591</v>
      </c>
      <c r="D244" s="70" t="s">
        <v>453</v>
      </c>
      <c r="E244" s="49" t="s">
        <v>981</v>
      </c>
      <c r="F244" s="72">
        <v>1733.33</v>
      </c>
      <c r="G244" s="72">
        <v>0</v>
      </c>
      <c r="H244" s="72">
        <v>0</v>
      </c>
      <c r="I244" s="72"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82">
        <f t="shared" si="7"/>
        <v>1733.33</v>
      </c>
    </row>
    <row r="245" spans="1:18" x14ac:dyDescent="0.25">
      <c r="A245" s="67">
        <v>3000</v>
      </c>
      <c r="B245" s="132">
        <v>20605</v>
      </c>
      <c r="C245" s="69">
        <v>3592</v>
      </c>
      <c r="D245" s="70" t="s">
        <v>454</v>
      </c>
      <c r="E245" s="84"/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82">
        <f t="shared" si="7"/>
        <v>0</v>
      </c>
    </row>
    <row r="246" spans="1:18" x14ac:dyDescent="0.25">
      <c r="A246" s="67">
        <v>3000</v>
      </c>
      <c r="B246" s="132">
        <v>20605</v>
      </c>
      <c r="C246" s="69">
        <v>3611</v>
      </c>
      <c r="D246" s="70" t="s">
        <v>455</v>
      </c>
      <c r="E246" s="84"/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82">
        <f t="shared" si="7"/>
        <v>0</v>
      </c>
    </row>
    <row r="247" spans="1:18" x14ac:dyDescent="0.25">
      <c r="A247" s="67">
        <v>3000</v>
      </c>
      <c r="B247" s="132">
        <v>20605</v>
      </c>
      <c r="C247" s="69">
        <v>3612</v>
      </c>
      <c r="D247" s="70" t="s">
        <v>456</v>
      </c>
      <c r="E247" s="84"/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82">
        <f t="shared" si="7"/>
        <v>0</v>
      </c>
    </row>
    <row r="248" spans="1:18" x14ac:dyDescent="0.25">
      <c r="A248" s="67">
        <v>3000</v>
      </c>
      <c r="B248" s="132">
        <v>20605</v>
      </c>
      <c r="C248" s="69">
        <v>3613</v>
      </c>
      <c r="D248" s="70" t="s">
        <v>457</v>
      </c>
      <c r="E248" s="84"/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  <c r="P248" s="72">
        <v>0</v>
      </c>
      <c r="Q248" s="72">
        <v>0</v>
      </c>
      <c r="R248" s="82">
        <f t="shared" si="7"/>
        <v>0</v>
      </c>
    </row>
    <row r="249" spans="1:18" x14ac:dyDescent="0.25">
      <c r="A249" s="67">
        <v>3000</v>
      </c>
      <c r="B249" s="132">
        <v>20605</v>
      </c>
      <c r="C249" s="69">
        <v>3621</v>
      </c>
      <c r="D249" s="70" t="s">
        <v>458</v>
      </c>
      <c r="E249" s="84"/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82">
        <f t="shared" si="7"/>
        <v>0</v>
      </c>
    </row>
    <row r="250" spans="1:18" x14ac:dyDescent="0.25">
      <c r="A250" s="67">
        <v>3000</v>
      </c>
      <c r="B250" s="132">
        <v>20605</v>
      </c>
      <c r="C250" s="69">
        <v>3631</v>
      </c>
      <c r="D250" s="70" t="s">
        <v>459</v>
      </c>
      <c r="E250" s="84"/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0</v>
      </c>
      <c r="Q250" s="72">
        <v>0</v>
      </c>
      <c r="R250" s="82">
        <f t="shared" si="7"/>
        <v>0</v>
      </c>
    </row>
    <row r="251" spans="1:18" x14ac:dyDescent="0.25">
      <c r="A251" s="67">
        <v>3000</v>
      </c>
      <c r="B251" s="132">
        <v>20605</v>
      </c>
      <c r="C251" s="69">
        <v>3641</v>
      </c>
      <c r="D251" s="70" t="s">
        <v>460</v>
      </c>
      <c r="E251" s="84"/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</v>
      </c>
      <c r="Q251" s="72">
        <v>0</v>
      </c>
      <c r="R251" s="82">
        <f t="shared" si="7"/>
        <v>0</v>
      </c>
    </row>
    <row r="252" spans="1:18" x14ac:dyDescent="0.25">
      <c r="A252" s="67">
        <v>3000</v>
      </c>
      <c r="B252" s="132">
        <v>20605</v>
      </c>
      <c r="C252" s="69">
        <v>3651</v>
      </c>
      <c r="D252" s="70" t="s">
        <v>461</v>
      </c>
      <c r="E252" s="84"/>
      <c r="F252" s="72">
        <v>0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82">
        <f t="shared" si="7"/>
        <v>0</v>
      </c>
    </row>
    <row r="253" spans="1:18" x14ac:dyDescent="0.25">
      <c r="A253" s="67">
        <v>3000</v>
      </c>
      <c r="B253" s="132">
        <v>20605</v>
      </c>
      <c r="C253" s="69">
        <v>3661</v>
      </c>
      <c r="D253" s="70" t="s">
        <v>462</v>
      </c>
      <c r="E253" s="84"/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0</v>
      </c>
      <c r="Q253" s="72">
        <v>0</v>
      </c>
      <c r="R253" s="82">
        <f t="shared" si="7"/>
        <v>0</v>
      </c>
    </row>
    <row r="254" spans="1:18" x14ac:dyDescent="0.25">
      <c r="A254" s="67">
        <v>3000</v>
      </c>
      <c r="B254" s="132">
        <v>20605</v>
      </c>
      <c r="C254" s="69">
        <v>3691</v>
      </c>
      <c r="D254" s="70" t="s">
        <v>463</v>
      </c>
      <c r="E254" s="84"/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82">
        <f t="shared" si="7"/>
        <v>0</v>
      </c>
    </row>
    <row r="255" spans="1:18" x14ac:dyDescent="0.25">
      <c r="A255" s="67">
        <v>3000</v>
      </c>
      <c r="B255" s="132">
        <v>20605</v>
      </c>
      <c r="C255" s="69">
        <v>3692</v>
      </c>
      <c r="D255" s="70" t="s">
        <v>464</v>
      </c>
      <c r="E255" s="84"/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82">
        <f t="shared" si="7"/>
        <v>0</v>
      </c>
    </row>
    <row r="256" spans="1:18" x14ac:dyDescent="0.25">
      <c r="A256" s="67">
        <v>3000</v>
      </c>
      <c r="B256" s="132">
        <v>20605</v>
      </c>
      <c r="C256" s="69">
        <v>3711</v>
      </c>
      <c r="D256" s="70" t="s">
        <v>465</v>
      </c>
      <c r="E256" s="84"/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72">
        <v>0</v>
      </c>
      <c r="L256" s="72">
        <v>0</v>
      </c>
      <c r="M256" s="72">
        <v>0</v>
      </c>
      <c r="N256" s="72">
        <v>0</v>
      </c>
      <c r="O256" s="72">
        <v>0</v>
      </c>
      <c r="P256" s="72">
        <v>0</v>
      </c>
      <c r="Q256" s="72">
        <v>0</v>
      </c>
      <c r="R256" s="82">
        <f t="shared" si="7"/>
        <v>0</v>
      </c>
    </row>
    <row r="257" spans="1:18" x14ac:dyDescent="0.25">
      <c r="A257" s="67">
        <v>3000</v>
      </c>
      <c r="B257" s="132">
        <v>20605</v>
      </c>
      <c r="C257" s="69">
        <v>3721</v>
      </c>
      <c r="D257" s="70" t="s">
        <v>466</v>
      </c>
      <c r="E257" s="84"/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  <c r="P257" s="72">
        <v>0</v>
      </c>
      <c r="Q257" s="72">
        <v>0</v>
      </c>
      <c r="R257" s="82">
        <f t="shared" si="7"/>
        <v>0</v>
      </c>
    </row>
    <row r="258" spans="1:18" x14ac:dyDescent="0.25">
      <c r="A258" s="67">
        <v>3000</v>
      </c>
      <c r="B258" s="132">
        <v>20605</v>
      </c>
      <c r="C258" s="69">
        <v>3731</v>
      </c>
      <c r="D258" s="70" t="s">
        <v>467</v>
      </c>
      <c r="E258" s="84"/>
      <c r="F258" s="72">
        <v>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82">
        <f t="shared" si="7"/>
        <v>0</v>
      </c>
    </row>
    <row r="259" spans="1:18" x14ac:dyDescent="0.25">
      <c r="A259" s="67">
        <v>3000</v>
      </c>
      <c r="B259" s="132">
        <v>20605</v>
      </c>
      <c r="C259" s="69">
        <v>3741</v>
      </c>
      <c r="D259" s="70" t="s">
        <v>468</v>
      </c>
      <c r="E259" s="84"/>
      <c r="F259" s="72">
        <v>0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  <c r="P259" s="72">
        <v>0</v>
      </c>
      <c r="Q259" s="72">
        <v>0</v>
      </c>
      <c r="R259" s="82">
        <f t="shared" si="7"/>
        <v>0</v>
      </c>
    </row>
    <row r="260" spans="1:18" x14ac:dyDescent="0.25">
      <c r="A260" s="67">
        <v>3000</v>
      </c>
      <c r="B260" s="132">
        <v>20605</v>
      </c>
      <c r="C260" s="69">
        <v>3751</v>
      </c>
      <c r="D260" s="70" t="s">
        <v>469</v>
      </c>
      <c r="E260" s="84"/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82">
        <f t="shared" si="7"/>
        <v>0</v>
      </c>
    </row>
    <row r="261" spans="1:18" x14ac:dyDescent="0.25">
      <c r="A261" s="67">
        <v>3000</v>
      </c>
      <c r="B261" s="132">
        <v>20605</v>
      </c>
      <c r="C261" s="69">
        <v>3761</v>
      </c>
      <c r="D261" s="70" t="s">
        <v>470</v>
      </c>
      <c r="E261" s="84"/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72">
        <v>0</v>
      </c>
      <c r="L261" s="72">
        <v>0</v>
      </c>
      <c r="M261" s="72">
        <v>0</v>
      </c>
      <c r="N261" s="72">
        <v>0</v>
      </c>
      <c r="O261" s="72">
        <v>0</v>
      </c>
      <c r="P261" s="72">
        <v>0</v>
      </c>
      <c r="Q261" s="72">
        <v>0</v>
      </c>
      <c r="R261" s="82">
        <f t="shared" si="7"/>
        <v>0</v>
      </c>
    </row>
    <row r="262" spans="1:18" x14ac:dyDescent="0.25">
      <c r="A262" s="67">
        <v>3000</v>
      </c>
      <c r="B262" s="132">
        <v>20605</v>
      </c>
      <c r="C262" s="69">
        <v>3771</v>
      </c>
      <c r="D262" s="70" t="s">
        <v>471</v>
      </c>
      <c r="E262" s="84"/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82">
        <f t="shared" si="7"/>
        <v>0</v>
      </c>
    </row>
    <row r="263" spans="1:18" x14ac:dyDescent="0.25">
      <c r="A263" s="67">
        <v>3000</v>
      </c>
      <c r="B263" s="132">
        <v>20605</v>
      </c>
      <c r="C263" s="69">
        <v>3781</v>
      </c>
      <c r="D263" s="70" t="s">
        <v>472</v>
      </c>
      <c r="E263" s="84"/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  <c r="P263" s="72">
        <v>0</v>
      </c>
      <c r="Q263" s="72">
        <v>0</v>
      </c>
      <c r="R263" s="82">
        <f t="shared" si="7"/>
        <v>0</v>
      </c>
    </row>
    <row r="264" spans="1:18" x14ac:dyDescent="0.25">
      <c r="A264" s="67">
        <v>3000</v>
      </c>
      <c r="B264" s="132">
        <v>20605</v>
      </c>
      <c r="C264" s="69">
        <v>3791</v>
      </c>
      <c r="D264" s="70" t="s">
        <v>473</v>
      </c>
      <c r="E264" s="84"/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2">
        <v>0</v>
      </c>
      <c r="P264" s="72">
        <v>0</v>
      </c>
      <c r="Q264" s="72">
        <v>0</v>
      </c>
      <c r="R264" s="82">
        <f t="shared" si="7"/>
        <v>0</v>
      </c>
    </row>
    <row r="265" spans="1:18" x14ac:dyDescent="0.25">
      <c r="A265" s="67">
        <v>3000</v>
      </c>
      <c r="B265" s="132">
        <v>20605</v>
      </c>
      <c r="C265" s="69">
        <v>3811</v>
      </c>
      <c r="D265" s="70" t="s">
        <v>474</v>
      </c>
      <c r="E265" s="84"/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82">
        <f t="shared" si="7"/>
        <v>0</v>
      </c>
    </row>
    <row r="266" spans="1:18" x14ac:dyDescent="0.25">
      <c r="A266" s="67">
        <v>3000</v>
      </c>
      <c r="B266" s="132">
        <v>20605</v>
      </c>
      <c r="C266" s="69">
        <v>3812</v>
      </c>
      <c r="D266" s="70" t="s">
        <v>475</v>
      </c>
      <c r="E266" s="84"/>
      <c r="F266" s="72">
        <v>0</v>
      </c>
      <c r="G266" s="72">
        <v>0</v>
      </c>
      <c r="H266" s="72">
        <v>0</v>
      </c>
      <c r="I266" s="72">
        <v>0</v>
      </c>
      <c r="J266" s="72">
        <v>0</v>
      </c>
      <c r="K266" s="72">
        <v>0</v>
      </c>
      <c r="L266" s="72">
        <v>0</v>
      </c>
      <c r="M266" s="72">
        <v>0</v>
      </c>
      <c r="N266" s="72">
        <v>0</v>
      </c>
      <c r="O266" s="72">
        <v>0</v>
      </c>
      <c r="P266" s="72">
        <v>0</v>
      </c>
      <c r="Q266" s="72">
        <v>0</v>
      </c>
      <c r="R266" s="82">
        <f t="shared" si="7"/>
        <v>0</v>
      </c>
    </row>
    <row r="267" spans="1:18" x14ac:dyDescent="0.25">
      <c r="A267" s="67">
        <v>3000</v>
      </c>
      <c r="B267" s="132">
        <v>20605</v>
      </c>
      <c r="C267" s="69">
        <v>3821</v>
      </c>
      <c r="D267" s="70" t="s">
        <v>476</v>
      </c>
      <c r="E267" s="49" t="s">
        <v>981</v>
      </c>
      <c r="F267" s="72">
        <v>7833.33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82">
        <f t="shared" si="7"/>
        <v>7833.33</v>
      </c>
    </row>
    <row r="268" spans="1:18" x14ac:dyDescent="0.25">
      <c r="A268" s="67">
        <v>3000</v>
      </c>
      <c r="B268" s="132">
        <v>20605</v>
      </c>
      <c r="C268" s="69">
        <v>3831</v>
      </c>
      <c r="D268" s="70" t="s">
        <v>477</v>
      </c>
      <c r="E268" s="84"/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82">
        <f t="shared" si="7"/>
        <v>0</v>
      </c>
    </row>
    <row r="269" spans="1:18" x14ac:dyDescent="0.25">
      <c r="A269" s="67">
        <v>3000</v>
      </c>
      <c r="B269" s="132">
        <v>20605</v>
      </c>
      <c r="C269" s="69">
        <v>3841</v>
      </c>
      <c r="D269" s="70" t="s">
        <v>478</v>
      </c>
      <c r="E269" s="84"/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  <c r="P269" s="72">
        <v>0</v>
      </c>
      <c r="Q269" s="72">
        <v>0</v>
      </c>
      <c r="R269" s="82">
        <f t="shared" si="7"/>
        <v>0</v>
      </c>
    </row>
    <row r="270" spans="1:18" x14ac:dyDescent="0.25">
      <c r="A270" s="67">
        <v>3000</v>
      </c>
      <c r="B270" s="132">
        <v>20605</v>
      </c>
      <c r="C270" s="69">
        <v>3851</v>
      </c>
      <c r="D270" s="70" t="s">
        <v>479</v>
      </c>
      <c r="E270" s="84"/>
      <c r="F270" s="72">
        <v>0</v>
      </c>
      <c r="G270" s="72">
        <v>0</v>
      </c>
      <c r="H270" s="72">
        <v>0</v>
      </c>
      <c r="I270" s="72">
        <v>0</v>
      </c>
      <c r="J270" s="72">
        <v>0</v>
      </c>
      <c r="K270" s="72">
        <v>0</v>
      </c>
      <c r="L270" s="72">
        <v>0</v>
      </c>
      <c r="M270" s="72">
        <v>0</v>
      </c>
      <c r="N270" s="72">
        <v>0</v>
      </c>
      <c r="O270" s="72">
        <v>0</v>
      </c>
      <c r="P270" s="72">
        <v>0</v>
      </c>
      <c r="Q270" s="72">
        <v>0</v>
      </c>
      <c r="R270" s="82">
        <f t="shared" si="7"/>
        <v>0</v>
      </c>
    </row>
    <row r="271" spans="1:18" x14ac:dyDescent="0.25">
      <c r="A271" s="67">
        <v>3000</v>
      </c>
      <c r="B271" s="132">
        <v>20605</v>
      </c>
      <c r="C271" s="69">
        <v>3911</v>
      </c>
      <c r="D271" s="70" t="s">
        <v>480</v>
      </c>
      <c r="E271" s="84"/>
      <c r="F271" s="72">
        <v>0</v>
      </c>
      <c r="G271" s="72">
        <v>0</v>
      </c>
      <c r="H271" s="72">
        <v>0</v>
      </c>
      <c r="I271" s="72">
        <v>0</v>
      </c>
      <c r="J271" s="72">
        <v>0</v>
      </c>
      <c r="K271" s="72">
        <v>0</v>
      </c>
      <c r="L271" s="72">
        <v>0</v>
      </c>
      <c r="M271" s="72">
        <v>0</v>
      </c>
      <c r="N271" s="72">
        <v>0</v>
      </c>
      <c r="O271" s="72">
        <v>0</v>
      </c>
      <c r="P271" s="72">
        <v>0</v>
      </c>
      <c r="Q271" s="72">
        <v>0</v>
      </c>
      <c r="R271" s="82">
        <f t="shared" si="7"/>
        <v>0</v>
      </c>
    </row>
    <row r="272" spans="1:18" x14ac:dyDescent="0.25">
      <c r="A272" s="67">
        <v>3000</v>
      </c>
      <c r="B272" s="132">
        <v>20605</v>
      </c>
      <c r="C272" s="69">
        <v>3921</v>
      </c>
      <c r="D272" s="70" t="s">
        <v>481</v>
      </c>
      <c r="E272" s="84"/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82">
        <f t="shared" si="7"/>
        <v>0</v>
      </c>
    </row>
    <row r="273" spans="1:19" x14ac:dyDescent="0.25">
      <c r="A273" s="67">
        <v>3000</v>
      </c>
      <c r="B273" s="132">
        <v>20605</v>
      </c>
      <c r="C273" s="69">
        <v>3922</v>
      </c>
      <c r="D273" s="70" t="s">
        <v>482</v>
      </c>
      <c r="E273" s="49" t="s">
        <v>981</v>
      </c>
      <c r="F273" s="72">
        <v>1467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  <c r="P273" s="72">
        <v>0</v>
      </c>
      <c r="Q273" s="72">
        <v>0</v>
      </c>
      <c r="R273" s="82">
        <f t="shared" si="7"/>
        <v>1467</v>
      </c>
    </row>
    <row r="274" spans="1:19" x14ac:dyDescent="0.25">
      <c r="A274" s="67">
        <v>3000</v>
      </c>
      <c r="B274" s="132">
        <v>20605</v>
      </c>
      <c r="C274" s="69">
        <v>3923</v>
      </c>
      <c r="D274" s="70" t="s">
        <v>483</v>
      </c>
      <c r="E274" s="49" t="s">
        <v>981</v>
      </c>
      <c r="F274" s="72">
        <v>1466.67</v>
      </c>
      <c r="G274" s="72">
        <v>0</v>
      </c>
      <c r="H274" s="72">
        <v>0</v>
      </c>
      <c r="I274" s="72"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82">
        <f t="shared" si="7"/>
        <v>1466.67</v>
      </c>
    </row>
    <row r="275" spans="1:19" x14ac:dyDescent="0.25">
      <c r="A275" s="67">
        <v>3000</v>
      </c>
      <c r="B275" s="132">
        <v>20605</v>
      </c>
      <c r="C275" s="69">
        <v>3924</v>
      </c>
      <c r="D275" s="70" t="s">
        <v>484</v>
      </c>
      <c r="E275" s="84"/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82">
        <f t="shared" si="7"/>
        <v>0</v>
      </c>
    </row>
    <row r="276" spans="1:19" x14ac:dyDescent="0.25">
      <c r="A276" s="67">
        <v>3000</v>
      </c>
      <c r="B276" s="132">
        <v>20605</v>
      </c>
      <c r="C276" s="69">
        <v>3931</v>
      </c>
      <c r="D276" s="70" t="s">
        <v>485</v>
      </c>
      <c r="E276" s="84"/>
      <c r="F276" s="72">
        <v>0</v>
      </c>
      <c r="G276" s="72">
        <v>0</v>
      </c>
      <c r="H276" s="72">
        <v>0</v>
      </c>
      <c r="I276" s="72"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82">
        <f t="shared" si="7"/>
        <v>0</v>
      </c>
    </row>
    <row r="277" spans="1:19" x14ac:dyDescent="0.25">
      <c r="A277" s="67">
        <v>3000</v>
      </c>
      <c r="B277" s="132">
        <v>20605</v>
      </c>
      <c r="C277" s="69">
        <v>3941</v>
      </c>
      <c r="D277" s="70" t="s">
        <v>486</v>
      </c>
      <c r="E277" s="84"/>
      <c r="F277" s="72">
        <v>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82">
        <f t="shared" si="7"/>
        <v>0</v>
      </c>
    </row>
    <row r="278" spans="1:19" x14ac:dyDescent="0.25">
      <c r="A278" s="67">
        <v>3000</v>
      </c>
      <c r="B278" s="132">
        <v>20605</v>
      </c>
      <c r="C278" s="69">
        <v>3951</v>
      </c>
      <c r="D278" s="70" t="s">
        <v>487</v>
      </c>
      <c r="E278" s="84"/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2">
        <v>0</v>
      </c>
      <c r="P278" s="72">
        <v>0</v>
      </c>
      <c r="Q278" s="72">
        <v>0</v>
      </c>
      <c r="R278" s="82">
        <f t="shared" si="7"/>
        <v>0</v>
      </c>
    </row>
    <row r="279" spans="1:19" x14ac:dyDescent="0.25">
      <c r="A279" s="67">
        <v>3000</v>
      </c>
      <c r="B279" s="132">
        <v>20605</v>
      </c>
      <c r="C279" s="69">
        <v>3961</v>
      </c>
      <c r="D279" s="70" t="s">
        <v>488</v>
      </c>
      <c r="E279" s="84"/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82">
        <f t="shared" si="7"/>
        <v>0</v>
      </c>
    </row>
    <row r="280" spans="1:19" x14ac:dyDescent="0.25">
      <c r="A280" s="67">
        <v>3000</v>
      </c>
      <c r="B280" s="132">
        <v>20605</v>
      </c>
      <c r="C280" s="69">
        <v>3971</v>
      </c>
      <c r="D280" s="70" t="s">
        <v>489</v>
      </c>
      <c r="E280" s="84"/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82">
        <f t="shared" si="7"/>
        <v>0</v>
      </c>
    </row>
    <row r="281" spans="1:19" x14ac:dyDescent="0.25">
      <c r="A281" s="67">
        <v>3000</v>
      </c>
      <c r="B281" s="132">
        <v>20605</v>
      </c>
      <c r="C281" s="69">
        <v>3981</v>
      </c>
      <c r="D281" s="70" t="s">
        <v>490</v>
      </c>
      <c r="E281" s="49" t="s">
        <v>981</v>
      </c>
      <c r="F281" s="72">
        <v>1380.51</v>
      </c>
      <c r="G281" s="72">
        <v>1376.21</v>
      </c>
      <c r="H281" s="72">
        <v>1401.45</v>
      </c>
      <c r="I281" s="72">
        <v>1372.64</v>
      </c>
      <c r="J281" s="72">
        <v>1331.99</v>
      </c>
      <c r="K281" s="72">
        <v>1331.99</v>
      </c>
      <c r="L281" s="72">
        <v>1380.51</v>
      </c>
      <c r="M281" s="72">
        <v>1376.21</v>
      </c>
      <c r="N281" s="72">
        <v>1401.45</v>
      </c>
      <c r="O281" s="72">
        <v>1372.64</v>
      </c>
      <c r="P281" s="72">
        <v>1331.99</v>
      </c>
      <c r="Q281" s="72">
        <v>3650.48</v>
      </c>
      <c r="R281" s="82">
        <f t="shared" si="7"/>
        <v>18708.070000000003</v>
      </c>
      <c r="S281" s="122">
        <v>23097.463333333337</v>
      </c>
    </row>
    <row r="282" spans="1:19" x14ac:dyDescent="0.25">
      <c r="A282" s="67">
        <v>3000</v>
      </c>
      <c r="B282" s="132">
        <v>20602</v>
      </c>
      <c r="C282" s="69">
        <v>3981</v>
      </c>
      <c r="D282" s="70" t="s">
        <v>490</v>
      </c>
      <c r="E282" s="49" t="s">
        <v>981</v>
      </c>
      <c r="F282" s="72">
        <v>321.65333333333336</v>
      </c>
      <c r="G282" s="72">
        <v>321.65333333333336</v>
      </c>
      <c r="H282" s="72">
        <v>321.65333333333336</v>
      </c>
      <c r="I282" s="72">
        <v>321.65333333333336</v>
      </c>
      <c r="J282" s="72">
        <v>361.08666666666664</v>
      </c>
      <c r="K282" s="72">
        <v>321.65333333333336</v>
      </c>
      <c r="L282" s="72">
        <v>321.65333333333336</v>
      </c>
      <c r="M282" s="72">
        <v>321.65333333333336</v>
      </c>
      <c r="N282" s="72">
        <v>321.65333333333336</v>
      </c>
      <c r="O282" s="72">
        <v>321.65333333333336</v>
      </c>
      <c r="P282" s="72">
        <v>361.08666666666664</v>
      </c>
      <c r="Q282" s="72">
        <v>772.34</v>
      </c>
      <c r="R282" s="82">
        <f t="shared" si="7"/>
        <v>4389.3933333333325</v>
      </c>
    </row>
    <row r="283" spans="1:19" x14ac:dyDescent="0.25">
      <c r="A283" s="67">
        <v>3000</v>
      </c>
      <c r="B283" s="132">
        <v>20605</v>
      </c>
      <c r="C283" s="69">
        <v>3982</v>
      </c>
      <c r="D283" s="70" t="s">
        <v>491</v>
      </c>
      <c r="E283" s="84"/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82">
        <f t="shared" si="7"/>
        <v>0</v>
      </c>
    </row>
    <row r="284" spans="1:19" x14ac:dyDescent="0.25">
      <c r="A284" s="67">
        <v>3000</v>
      </c>
      <c r="B284" s="132">
        <v>20605</v>
      </c>
      <c r="C284" s="69">
        <v>3991</v>
      </c>
      <c r="D284" s="70" t="s">
        <v>492</v>
      </c>
      <c r="E284" s="84"/>
      <c r="F284" s="72">
        <v>0</v>
      </c>
      <c r="G284" s="72">
        <v>0</v>
      </c>
      <c r="H284" s="72">
        <v>0</v>
      </c>
      <c r="I284" s="72">
        <v>0</v>
      </c>
      <c r="J284" s="72">
        <v>0</v>
      </c>
      <c r="K284" s="72">
        <v>0</v>
      </c>
      <c r="L284" s="72">
        <v>0</v>
      </c>
      <c r="M284" s="72">
        <v>0</v>
      </c>
      <c r="N284" s="72">
        <v>0</v>
      </c>
      <c r="O284" s="72">
        <v>0</v>
      </c>
      <c r="P284" s="72">
        <v>0</v>
      </c>
      <c r="Q284" s="72">
        <v>0</v>
      </c>
      <c r="R284" s="82">
        <f t="shared" si="7"/>
        <v>0</v>
      </c>
    </row>
    <row r="285" spans="1:19" x14ac:dyDescent="0.25">
      <c r="A285" s="67">
        <v>3000</v>
      </c>
      <c r="B285" s="132">
        <v>20605</v>
      </c>
      <c r="C285" s="69">
        <v>3992</v>
      </c>
      <c r="D285" s="70" t="s">
        <v>493</v>
      </c>
      <c r="E285" s="84"/>
      <c r="F285" s="72">
        <v>0</v>
      </c>
      <c r="G285" s="72">
        <v>0</v>
      </c>
      <c r="H285" s="72">
        <v>0</v>
      </c>
      <c r="I285" s="72">
        <v>0</v>
      </c>
      <c r="J285" s="72">
        <v>0</v>
      </c>
      <c r="K285" s="72">
        <v>0</v>
      </c>
      <c r="L285" s="72">
        <v>0</v>
      </c>
      <c r="M285" s="72">
        <v>0</v>
      </c>
      <c r="N285" s="72">
        <v>0</v>
      </c>
      <c r="O285" s="72">
        <v>0</v>
      </c>
      <c r="P285" s="72">
        <v>0</v>
      </c>
      <c r="Q285" s="72">
        <v>0</v>
      </c>
      <c r="R285" s="82">
        <f t="shared" si="7"/>
        <v>0</v>
      </c>
    </row>
    <row r="286" spans="1:19" x14ac:dyDescent="0.25">
      <c r="A286" s="74" t="s">
        <v>703</v>
      </c>
      <c r="B286" s="133"/>
      <c r="C286" s="74"/>
      <c r="D286" s="74"/>
      <c r="E286" s="74"/>
      <c r="F286" s="75">
        <f>SUM(F178:F285)</f>
        <v>80702.503333333327</v>
      </c>
      <c r="G286" s="75">
        <f t="shared" ref="G286:P286" si="8">SUM(G178:G285)</f>
        <v>1697.8633333333335</v>
      </c>
      <c r="H286" s="75">
        <f t="shared" si="8"/>
        <v>1723.1033333333335</v>
      </c>
      <c r="I286" s="75">
        <f t="shared" si="8"/>
        <v>1694.2933333333335</v>
      </c>
      <c r="J286" s="75">
        <f t="shared" si="8"/>
        <v>1693.0766666666666</v>
      </c>
      <c r="K286" s="75">
        <f t="shared" si="8"/>
        <v>1653.6433333333334</v>
      </c>
      <c r="L286" s="75">
        <f t="shared" si="8"/>
        <v>1702.1633333333334</v>
      </c>
      <c r="M286" s="75">
        <f t="shared" si="8"/>
        <v>1697.8633333333335</v>
      </c>
      <c r="N286" s="75">
        <f t="shared" si="8"/>
        <v>1723.1033333333335</v>
      </c>
      <c r="O286" s="75">
        <f t="shared" si="8"/>
        <v>1694.2933333333335</v>
      </c>
      <c r="P286" s="75">
        <f t="shared" si="8"/>
        <v>1693.0766666666666</v>
      </c>
      <c r="Q286" s="75">
        <f>SUM(Q178:Q285)</f>
        <v>4422.82</v>
      </c>
      <c r="R286" s="76">
        <f>SUM(R178:R285)</f>
        <v>102097.80333333333</v>
      </c>
    </row>
    <row r="287" spans="1:19" x14ac:dyDescent="0.25">
      <c r="A287" s="80"/>
      <c r="B287" s="134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73"/>
    </row>
    <row r="288" spans="1:19" x14ac:dyDescent="0.25">
      <c r="A288" s="67">
        <v>4000</v>
      </c>
      <c r="B288" s="132"/>
      <c r="C288" s="69">
        <v>4111</v>
      </c>
      <c r="D288" s="70" t="s">
        <v>494</v>
      </c>
      <c r="E288" s="84"/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82">
        <f t="shared" ref="R288:R343" si="9">SUM(F288:Q288)</f>
        <v>0</v>
      </c>
    </row>
    <row r="289" spans="1:18" x14ac:dyDescent="0.25">
      <c r="A289" s="67">
        <v>4000</v>
      </c>
      <c r="B289" s="132"/>
      <c r="C289" s="69">
        <v>4121</v>
      </c>
      <c r="D289" s="70" t="s">
        <v>495</v>
      </c>
      <c r="E289" s="84"/>
      <c r="F289" s="72">
        <v>0</v>
      </c>
      <c r="G289" s="72">
        <v>0</v>
      </c>
      <c r="H289" s="72">
        <v>0</v>
      </c>
      <c r="I289" s="72">
        <v>0</v>
      </c>
      <c r="J289" s="72">
        <v>0</v>
      </c>
      <c r="K289" s="72">
        <v>0</v>
      </c>
      <c r="L289" s="72">
        <v>0</v>
      </c>
      <c r="M289" s="72">
        <v>0</v>
      </c>
      <c r="N289" s="72">
        <v>0</v>
      </c>
      <c r="O289" s="72">
        <v>0</v>
      </c>
      <c r="P289" s="72">
        <v>0</v>
      </c>
      <c r="Q289" s="72">
        <v>0</v>
      </c>
      <c r="R289" s="82">
        <f t="shared" si="9"/>
        <v>0</v>
      </c>
    </row>
    <row r="290" spans="1:18" x14ac:dyDescent="0.25">
      <c r="A290" s="67">
        <v>4000</v>
      </c>
      <c r="B290" s="132"/>
      <c r="C290" s="69">
        <v>4131</v>
      </c>
      <c r="D290" s="70" t="s">
        <v>496</v>
      </c>
      <c r="E290" s="84"/>
      <c r="F290" s="72">
        <v>0</v>
      </c>
      <c r="G290" s="72">
        <v>0</v>
      </c>
      <c r="H290" s="72">
        <v>0</v>
      </c>
      <c r="I290" s="72">
        <v>0</v>
      </c>
      <c r="J290" s="72">
        <v>0</v>
      </c>
      <c r="K290" s="72">
        <v>0</v>
      </c>
      <c r="L290" s="72">
        <v>0</v>
      </c>
      <c r="M290" s="72">
        <v>0</v>
      </c>
      <c r="N290" s="72">
        <v>0</v>
      </c>
      <c r="O290" s="72">
        <v>0</v>
      </c>
      <c r="P290" s="72">
        <v>0</v>
      </c>
      <c r="Q290" s="72">
        <v>0</v>
      </c>
      <c r="R290" s="82">
        <f t="shared" si="9"/>
        <v>0</v>
      </c>
    </row>
    <row r="291" spans="1:18" x14ac:dyDescent="0.25">
      <c r="A291" s="67">
        <v>4000</v>
      </c>
      <c r="B291" s="132"/>
      <c r="C291" s="69">
        <v>4141</v>
      </c>
      <c r="D291" s="70" t="s">
        <v>497</v>
      </c>
      <c r="E291" s="84"/>
      <c r="F291" s="72">
        <v>0</v>
      </c>
      <c r="G291" s="72">
        <v>0</v>
      </c>
      <c r="H291" s="72">
        <v>0</v>
      </c>
      <c r="I291" s="72">
        <v>0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2">
        <v>0</v>
      </c>
      <c r="R291" s="82">
        <f t="shared" si="9"/>
        <v>0</v>
      </c>
    </row>
    <row r="292" spans="1:18" x14ac:dyDescent="0.25">
      <c r="A292" s="67">
        <v>4000</v>
      </c>
      <c r="B292" s="132"/>
      <c r="C292" s="69">
        <v>4151</v>
      </c>
      <c r="D292" s="70" t="s">
        <v>498</v>
      </c>
      <c r="E292" s="84"/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82">
        <f t="shared" si="9"/>
        <v>0</v>
      </c>
    </row>
    <row r="293" spans="1:18" x14ac:dyDescent="0.25">
      <c r="A293" s="67">
        <v>4000</v>
      </c>
      <c r="B293" s="132"/>
      <c r="C293" s="69">
        <v>4161</v>
      </c>
      <c r="D293" s="70" t="s">
        <v>499</v>
      </c>
      <c r="E293" s="84"/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  <c r="P293" s="72">
        <v>0</v>
      </c>
      <c r="Q293" s="72">
        <v>0</v>
      </c>
      <c r="R293" s="82">
        <f t="shared" si="9"/>
        <v>0</v>
      </c>
    </row>
    <row r="294" spans="1:18" x14ac:dyDescent="0.25">
      <c r="A294" s="67">
        <v>4000</v>
      </c>
      <c r="B294" s="132"/>
      <c r="C294" s="69">
        <v>4171</v>
      </c>
      <c r="D294" s="70" t="s">
        <v>500</v>
      </c>
      <c r="E294" s="84"/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2">
        <v>0</v>
      </c>
      <c r="P294" s="72">
        <v>0</v>
      </c>
      <c r="Q294" s="72">
        <v>0</v>
      </c>
      <c r="R294" s="82">
        <f t="shared" si="9"/>
        <v>0</v>
      </c>
    </row>
    <row r="295" spans="1:18" x14ac:dyDescent="0.25">
      <c r="A295" s="67">
        <v>4000</v>
      </c>
      <c r="B295" s="132"/>
      <c r="C295" s="69">
        <v>4181</v>
      </c>
      <c r="D295" s="70" t="s">
        <v>501</v>
      </c>
      <c r="E295" s="84"/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  <c r="P295" s="72">
        <v>0</v>
      </c>
      <c r="Q295" s="72">
        <v>0</v>
      </c>
      <c r="R295" s="82">
        <f t="shared" si="9"/>
        <v>0</v>
      </c>
    </row>
    <row r="296" spans="1:18" x14ac:dyDescent="0.25">
      <c r="A296" s="67">
        <v>4000</v>
      </c>
      <c r="B296" s="132"/>
      <c r="C296" s="69">
        <v>4191</v>
      </c>
      <c r="D296" s="70" t="s">
        <v>502</v>
      </c>
      <c r="E296" s="84"/>
      <c r="F296" s="72">
        <v>0</v>
      </c>
      <c r="G296" s="72">
        <v>0</v>
      </c>
      <c r="H296" s="72">
        <v>0</v>
      </c>
      <c r="I296" s="72">
        <v>0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82">
        <f t="shared" si="9"/>
        <v>0</v>
      </c>
    </row>
    <row r="297" spans="1:18" x14ac:dyDescent="0.25">
      <c r="A297" s="67">
        <v>4000</v>
      </c>
      <c r="B297" s="132"/>
      <c r="C297" s="69">
        <v>4211</v>
      </c>
      <c r="D297" s="70" t="s">
        <v>503</v>
      </c>
      <c r="E297" s="84"/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  <c r="P297" s="72">
        <v>0</v>
      </c>
      <c r="Q297" s="72">
        <v>0</v>
      </c>
      <c r="R297" s="82">
        <f t="shared" si="9"/>
        <v>0</v>
      </c>
    </row>
    <row r="298" spans="1:18" x14ac:dyDescent="0.25">
      <c r="A298" s="67">
        <v>4000</v>
      </c>
      <c r="B298" s="132"/>
      <c r="C298" s="69">
        <v>4212</v>
      </c>
      <c r="D298" s="70" t="s">
        <v>504</v>
      </c>
      <c r="E298" s="84"/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2">
        <v>0</v>
      </c>
      <c r="P298" s="72">
        <v>0</v>
      </c>
      <c r="Q298" s="72">
        <v>0</v>
      </c>
      <c r="R298" s="82">
        <f t="shared" si="9"/>
        <v>0</v>
      </c>
    </row>
    <row r="299" spans="1:18" x14ac:dyDescent="0.25">
      <c r="A299" s="67">
        <v>4000</v>
      </c>
      <c r="B299" s="132"/>
      <c r="C299" s="69">
        <v>4213</v>
      </c>
      <c r="D299" s="70" t="s">
        <v>505</v>
      </c>
      <c r="E299" s="84"/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  <c r="P299" s="72">
        <v>0</v>
      </c>
      <c r="Q299" s="72">
        <v>0</v>
      </c>
      <c r="R299" s="82">
        <f t="shared" si="9"/>
        <v>0</v>
      </c>
    </row>
    <row r="300" spans="1:18" x14ac:dyDescent="0.25">
      <c r="A300" s="67">
        <v>4000</v>
      </c>
      <c r="B300" s="132"/>
      <c r="C300" s="69">
        <v>4214</v>
      </c>
      <c r="D300" s="70" t="s">
        <v>506</v>
      </c>
      <c r="E300" s="84"/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  <c r="P300" s="72">
        <v>0</v>
      </c>
      <c r="Q300" s="72">
        <v>0</v>
      </c>
      <c r="R300" s="82">
        <f t="shared" si="9"/>
        <v>0</v>
      </c>
    </row>
    <row r="301" spans="1:18" x14ac:dyDescent="0.25">
      <c r="A301" s="67">
        <v>4000</v>
      </c>
      <c r="B301" s="132"/>
      <c r="C301" s="69">
        <v>4221</v>
      </c>
      <c r="D301" s="70" t="s">
        <v>507</v>
      </c>
      <c r="E301" s="84"/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2">
        <v>0</v>
      </c>
      <c r="P301" s="72">
        <v>0</v>
      </c>
      <c r="Q301" s="72">
        <v>0</v>
      </c>
      <c r="R301" s="82">
        <f t="shared" si="9"/>
        <v>0</v>
      </c>
    </row>
    <row r="302" spans="1:18" x14ac:dyDescent="0.25">
      <c r="A302" s="67">
        <v>4000</v>
      </c>
      <c r="B302" s="132"/>
      <c r="C302" s="69">
        <v>4231</v>
      </c>
      <c r="D302" s="70" t="s">
        <v>508</v>
      </c>
      <c r="E302" s="84"/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82">
        <f t="shared" si="9"/>
        <v>0</v>
      </c>
    </row>
    <row r="303" spans="1:18" x14ac:dyDescent="0.25">
      <c r="A303" s="67">
        <v>4000</v>
      </c>
      <c r="B303" s="132"/>
      <c r="C303" s="69">
        <v>4241</v>
      </c>
      <c r="D303" s="70" t="s">
        <v>509</v>
      </c>
      <c r="E303" s="84"/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  <c r="P303" s="72">
        <v>0</v>
      </c>
      <c r="Q303" s="72">
        <v>0</v>
      </c>
      <c r="R303" s="82">
        <f t="shared" si="9"/>
        <v>0</v>
      </c>
    </row>
    <row r="304" spans="1:18" x14ac:dyDescent="0.25">
      <c r="A304" s="67">
        <v>4000</v>
      </c>
      <c r="B304" s="132"/>
      <c r="C304" s="69">
        <v>4251</v>
      </c>
      <c r="D304" s="70" t="s">
        <v>510</v>
      </c>
      <c r="E304" s="84"/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82">
        <f t="shared" si="9"/>
        <v>0</v>
      </c>
    </row>
    <row r="305" spans="1:18" x14ac:dyDescent="0.25">
      <c r="A305" s="67">
        <v>4000</v>
      </c>
      <c r="B305" s="132"/>
      <c r="C305" s="69">
        <v>4311</v>
      </c>
      <c r="D305" s="70" t="s">
        <v>511</v>
      </c>
      <c r="E305" s="84"/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82">
        <f t="shared" si="9"/>
        <v>0</v>
      </c>
    </row>
    <row r="306" spans="1:18" x14ac:dyDescent="0.25">
      <c r="A306" s="67">
        <v>4000</v>
      </c>
      <c r="B306" s="132"/>
      <c r="C306" s="69">
        <v>4321</v>
      </c>
      <c r="D306" s="70" t="s">
        <v>512</v>
      </c>
      <c r="E306" s="84"/>
      <c r="F306" s="72">
        <v>0</v>
      </c>
      <c r="G306" s="72">
        <v>0</v>
      </c>
      <c r="H306" s="72">
        <v>0</v>
      </c>
      <c r="I306" s="72">
        <v>0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82">
        <f t="shared" si="9"/>
        <v>0</v>
      </c>
    </row>
    <row r="307" spans="1:18" x14ac:dyDescent="0.25">
      <c r="A307" s="67">
        <v>4000</v>
      </c>
      <c r="B307" s="132"/>
      <c r="C307" s="69">
        <v>4331</v>
      </c>
      <c r="D307" s="70" t="s">
        <v>513</v>
      </c>
      <c r="E307" s="84"/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  <c r="P307" s="72">
        <v>0</v>
      </c>
      <c r="Q307" s="72">
        <v>0</v>
      </c>
      <c r="R307" s="82">
        <f t="shared" si="9"/>
        <v>0</v>
      </c>
    </row>
    <row r="308" spans="1:18" x14ac:dyDescent="0.25">
      <c r="A308" s="67">
        <v>4000</v>
      </c>
      <c r="B308" s="132"/>
      <c r="C308" s="69">
        <v>4341</v>
      </c>
      <c r="D308" s="70" t="s">
        <v>514</v>
      </c>
      <c r="E308" s="84"/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  <c r="P308" s="72">
        <v>0</v>
      </c>
      <c r="Q308" s="72">
        <v>0</v>
      </c>
      <c r="R308" s="82">
        <f t="shared" si="9"/>
        <v>0</v>
      </c>
    </row>
    <row r="309" spans="1:18" x14ac:dyDescent="0.25">
      <c r="A309" s="67">
        <v>4000</v>
      </c>
      <c r="B309" s="132"/>
      <c r="C309" s="69">
        <v>4351</v>
      </c>
      <c r="D309" s="70" t="s">
        <v>515</v>
      </c>
      <c r="E309" s="84"/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82">
        <f t="shared" si="9"/>
        <v>0</v>
      </c>
    </row>
    <row r="310" spans="1:18" x14ac:dyDescent="0.25">
      <c r="A310" s="67">
        <v>4000</v>
      </c>
      <c r="B310" s="132"/>
      <c r="C310" s="69">
        <v>4361</v>
      </c>
      <c r="D310" s="70" t="s">
        <v>516</v>
      </c>
      <c r="E310" s="84"/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  <c r="P310" s="72">
        <v>0</v>
      </c>
      <c r="Q310" s="72">
        <v>0</v>
      </c>
      <c r="R310" s="82">
        <f t="shared" si="9"/>
        <v>0</v>
      </c>
    </row>
    <row r="311" spans="1:18" x14ac:dyDescent="0.25">
      <c r="A311" s="67">
        <v>4000</v>
      </c>
      <c r="B311" s="132"/>
      <c r="C311" s="69">
        <v>4371</v>
      </c>
      <c r="D311" s="70" t="s">
        <v>517</v>
      </c>
      <c r="E311" s="84"/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2">
        <v>0</v>
      </c>
      <c r="P311" s="72">
        <v>0</v>
      </c>
      <c r="Q311" s="72">
        <v>0</v>
      </c>
      <c r="R311" s="82">
        <f t="shared" si="9"/>
        <v>0</v>
      </c>
    </row>
    <row r="312" spans="1:18" x14ac:dyDescent="0.25">
      <c r="A312" s="67">
        <v>4000</v>
      </c>
      <c r="B312" s="132"/>
      <c r="C312" s="69">
        <v>4381</v>
      </c>
      <c r="D312" s="70" t="s">
        <v>518</v>
      </c>
      <c r="E312" s="84"/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  <c r="P312" s="72">
        <v>0</v>
      </c>
      <c r="Q312" s="72">
        <v>0</v>
      </c>
      <c r="R312" s="82">
        <f t="shared" si="9"/>
        <v>0</v>
      </c>
    </row>
    <row r="313" spans="1:18" x14ac:dyDescent="0.25">
      <c r="A313" s="67">
        <v>4000</v>
      </c>
      <c r="B313" s="132"/>
      <c r="C313" s="69">
        <v>4391</v>
      </c>
      <c r="D313" s="70" t="s">
        <v>519</v>
      </c>
      <c r="E313" s="84"/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  <c r="P313" s="72">
        <v>0</v>
      </c>
      <c r="Q313" s="72">
        <v>0</v>
      </c>
      <c r="R313" s="82">
        <f t="shared" si="9"/>
        <v>0</v>
      </c>
    </row>
    <row r="314" spans="1:18" x14ac:dyDescent="0.25">
      <c r="A314" s="67">
        <v>4000</v>
      </c>
      <c r="B314" s="132"/>
      <c r="C314" s="69">
        <v>4392</v>
      </c>
      <c r="D314" s="70" t="s">
        <v>520</v>
      </c>
      <c r="E314" s="84"/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82">
        <f t="shared" si="9"/>
        <v>0</v>
      </c>
    </row>
    <row r="315" spans="1:18" x14ac:dyDescent="0.25">
      <c r="A315" s="67">
        <v>4000</v>
      </c>
      <c r="B315" s="132"/>
      <c r="C315" s="69">
        <v>4393</v>
      </c>
      <c r="D315" s="70" t="s">
        <v>521</v>
      </c>
      <c r="E315" s="84"/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82">
        <f t="shared" si="9"/>
        <v>0</v>
      </c>
    </row>
    <row r="316" spans="1:18" x14ac:dyDescent="0.25">
      <c r="A316" s="67">
        <v>4000</v>
      </c>
      <c r="B316" s="132"/>
      <c r="C316" s="69">
        <v>4394</v>
      </c>
      <c r="D316" s="70" t="s">
        <v>522</v>
      </c>
      <c r="E316" s="84"/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82">
        <f t="shared" si="9"/>
        <v>0</v>
      </c>
    </row>
    <row r="317" spans="1:18" x14ac:dyDescent="0.25">
      <c r="A317" s="67">
        <v>4000</v>
      </c>
      <c r="B317" s="132"/>
      <c r="C317" s="69">
        <v>4411</v>
      </c>
      <c r="D317" s="70" t="s">
        <v>523</v>
      </c>
      <c r="E317" s="84"/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  <c r="P317" s="72">
        <v>0</v>
      </c>
      <c r="Q317" s="72">
        <v>0</v>
      </c>
      <c r="R317" s="82">
        <f t="shared" si="9"/>
        <v>0</v>
      </c>
    </row>
    <row r="318" spans="1:18" x14ac:dyDescent="0.25">
      <c r="A318" s="67">
        <v>4000</v>
      </c>
      <c r="B318" s="132"/>
      <c r="C318" s="69">
        <v>4421</v>
      </c>
      <c r="D318" s="70" t="s">
        <v>524</v>
      </c>
      <c r="E318" s="84"/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  <c r="P318" s="72">
        <v>0</v>
      </c>
      <c r="Q318" s="72">
        <v>0</v>
      </c>
      <c r="R318" s="82">
        <f t="shared" si="9"/>
        <v>0</v>
      </c>
    </row>
    <row r="319" spans="1:18" x14ac:dyDescent="0.25">
      <c r="A319" s="67">
        <v>4000</v>
      </c>
      <c r="B319" s="132"/>
      <c r="C319" s="69">
        <v>4431</v>
      </c>
      <c r="D319" s="70" t="s">
        <v>525</v>
      </c>
      <c r="E319" s="84"/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2">
        <v>0</v>
      </c>
      <c r="P319" s="72">
        <v>0</v>
      </c>
      <c r="Q319" s="72">
        <v>0</v>
      </c>
      <c r="R319" s="82">
        <f t="shared" si="9"/>
        <v>0</v>
      </c>
    </row>
    <row r="320" spans="1:18" x14ac:dyDescent="0.25">
      <c r="A320" s="67">
        <v>4000</v>
      </c>
      <c r="B320" s="132"/>
      <c r="C320" s="69">
        <v>4441</v>
      </c>
      <c r="D320" s="70" t="s">
        <v>526</v>
      </c>
      <c r="E320" s="84"/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  <c r="P320" s="72">
        <v>0</v>
      </c>
      <c r="Q320" s="72">
        <v>0</v>
      </c>
      <c r="R320" s="82">
        <f t="shared" si="9"/>
        <v>0</v>
      </c>
    </row>
    <row r="321" spans="1:18" x14ac:dyDescent="0.25">
      <c r="A321" s="67">
        <v>4000</v>
      </c>
      <c r="B321" s="132"/>
      <c r="C321" s="69">
        <v>4451</v>
      </c>
      <c r="D321" s="70" t="s">
        <v>527</v>
      </c>
      <c r="E321" s="84"/>
      <c r="F321" s="72">
        <v>0</v>
      </c>
      <c r="G321" s="72">
        <v>0</v>
      </c>
      <c r="H321" s="72">
        <v>0</v>
      </c>
      <c r="I321" s="72">
        <v>0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2">
        <v>0</v>
      </c>
      <c r="P321" s="72">
        <v>0</v>
      </c>
      <c r="Q321" s="72">
        <v>0</v>
      </c>
      <c r="R321" s="82">
        <f t="shared" si="9"/>
        <v>0</v>
      </c>
    </row>
    <row r="322" spans="1:18" x14ac:dyDescent="0.25">
      <c r="A322" s="67">
        <v>4000</v>
      </c>
      <c r="B322" s="132"/>
      <c r="C322" s="69">
        <v>4461</v>
      </c>
      <c r="D322" s="70" t="s">
        <v>528</v>
      </c>
      <c r="E322" s="84"/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82">
        <f t="shared" si="9"/>
        <v>0</v>
      </c>
    </row>
    <row r="323" spans="1:18" x14ac:dyDescent="0.25">
      <c r="A323" s="67">
        <v>4000</v>
      </c>
      <c r="B323" s="132"/>
      <c r="C323" s="69">
        <v>4471</v>
      </c>
      <c r="D323" s="70" t="s">
        <v>529</v>
      </c>
      <c r="E323" s="84"/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82">
        <f t="shared" si="9"/>
        <v>0</v>
      </c>
    </row>
    <row r="324" spans="1:18" x14ac:dyDescent="0.25">
      <c r="A324" s="67">
        <v>4000</v>
      </c>
      <c r="B324" s="132"/>
      <c r="C324" s="69">
        <v>4481</v>
      </c>
      <c r="D324" s="70" t="s">
        <v>530</v>
      </c>
      <c r="E324" s="84"/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82">
        <f t="shared" si="9"/>
        <v>0</v>
      </c>
    </row>
    <row r="325" spans="1:18" x14ac:dyDescent="0.25">
      <c r="A325" s="67">
        <v>4000</v>
      </c>
      <c r="B325" s="132"/>
      <c r="C325" s="69">
        <v>4511</v>
      </c>
      <c r="D325" s="70" t="s">
        <v>531</v>
      </c>
      <c r="E325" s="84"/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82">
        <f t="shared" si="9"/>
        <v>0</v>
      </c>
    </row>
    <row r="326" spans="1:18" x14ac:dyDescent="0.25">
      <c r="A326" s="67">
        <v>4000</v>
      </c>
      <c r="B326" s="132"/>
      <c r="C326" s="69">
        <v>4521</v>
      </c>
      <c r="D326" s="70" t="s">
        <v>532</v>
      </c>
      <c r="E326" s="84"/>
      <c r="F326" s="72">
        <v>0</v>
      </c>
      <c r="G326" s="72">
        <v>0</v>
      </c>
      <c r="H326" s="72">
        <v>0</v>
      </c>
      <c r="I326" s="72">
        <v>0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82">
        <f t="shared" si="9"/>
        <v>0</v>
      </c>
    </row>
    <row r="327" spans="1:18" x14ac:dyDescent="0.25">
      <c r="A327" s="67">
        <v>4000</v>
      </c>
      <c r="B327" s="132"/>
      <c r="C327" s="69">
        <v>4591</v>
      </c>
      <c r="D327" s="70" t="s">
        <v>533</v>
      </c>
      <c r="E327" s="84"/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72">
        <v>0</v>
      </c>
      <c r="Q327" s="72">
        <v>0</v>
      </c>
      <c r="R327" s="82">
        <f t="shared" si="9"/>
        <v>0</v>
      </c>
    </row>
    <row r="328" spans="1:18" x14ac:dyDescent="0.25">
      <c r="A328" s="67">
        <v>4000</v>
      </c>
      <c r="B328" s="132"/>
      <c r="C328" s="69">
        <v>4611</v>
      </c>
      <c r="D328" s="70" t="s">
        <v>534</v>
      </c>
      <c r="E328" s="84"/>
      <c r="F328" s="72">
        <v>0</v>
      </c>
      <c r="G328" s="72">
        <v>0</v>
      </c>
      <c r="H328" s="72">
        <v>0</v>
      </c>
      <c r="I328" s="72">
        <v>0</v>
      </c>
      <c r="J328" s="72">
        <v>0</v>
      </c>
      <c r="K328" s="72">
        <v>0</v>
      </c>
      <c r="L328" s="72">
        <v>0</v>
      </c>
      <c r="M328" s="72">
        <v>0</v>
      </c>
      <c r="N328" s="72">
        <v>0</v>
      </c>
      <c r="O328" s="72">
        <v>0</v>
      </c>
      <c r="P328" s="72">
        <v>0</v>
      </c>
      <c r="Q328" s="72">
        <v>0</v>
      </c>
      <c r="R328" s="82">
        <f t="shared" si="9"/>
        <v>0</v>
      </c>
    </row>
    <row r="329" spans="1:18" x14ac:dyDescent="0.25">
      <c r="A329" s="67">
        <v>4000</v>
      </c>
      <c r="B329" s="132"/>
      <c r="C329" s="69">
        <v>4621</v>
      </c>
      <c r="D329" s="70" t="s">
        <v>535</v>
      </c>
      <c r="E329" s="84"/>
      <c r="F329" s="72">
        <v>0</v>
      </c>
      <c r="G329" s="72">
        <v>0</v>
      </c>
      <c r="H329" s="72">
        <v>0</v>
      </c>
      <c r="I329" s="72">
        <v>0</v>
      </c>
      <c r="J329" s="72">
        <v>0</v>
      </c>
      <c r="K329" s="72">
        <v>0</v>
      </c>
      <c r="L329" s="72">
        <v>0</v>
      </c>
      <c r="M329" s="72">
        <v>0</v>
      </c>
      <c r="N329" s="72">
        <v>0</v>
      </c>
      <c r="O329" s="72">
        <v>0</v>
      </c>
      <c r="P329" s="72">
        <v>0</v>
      </c>
      <c r="Q329" s="72">
        <v>0</v>
      </c>
      <c r="R329" s="82">
        <f t="shared" si="9"/>
        <v>0</v>
      </c>
    </row>
    <row r="330" spans="1:18" x14ac:dyDescent="0.25">
      <c r="A330" s="67">
        <v>4000</v>
      </c>
      <c r="B330" s="132"/>
      <c r="C330" s="69">
        <v>4631</v>
      </c>
      <c r="D330" s="70" t="s">
        <v>536</v>
      </c>
      <c r="E330" s="84"/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72">
        <v>0</v>
      </c>
      <c r="Q330" s="72">
        <v>0</v>
      </c>
      <c r="R330" s="82">
        <f t="shared" si="9"/>
        <v>0</v>
      </c>
    </row>
    <row r="331" spans="1:18" x14ac:dyDescent="0.25">
      <c r="A331" s="67">
        <v>4000</v>
      </c>
      <c r="B331" s="132"/>
      <c r="C331" s="69">
        <v>4641</v>
      </c>
      <c r="D331" s="70" t="s">
        <v>537</v>
      </c>
      <c r="E331" s="84"/>
      <c r="F331" s="72">
        <v>0</v>
      </c>
      <c r="G331" s="72">
        <v>0</v>
      </c>
      <c r="H331" s="72">
        <v>0</v>
      </c>
      <c r="I331" s="72">
        <v>0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2">
        <v>0</v>
      </c>
      <c r="P331" s="72">
        <v>0</v>
      </c>
      <c r="Q331" s="72">
        <v>0</v>
      </c>
      <c r="R331" s="82">
        <f t="shared" si="9"/>
        <v>0</v>
      </c>
    </row>
    <row r="332" spans="1:18" x14ac:dyDescent="0.25">
      <c r="A332" s="67">
        <v>4000</v>
      </c>
      <c r="B332" s="132"/>
      <c r="C332" s="69">
        <v>4651</v>
      </c>
      <c r="D332" s="70" t="s">
        <v>538</v>
      </c>
      <c r="E332" s="84"/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82">
        <f t="shared" si="9"/>
        <v>0</v>
      </c>
    </row>
    <row r="333" spans="1:18" x14ac:dyDescent="0.25">
      <c r="A333" s="67">
        <v>4000</v>
      </c>
      <c r="B333" s="132"/>
      <c r="C333" s="69">
        <v>4661</v>
      </c>
      <c r="D333" s="70" t="s">
        <v>539</v>
      </c>
      <c r="E333" s="84"/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2">
        <v>0</v>
      </c>
      <c r="P333" s="72">
        <v>0</v>
      </c>
      <c r="Q333" s="72">
        <v>0</v>
      </c>
      <c r="R333" s="82">
        <f t="shared" si="9"/>
        <v>0</v>
      </c>
    </row>
    <row r="334" spans="1:18" x14ac:dyDescent="0.25">
      <c r="A334" s="67">
        <v>4000</v>
      </c>
      <c r="B334" s="132"/>
      <c r="C334" s="69">
        <v>4711</v>
      </c>
      <c r="D334" s="70" t="s">
        <v>540</v>
      </c>
      <c r="E334" s="84"/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82">
        <f t="shared" si="9"/>
        <v>0</v>
      </c>
    </row>
    <row r="335" spans="1:18" x14ac:dyDescent="0.25">
      <c r="A335" s="67">
        <v>4000</v>
      </c>
      <c r="B335" s="132"/>
      <c r="C335" s="69">
        <v>4811</v>
      </c>
      <c r="D335" s="70" t="s">
        <v>541</v>
      </c>
      <c r="E335" s="84"/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72">
        <v>0</v>
      </c>
      <c r="Q335" s="72">
        <v>0</v>
      </c>
      <c r="R335" s="82">
        <f t="shared" si="9"/>
        <v>0</v>
      </c>
    </row>
    <row r="336" spans="1:18" x14ac:dyDescent="0.25">
      <c r="A336" s="67">
        <v>4000</v>
      </c>
      <c r="B336" s="132"/>
      <c r="C336" s="69">
        <v>4821</v>
      </c>
      <c r="D336" s="70" t="s">
        <v>542</v>
      </c>
      <c r="E336" s="84"/>
      <c r="F336" s="72">
        <v>0</v>
      </c>
      <c r="G336" s="72">
        <v>0</v>
      </c>
      <c r="H336" s="72">
        <v>0</v>
      </c>
      <c r="I336" s="72">
        <v>0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82">
        <f t="shared" si="9"/>
        <v>0</v>
      </c>
    </row>
    <row r="337" spans="1:18" x14ac:dyDescent="0.25">
      <c r="A337" s="67">
        <v>4000</v>
      </c>
      <c r="B337" s="132"/>
      <c r="C337" s="69">
        <v>4822</v>
      </c>
      <c r="D337" s="70" t="s">
        <v>543</v>
      </c>
      <c r="E337" s="84"/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72">
        <v>0</v>
      </c>
      <c r="Q337" s="72">
        <v>0</v>
      </c>
      <c r="R337" s="82">
        <f t="shared" si="9"/>
        <v>0</v>
      </c>
    </row>
    <row r="338" spans="1:18" x14ac:dyDescent="0.25">
      <c r="A338" s="67">
        <v>4000</v>
      </c>
      <c r="B338" s="132"/>
      <c r="C338" s="69">
        <v>4831</v>
      </c>
      <c r="D338" s="70" t="s">
        <v>544</v>
      </c>
      <c r="E338" s="84"/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2">
        <v>0</v>
      </c>
      <c r="P338" s="72">
        <v>0</v>
      </c>
      <c r="Q338" s="72">
        <v>0</v>
      </c>
      <c r="R338" s="82">
        <f t="shared" si="9"/>
        <v>0</v>
      </c>
    </row>
    <row r="339" spans="1:18" x14ac:dyDescent="0.25">
      <c r="A339" s="67">
        <v>4000</v>
      </c>
      <c r="B339" s="132"/>
      <c r="C339" s="69">
        <v>4841</v>
      </c>
      <c r="D339" s="70" t="s">
        <v>545</v>
      </c>
      <c r="E339" s="84"/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82">
        <f t="shared" si="9"/>
        <v>0</v>
      </c>
    </row>
    <row r="340" spans="1:18" x14ac:dyDescent="0.25">
      <c r="A340" s="67">
        <v>4000</v>
      </c>
      <c r="B340" s="132"/>
      <c r="C340" s="69">
        <v>4851</v>
      </c>
      <c r="D340" s="70" t="s">
        <v>546</v>
      </c>
      <c r="E340" s="84"/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82">
        <f t="shared" si="9"/>
        <v>0</v>
      </c>
    </row>
    <row r="341" spans="1:18" x14ac:dyDescent="0.25">
      <c r="A341" s="67">
        <v>4000</v>
      </c>
      <c r="B341" s="132"/>
      <c r="C341" s="69">
        <v>4911</v>
      </c>
      <c r="D341" s="70" t="s">
        <v>547</v>
      </c>
      <c r="E341" s="84"/>
      <c r="F341" s="72">
        <v>0</v>
      </c>
      <c r="G341" s="72">
        <v>0</v>
      </c>
      <c r="H341" s="72">
        <v>0</v>
      </c>
      <c r="I341" s="72">
        <v>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82">
        <f t="shared" si="9"/>
        <v>0</v>
      </c>
    </row>
    <row r="342" spans="1:18" x14ac:dyDescent="0.25">
      <c r="A342" s="67">
        <v>4000</v>
      </c>
      <c r="B342" s="132"/>
      <c r="C342" s="69">
        <v>4921</v>
      </c>
      <c r="D342" s="70" t="s">
        <v>548</v>
      </c>
      <c r="E342" s="84"/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72">
        <v>0</v>
      </c>
      <c r="Q342" s="72">
        <v>0</v>
      </c>
      <c r="R342" s="82">
        <f t="shared" si="9"/>
        <v>0</v>
      </c>
    </row>
    <row r="343" spans="1:18" x14ac:dyDescent="0.25">
      <c r="A343" s="67">
        <v>4000</v>
      </c>
      <c r="B343" s="132"/>
      <c r="C343" s="69">
        <v>4931</v>
      </c>
      <c r="D343" s="70" t="s">
        <v>549</v>
      </c>
      <c r="E343" s="84"/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2">
        <v>0</v>
      </c>
      <c r="P343" s="72">
        <v>0</v>
      </c>
      <c r="Q343" s="72">
        <v>0</v>
      </c>
      <c r="R343" s="82">
        <f t="shared" si="9"/>
        <v>0</v>
      </c>
    </row>
    <row r="344" spans="1:18" x14ac:dyDescent="0.25">
      <c r="A344" s="74" t="s">
        <v>702</v>
      </c>
      <c r="B344" s="133"/>
      <c r="C344" s="74"/>
      <c r="D344" s="74"/>
      <c r="E344" s="74"/>
      <c r="F344" s="75">
        <f>SUM(F288:F343)</f>
        <v>0</v>
      </c>
      <c r="G344" s="75">
        <f t="shared" ref="G344:Q344" si="10">SUM(G288:G343)</f>
        <v>0</v>
      </c>
      <c r="H344" s="75">
        <f t="shared" si="10"/>
        <v>0</v>
      </c>
      <c r="I344" s="75">
        <f t="shared" si="10"/>
        <v>0</v>
      </c>
      <c r="J344" s="75">
        <f t="shared" si="10"/>
        <v>0</v>
      </c>
      <c r="K344" s="75">
        <f t="shared" si="10"/>
        <v>0</v>
      </c>
      <c r="L344" s="75">
        <f t="shared" si="10"/>
        <v>0</v>
      </c>
      <c r="M344" s="75">
        <f t="shared" si="10"/>
        <v>0</v>
      </c>
      <c r="N344" s="75">
        <f t="shared" si="10"/>
        <v>0</v>
      </c>
      <c r="O344" s="75">
        <f t="shared" si="10"/>
        <v>0</v>
      </c>
      <c r="P344" s="75">
        <f t="shared" si="10"/>
        <v>0</v>
      </c>
      <c r="Q344" s="75">
        <f t="shared" si="10"/>
        <v>0</v>
      </c>
      <c r="R344" s="76">
        <f>SUM(R288:R343)</f>
        <v>0</v>
      </c>
    </row>
    <row r="345" spans="1:18" x14ac:dyDescent="0.25">
      <c r="A345" s="80"/>
      <c r="B345" s="134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73"/>
    </row>
    <row r="346" spans="1:18" x14ac:dyDescent="0.25">
      <c r="A346" s="67">
        <v>5000</v>
      </c>
      <c r="B346" s="132"/>
      <c r="C346" s="69">
        <v>5111</v>
      </c>
      <c r="D346" s="70" t="s">
        <v>550</v>
      </c>
      <c r="E346" s="85"/>
      <c r="F346" s="72">
        <v>0</v>
      </c>
      <c r="G346" s="72">
        <v>0</v>
      </c>
      <c r="H346" s="72">
        <v>0</v>
      </c>
      <c r="I346" s="72">
        <v>0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82">
        <f t="shared" ref="R346:R397" si="11">SUM(F346:Q346)</f>
        <v>0</v>
      </c>
    </row>
    <row r="347" spans="1:18" x14ac:dyDescent="0.25">
      <c r="A347" s="67">
        <v>5000</v>
      </c>
      <c r="B347" s="132"/>
      <c r="C347" s="69">
        <v>5121</v>
      </c>
      <c r="D347" s="70" t="s">
        <v>551</v>
      </c>
      <c r="E347" s="85"/>
      <c r="F347" s="72">
        <v>0</v>
      </c>
      <c r="G347" s="72">
        <v>0</v>
      </c>
      <c r="H347" s="72">
        <v>0</v>
      </c>
      <c r="I347" s="72">
        <v>0</v>
      </c>
      <c r="J347" s="72">
        <v>0</v>
      </c>
      <c r="K347" s="72">
        <v>0</v>
      </c>
      <c r="L347" s="72">
        <v>0</v>
      </c>
      <c r="M347" s="72">
        <v>0</v>
      </c>
      <c r="N347" s="72">
        <v>0</v>
      </c>
      <c r="O347" s="72">
        <v>0</v>
      </c>
      <c r="P347" s="72">
        <v>0</v>
      </c>
      <c r="Q347" s="72">
        <v>0</v>
      </c>
      <c r="R347" s="82">
        <f t="shared" si="11"/>
        <v>0</v>
      </c>
    </row>
    <row r="348" spans="1:18" x14ac:dyDescent="0.25">
      <c r="A348" s="67">
        <v>5000</v>
      </c>
      <c r="B348" s="132"/>
      <c r="C348" s="69">
        <v>5131</v>
      </c>
      <c r="D348" s="70" t="s">
        <v>552</v>
      </c>
      <c r="E348" s="85"/>
      <c r="F348" s="72">
        <v>0</v>
      </c>
      <c r="G348" s="72">
        <v>0</v>
      </c>
      <c r="H348" s="72">
        <v>0</v>
      </c>
      <c r="I348" s="72">
        <v>0</v>
      </c>
      <c r="J348" s="72">
        <v>0</v>
      </c>
      <c r="K348" s="72">
        <v>0</v>
      </c>
      <c r="L348" s="72">
        <v>0</v>
      </c>
      <c r="M348" s="72">
        <v>0</v>
      </c>
      <c r="N348" s="72">
        <v>0</v>
      </c>
      <c r="O348" s="72">
        <v>0</v>
      </c>
      <c r="P348" s="72">
        <v>0</v>
      </c>
      <c r="Q348" s="72">
        <v>0</v>
      </c>
      <c r="R348" s="82">
        <f t="shared" si="11"/>
        <v>0</v>
      </c>
    </row>
    <row r="349" spans="1:18" x14ac:dyDescent="0.25">
      <c r="A349" s="67">
        <v>5000</v>
      </c>
      <c r="B349" s="132"/>
      <c r="C349" s="69">
        <v>5141</v>
      </c>
      <c r="D349" s="70" t="s">
        <v>553</v>
      </c>
      <c r="E349" s="85"/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82">
        <f t="shared" si="11"/>
        <v>0</v>
      </c>
    </row>
    <row r="350" spans="1:18" x14ac:dyDescent="0.25">
      <c r="A350" s="67">
        <v>5000</v>
      </c>
      <c r="B350" s="132"/>
      <c r="C350" s="69">
        <v>5151</v>
      </c>
      <c r="D350" s="70" t="s">
        <v>554</v>
      </c>
      <c r="E350" s="85"/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82">
        <f t="shared" si="11"/>
        <v>0</v>
      </c>
    </row>
    <row r="351" spans="1:18" x14ac:dyDescent="0.25">
      <c r="A351" s="67">
        <v>5000</v>
      </c>
      <c r="B351" s="132"/>
      <c r="C351" s="69">
        <v>5191</v>
      </c>
      <c r="D351" s="70" t="s">
        <v>555</v>
      </c>
      <c r="E351" s="85"/>
      <c r="F351" s="72">
        <v>0</v>
      </c>
      <c r="G351" s="72">
        <v>0</v>
      </c>
      <c r="H351" s="72">
        <v>0</v>
      </c>
      <c r="I351" s="72">
        <v>0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82">
        <f t="shared" si="11"/>
        <v>0</v>
      </c>
    </row>
    <row r="352" spans="1:18" x14ac:dyDescent="0.25">
      <c r="A352" s="67">
        <v>5000</v>
      </c>
      <c r="B352" s="132"/>
      <c r="C352" s="69">
        <v>5192</v>
      </c>
      <c r="D352" s="70" t="s">
        <v>556</v>
      </c>
      <c r="E352" s="85"/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72">
        <v>0</v>
      </c>
      <c r="Q352" s="72">
        <v>0</v>
      </c>
      <c r="R352" s="82">
        <f t="shared" si="11"/>
        <v>0</v>
      </c>
    </row>
    <row r="353" spans="1:18" x14ac:dyDescent="0.25">
      <c r="A353" s="67">
        <v>5000</v>
      </c>
      <c r="B353" s="132"/>
      <c r="C353" s="69">
        <v>5211</v>
      </c>
      <c r="D353" s="70" t="s">
        <v>557</v>
      </c>
      <c r="E353" s="85"/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72">
        <v>0</v>
      </c>
      <c r="Q353" s="72">
        <v>0</v>
      </c>
      <c r="R353" s="82">
        <f t="shared" si="11"/>
        <v>0</v>
      </c>
    </row>
    <row r="354" spans="1:18" x14ac:dyDescent="0.25">
      <c r="A354" s="67">
        <v>5000</v>
      </c>
      <c r="B354" s="132"/>
      <c r="C354" s="69">
        <v>5221</v>
      </c>
      <c r="D354" s="70" t="s">
        <v>558</v>
      </c>
      <c r="E354" s="85"/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2">
        <v>0</v>
      </c>
      <c r="P354" s="72">
        <v>0</v>
      </c>
      <c r="Q354" s="72">
        <v>0</v>
      </c>
      <c r="R354" s="82">
        <f t="shared" si="11"/>
        <v>0</v>
      </c>
    </row>
    <row r="355" spans="1:18" x14ac:dyDescent="0.25">
      <c r="A355" s="67">
        <v>5000</v>
      </c>
      <c r="B355" s="132"/>
      <c r="C355" s="69">
        <v>5231</v>
      </c>
      <c r="D355" s="70" t="s">
        <v>559</v>
      </c>
      <c r="E355" s="85"/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82">
        <f t="shared" si="11"/>
        <v>0</v>
      </c>
    </row>
    <row r="356" spans="1:18" x14ac:dyDescent="0.25">
      <c r="A356" s="67">
        <v>5000</v>
      </c>
      <c r="B356" s="132"/>
      <c r="C356" s="69">
        <v>5291</v>
      </c>
      <c r="D356" s="70" t="s">
        <v>560</v>
      </c>
      <c r="E356" s="85"/>
      <c r="F356" s="72">
        <v>0</v>
      </c>
      <c r="G356" s="72">
        <v>0</v>
      </c>
      <c r="H356" s="72">
        <v>0</v>
      </c>
      <c r="I356" s="72">
        <v>0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82">
        <f t="shared" si="11"/>
        <v>0</v>
      </c>
    </row>
    <row r="357" spans="1:18" x14ac:dyDescent="0.25">
      <c r="A357" s="67">
        <v>5000</v>
      </c>
      <c r="B357" s="132"/>
      <c r="C357" s="69">
        <v>5311</v>
      </c>
      <c r="D357" s="70" t="s">
        <v>561</v>
      </c>
      <c r="E357" s="85"/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82">
        <f t="shared" si="11"/>
        <v>0</v>
      </c>
    </row>
    <row r="358" spans="1:18" x14ac:dyDescent="0.25">
      <c r="A358" s="67">
        <v>5000</v>
      </c>
      <c r="B358" s="132"/>
      <c r="C358" s="69">
        <v>5321</v>
      </c>
      <c r="D358" s="70" t="s">
        <v>562</v>
      </c>
      <c r="E358" s="85"/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82">
        <f t="shared" si="11"/>
        <v>0</v>
      </c>
    </row>
    <row r="359" spans="1:18" x14ac:dyDescent="0.25">
      <c r="A359" s="67">
        <v>5000</v>
      </c>
      <c r="B359" s="132"/>
      <c r="C359" s="69">
        <v>5411</v>
      </c>
      <c r="D359" s="70" t="s">
        <v>563</v>
      </c>
      <c r="E359" s="85"/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2">
        <v>0</v>
      </c>
      <c r="P359" s="72">
        <v>0</v>
      </c>
      <c r="Q359" s="72">
        <v>0</v>
      </c>
      <c r="R359" s="82">
        <f t="shared" si="11"/>
        <v>0</v>
      </c>
    </row>
    <row r="360" spans="1:18" x14ac:dyDescent="0.25">
      <c r="A360" s="67">
        <v>5000</v>
      </c>
      <c r="B360" s="132"/>
      <c r="C360" s="69">
        <v>5421</v>
      </c>
      <c r="D360" s="70" t="s">
        <v>564</v>
      </c>
      <c r="E360" s="85"/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2">
        <v>0</v>
      </c>
      <c r="P360" s="72">
        <v>0</v>
      </c>
      <c r="Q360" s="72">
        <v>0</v>
      </c>
      <c r="R360" s="82">
        <f t="shared" si="11"/>
        <v>0</v>
      </c>
    </row>
    <row r="361" spans="1:18" x14ac:dyDescent="0.25">
      <c r="A361" s="67">
        <v>5000</v>
      </c>
      <c r="B361" s="132"/>
      <c r="C361" s="69">
        <v>5431</v>
      </c>
      <c r="D361" s="70" t="s">
        <v>565</v>
      </c>
      <c r="E361" s="85"/>
      <c r="F361" s="72">
        <v>0</v>
      </c>
      <c r="G361" s="72">
        <v>0</v>
      </c>
      <c r="H361" s="72">
        <v>0</v>
      </c>
      <c r="I361" s="72">
        <v>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82">
        <f t="shared" si="11"/>
        <v>0</v>
      </c>
    </row>
    <row r="362" spans="1:18" x14ac:dyDescent="0.25">
      <c r="A362" s="67">
        <v>5000</v>
      </c>
      <c r="B362" s="132"/>
      <c r="C362" s="69">
        <v>5441</v>
      </c>
      <c r="D362" s="70" t="s">
        <v>566</v>
      </c>
      <c r="E362" s="85"/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72">
        <v>0</v>
      </c>
      <c r="Q362" s="72">
        <v>0</v>
      </c>
      <c r="R362" s="82">
        <f t="shared" si="11"/>
        <v>0</v>
      </c>
    </row>
    <row r="363" spans="1:18" x14ac:dyDescent="0.25">
      <c r="A363" s="67">
        <v>5000</v>
      </c>
      <c r="B363" s="132"/>
      <c r="C363" s="69">
        <v>5451</v>
      </c>
      <c r="D363" s="70" t="s">
        <v>567</v>
      </c>
      <c r="E363" s="85"/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82">
        <f t="shared" si="11"/>
        <v>0</v>
      </c>
    </row>
    <row r="364" spans="1:18" x14ac:dyDescent="0.25">
      <c r="A364" s="67">
        <v>5000</v>
      </c>
      <c r="B364" s="132"/>
      <c r="C364" s="69">
        <v>5491</v>
      </c>
      <c r="D364" s="70" t="s">
        <v>568</v>
      </c>
      <c r="E364" s="85"/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82">
        <f t="shared" si="11"/>
        <v>0</v>
      </c>
    </row>
    <row r="365" spans="1:18" x14ac:dyDescent="0.25">
      <c r="A365" s="67">
        <v>5000</v>
      </c>
      <c r="B365" s="132"/>
      <c r="C365" s="69">
        <v>5511</v>
      </c>
      <c r="D365" s="70" t="s">
        <v>569</v>
      </c>
      <c r="E365" s="85"/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82">
        <f t="shared" si="11"/>
        <v>0</v>
      </c>
    </row>
    <row r="366" spans="1:18" x14ac:dyDescent="0.25">
      <c r="A366" s="67">
        <v>5000</v>
      </c>
      <c r="B366" s="132"/>
      <c r="C366" s="69">
        <v>5611</v>
      </c>
      <c r="D366" s="70" t="s">
        <v>570</v>
      </c>
      <c r="E366" s="85"/>
      <c r="F366" s="72">
        <v>0</v>
      </c>
      <c r="G366" s="72">
        <v>0</v>
      </c>
      <c r="H366" s="72">
        <v>0</v>
      </c>
      <c r="I366" s="72">
        <v>0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2">
        <v>0</v>
      </c>
      <c r="P366" s="72">
        <v>0</v>
      </c>
      <c r="Q366" s="72">
        <v>0</v>
      </c>
      <c r="R366" s="82">
        <f t="shared" si="11"/>
        <v>0</v>
      </c>
    </row>
    <row r="367" spans="1:18" x14ac:dyDescent="0.25">
      <c r="A367" s="67">
        <v>5000</v>
      </c>
      <c r="B367" s="132"/>
      <c r="C367" s="69">
        <v>5621</v>
      </c>
      <c r="D367" s="70" t="s">
        <v>571</v>
      </c>
      <c r="E367" s="85"/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72">
        <v>0</v>
      </c>
      <c r="Q367" s="72">
        <v>0</v>
      </c>
      <c r="R367" s="82">
        <f t="shared" si="11"/>
        <v>0</v>
      </c>
    </row>
    <row r="368" spans="1:18" x14ac:dyDescent="0.25">
      <c r="A368" s="67">
        <v>5000</v>
      </c>
      <c r="B368" s="132"/>
      <c r="C368" s="69">
        <v>5631</v>
      </c>
      <c r="D368" s="70" t="s">
        <v>572</v>
      </c>
      <c r="E368" s="85"/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2">
        <v>0</v>
      </c>
      <c r="P368" s="72">
        <v>0</v>
      </c>
      <c r="Q368" s="72">
        <v>0</v>
      </c>
      <c r="R368" s="82">
        <f t="shared" si="11"/>
        <v>0</v>
      </c>
    </row>
    <row r="369" spans="1:18" x14ac:dyDescent="0.25">
      <c r="A369" s="67">
        <v>5000</v>
      </c>
      <c r="B369" s="132"/>
      <c r="C369" s="69">
        <v>5641</v>
      </c>
      <c r="D369" s="70" t="s">
        <v>573</v>
      </c>
      <c r="E369" s="85"/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2">
        <v>0</v>
      </c>
      <c r="P369" s="72">
        <v>0</v>
      </c>
      <c r="Q369" s="72">
        <v>0</v>
      </c>
      <c r="R369" s="82">
        <f t="shared" si="11"/>
        <v>0</v>
      </c>
    </row>
    <row r="370" spans="1:18" x14ac:dyDescent="0.25">
      <c r="A370" s="67">
        <v>5000</v>
      </c>
      <c r="B370" s="132"/>
      <c r="C370" s="69">
        <v>5651</v>
      </c>
      <c r="D370" s="70" t="s">
        <v>574</v>
      </c>
      <c r="E370" s="85"/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72">
        <v>0</v>
      </c>
      <c r="Q370" s="72">
        <v>0</v>
      </c>
      <c r="R370" s="82">
        <f t="shared" si="11"/>
        <v>0</v>
      </c>
    </row>
    <row r="371" spans="1:18" x14ac:dyDescent="0.25">
      <c r="A371" s="67">
        <v>5000</v>
      </c>
      <c r="B371" s="132"/>
      <c r="C371" s="69">
        <v>5661</v>
      </c>
      <c r="D371" s="70" t="s">
        <v>575</v>
      </c>
      <c r="E371" s="85"/>
      <c r="F371" s="72">
        <v>0</v>
      </c>
      <c r="G371" s="72">
        <v>0</v>
      </c>
      <c r="H371" s="72">
        <v>0</v>
      </c>
      <c r="I371" s="72">
        <v>0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82">
        <f t="shared" si="11"/>
        <v>0</v>
      </c>
    </row>
    <row r="372" spans="1:18" x14ac:dyDescent="0.25">
      <c r="A372" s="67">
        <v>5000</v>
      </c>
      <c r="B372" s="132"/>
      <c r="C372" s="69">
        <v>5671</v>
      </c>
      <c r="D372" s="70" t="s">
        <v>576</v>
      </c>
      <c r="E372" s="85"/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0</v>
      </c>
      <c r="Q372" s="72">
        <v>0</v>
      </c>
      <c r="R372" s="82">
        <f t="shared" si="11"/>
        <v>0</v>
      </c>
    </row>
    <row r="373" spans="1:18" x14ac:dyDescent="0.25">
      <c r="A373" s="67">
        <v>5000</v>
      </c>
      <c r="B373" s="132"/>
      <c r="C373" s="69">
        <v>5691</v>
      </c>
      <c r="D373" s="70" t="s">
        <v>577</v>
      </c>
      <c r="E373" s="85"/>
      <c r="F373" s="72">
        <v>0</v>
      </c>
      <c r="G373" s="72">
        <v>0</v>
      </c>
      <c r="H373" s="72">
        <v>0</v>
      </c>
      <c r="I373" s="72">
        <v>0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2">
        <v>0</v>
      </c>
      <c r="P373" s="72">
        <v>0</v>
      </c>
      <c r="Q373" s="72">
        <v>0</v>
      </c>
      <c r="R373" s="82">
        <f t="shared" si="11"/>
        <v>0</v>
      </c>
    </row>
    <row r="374" spans="1:18" x14ac:dyDescent="0.25">
      <c r="A374" s="67">
        <v>5000</v>
      </c>
      <c r="B374" s="132"/>
      <c r="C374" s="69">
        <v>5692</v>
      </c>
      <c r="D374" s="70" t="s">
        <v>578</v>
      </c>
      <c r="E374" s="85"/>
      <c r="F374" s="72">
        <v>0</v>
      </c>
      <c r="G374" s="72">
        <v>0</v>
      </c>
      <c r="H374" s="72">
        <v>0</v>
      </c>
      <c r="I374" s="72">
        <v>0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82">
        <f t="shared" si="11"/>
        <v>0</v>
      </c>
    </row>
    <row r="375" spans="1:18" x14ac:dyDescent="0.25">
      <c r="A375" s="67">
        <v>5000</v>
      </c>
      <c r="B375" s="132"/>
      <c r="C375" s="69">
        <v>5693</v>
      </c>
      <c r="D375" s="70" t="s">
        <v>579</v>
      </c>
      <c r="E375" s="85"/>
      <c r="F375" s="72">
        <v>0</v>
      </c>
      <c r="G375" s="72">
        <v>0</v>
      </c>
      <c r="H375" s="72">
        <v>0</v>
      </c>
      <c r="I375" s="72">
        <v>0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2">
        <v>0</v>
      </c>
      <c r="P375" s="72">
        <v>0</v>
      </c>
      <c r="Q375" s="72">
        <v>0</v>
      </c>
      <c r="R375" s="82">
        <f t="shared" si="11"/>
        <v>0</v>
      </c>
    </row>
    <row r="376" spans="1:18" x14ac:dyDescent="0.25">
      <c r="A376" s="67">
        <v>5000</v>
      </c>
      <c r="B376" s="132"/>
      <c r="C376" s="69">
        <v>5711</v>
      </c>
      <c r="D376" s="70" t="s">
        <v>580</v>
      </c>
      <c r="E376" s="85"/>
      <c r="F376" s="72">
        <v>0</v>
      </c>
      <c r="G376" s="72">
        <v>0</v>
      </c>
      <c r="H376" s="72">
        <v>0</v>
      </c>
      <c r="I376" s="72">
        <v>0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82">
        <f t="shared" si="11"/>
        <v>0</v>
      </c>
    </row>
    <row r="377" spans="1:18" x14ac:dyDescent="0.25">
      <c r="A377" s="67">
        <v>5000</v>
      </c>
      <c r="B377" s="132"/>
      <c r="C377" s="69">
        <v>5721</v>
      </c>
      <c r="D377" s="70" t="s">
        <v>581</v>
      </c>
      <c r="E377" s="85"/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82">
        <f t="shared" si="11"/>
        <v>0</v>
      </c>
    </row>
    <row r="378" spans="1:18" x14ac:dyDescent="0.25">
      <c r="A378" s="67">
        <v>5000</v>
      </c>
      <c r="B378" s="132"/>
      <c r="C378" s="69">
        <v>5731</v>
      </c>
      <c r="D378" s="70" t="s">
        <v>582</v>
      </c>
      <c r="E378" s="85"/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82">
        <f t="shared" si="11"/>
        <v>0</v>
      </c>
    </row>
    <row r="379" spans="1:18" x14ac:dyDescent="0.25">
      <c r="A379" s="67">
        <v>5000</v>
      </c>
      <c r="B379" s="132"/>
      <c r="C379" s="69">
        <v>5741</v>
      </c>
      <c r="D379" s="70" t="s">
        <v>583</v>
      </c>
      <c r="E379" s="85"/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82">
        <f t="shared" si="11"/>
        <v>0</v>
      </c>
    </row>
    <row r="380" spans="1:18" x14ac:dyDescent="0.25">
      <c r="A380" s="67">
        <v>5000</v>
      </c>
      <c r="B380" s="132"/>
      <c r="C380" s="69">
        <v>5751</v>
      </c>
      <c r="D380" s="70" t="s">
        <v>584</v>
      </c>
      <c r="E380" s="85"/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R380" s="82">
        <f t="shared" si="11"/>
        <v>0</v>
      </c>
    </row>
    <row r="381" spans="1:18" x14ac:dyDescent="0.25">
      <c r="A381" s="67">
        <v>5000</v>
      </c>
      <c r="B381" s="132"/>
      <c r="C381" s="69">
        <v>5761</v>
      </c>
      <c r="D381" s="70" t="s">
        <v>585</v>
      </c>
      <c r="E381" s="85"/>
      <c r="F381" s="72">
        <v>0</v>
      </c>
      <c r="G381" s="72">
        <v>0</v>
      </c>
      <c r="H381" s="72">
        <v>0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2">
        <v>0</v>
      </c>
      <c r="P381" s="72">
        <v>0</v>
      </c>
      <c r="Q381" s="72">
        <v>0</v>
      </c>
      <c r="R381" s="82">
        <f t="shared" si="11"/>
        <v>0</v>
      </c>
    </row>
    <row r="382" spans="1:18" x14ac:dyDescent="0.25">
      <c r="A382" s="67">
        <v>5000</v>
      </c>
      <c r="B382" s="132"/>
      <c r="C382" s="69">
        <v>5771</v>
      </c>
      <c r="D382" s="70" t="s">
        <v>586</v>
      </c>
      <c r="E382" s="85"/>
      <c r="F382" s="72">
        <v>0</v>
      </c>
      <c r="G382" s="72">
        <v>0</v>
      </c>
      <c r="H382" s="72">
        <v>0</v>
      </c>
      <c r="I382" s="72">
        <v>0</v>
      </c>
      <c r="J382" s="72">
        <v>0</v>
      </c>
      <c r="K382" s="72">
        <v>0</v>
      </c>
      <c r="L382" s="72">
        <v>0</v>
      </c>
      <c r="M382" s="72">
        <v>0</v>
      </c>
      <c r="N382" s="72">
        <v>0</v>
      </c>
      <c r="O382" s="72">
        <v>0</v>
      </c>
      <c r="P382" s="72">
        <v>0</v>
      </c>
      <c r="Q382" s="72">
        <v>0</v>
      </c>
      <c r="R382" s="82">
        <f t="shared" si="11"/>
        <v>0</v>
      </c>
    </row>
    <row r="383" spans="1:18" x14ac:dyDescent="0.25">
      <c r="A383" s="67">
        <v>5000</v>
      </c>
      <c r="B383" s="132"/>
      <c r="C383" s="69">
        <v>5781</v>
      </c>
      <c r="D383" s="70" t="s">
        <v>587</v>
      </c>
      <c r="E383" s="85"/>
      <c r="F383" s="72">
        <v>0</v>
      </c>
      <c r="G383" s="72">
        <v>0</v>
      </c>
      <c r="H383" s="72">
        <v>0</v>
      </c>
      <c r="I383" s="72">
        <v>0</v>
      </c>
      <c r="J383" s="72">
        <v>0</v>
      </c>
      <c r="K383" s="72">
        <v>0</v>
      </c>
      <c r="L383" s="72">
        <v>0</v>
      </c>
      <c r="M383" s="72">
        <v>0</v>
      </c>
      <c r="N383" s="72">
        <v>0</v>
      </c>
      <c r="O383" s="72">
        <v>0</v>
      </c>
      <c r="P383" s="72">
        <v>0</v>
      </c>
      <c r="Q383" s="72">
        <v>0</v>
      </c>
      <c r="R383" s="82">
        <f t="shared" si="11"/>
        <v>0</v>
      </c>
    </row>
    <row r="384" spans="1:18" x14ac:dyDescent="0.25">
      <c r="A384" s="67">
        <v>5000</v>
      </c>
      <c r="B384" s="132"/>
      <c r="C384" s="69">
        <v>5791</v>
      </c>
      <c r="D384" s="70" t="s">
        <v>588</v>
      </c>
      <c r="E384" s="85"/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  <c r="P384" s="72">
        <v>0</v>
      </c>
      <c r="Q384" s="72">
        <v>0</v>
      </c>
      <c r="R384" s="82">
        <f t="shared" si="11"/>
        <v>0</v>
      </c>
    </row>
    <row r="385" spans="1:18" x14ac:dyDescent="0.25">
      <c r="A385" s="67">
        <v>5000</v>
      </c>
      <c r="B385" s="132"/>
      <c r="C385" s="69">
        <v>5811</v>
      </c>
      <c r="D385" s="70" t="s">
        <v>589</v>
      </c>
      <c r="E385" s="85"/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82">
        <f t="shared" si="11"/>
        <v>0</v>
      </c>
    </row>
    <row r="386" spans="1:18" x14ac:dyDescent="0.25">
      <c r="A386" s="67">
        <v>5000</v>
      </c>
      <c r="B386" s="132"/>
      <c r="C386" s="69">
        <v>5821</v>
      </c>
      <c r="D386" s="70" t="s">
        <v>590</v>
      </c>
      <c r="E386" s="85"/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82">
        <f t="shared" si="11"/>
        <v>0</v>
      </c>
    </row>
    <row r="387" spans="1:18" x14ac:dyDescent="0.25">
      <c r="A387" s="67">
        <v>5000</v>
      </c>
      <c r="B387" s="132"/>
      <c r="C387" s="69">
        <v>5831</v>
      </c>
      <c r="D387" s="70" t="s">
        <v>591</v>
      </c>
      <c r="E387" s="85"/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82">
        <f t="shared" si="11"/>
        <v>0</v>
      </c>
    </row>
    <row r="388" spans="1:18" x14ac:dyDescent="0.25">
      <c r="A388" s="67">
        <v>5000</v>
      </c>
      <c r="B388" s="132"/>
      <c r="C388" s="69">
        <v>5891</v>
      </c>
      <c r="D388" s="70" t="s">
        <v>592</v>
      </c>
      <c r="E388" s="85"/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  <c r="P388" s="72">
        <v>0</v>
      </c>
      <c r="Q388" s="72">
        <v>0</v>
      </c>
      <c r="R388" s="82">
        <f t="shared" si="11"/>
        <v>0</v>
      </c>
    </row>
    <row r="389" spans="1:18" x14ac:dyDescent="0.25">
      <c r="A389" s="67">
        <v>5000</v>
      </c>
      <c r="B389" s="132"/>
      <c r="C389" s="69">
        <v>5911</v>
      </c>
      <c r="D389" s="70" t="s">
        <v>593</v>
      </c>
      <c r="E389" s="85"/>
      <c r="F389" s="72">
        <v>0</v>
      </c>
      <c r="G389" s="72">
        <v>0</v>
      </c>
      <c r="H389" s="72">
        <v>0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82">
        <f t="shared" si="11"/>
        <v>0</v>
      </c>
    </row>
    <row r="390" spans="1:18" x14ac:dyDescent="0.25">
      <c r="A390" s="67">
        <v>5000</v>
      </c>
      <c r="B390" s="132"/>
      <c r="C390" s="69">
        <v>5921</v>
      </c>
      <c r="D390" s="70" t="s">
        <v>594</v>
      </c>
      <c r="E390" s="85"/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  <c r="P390" s="72">
        <v>0</v>
      </c>
      <c r="Q390" s="72">
        <v>0</v>
      </c>
      <c r="R390" s="82">
        <f t="shared" si="11"/>
        <v>0</v>
      </c>
    </row>
    <row r="391" spans="1:18" x14ac:dyDescent="0.25">
      <c r="A391" s="67">
        <v>5000</v>
      </c>
      <c r="B391" s="132"/>
      <c r="C391" s="69">
        <v>5931</v>
      </c>
      <c r="D391" s="70" t="s">
        <v>595</v>
      </c>
      <c r="E391" s="85"/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82">
        <f t="shared" si="11"/>
        <v>0</v>
      </c>
    </row>
    <row r="392" spans="1:18" x14ac:dyDescent="0.25">
      <c r="A392" s="67">
        <v>5000</v>
      </c>
      <c r="B392" s="132"/>
      <c r="C392" s="69">
        <v>5941</v>
      </c>
      <c r="D392" s="70" t="s">
        <v>596</v>
      </c>
      <c r="E392" s="85"/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82">
        <f t="shared" si="11"/>
        <v>0</v>
      </c>
    </row>
    <row r="393" spans="1:18" x14ac:dyDescent="0.25">
      <c r="A393" s="67">
        <v>5000</v>
      </c>
      <c r="B393" s="132"/>
      <c r="C393" s="69">
        <v>5951</v>
      </c>
      <c r="D393" s="70" t="s">
        <v>597</v>
      </c>
      <c r="E393" s="85"/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  <c r="P393" s="72">
        <v>0</v>
      </c>
      <c r="Q393" s="72">
        <v>0</v>
      </c>
      <c r="R393" s="82">
        <f t="shared" si="11"/>
        <v>0</v>
      </c>
    </row>
    <row r="394" spans="1:18" x14ac:dyDescent="0.25">
      <c r="A394" s="67">
        <v>5000</v>
      </c>
      <c r="B394" s="132"/>
      <c r="C394" s="69">
        <v>5961</v>
      </c>
      <c r="D394" s="70" t="s">
        <v>598</v>
      </c>
      <c r="E394" s="85"/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82">
        <f t="shared" si="11"/>
        <v>0</v>
      </c>
    </row>
    <row r="395" spans="1:18" x14ac:dyDescent="0.25">
      <c r="A395" s="67">
        <v>5000</v>
      </c>
      <c r="B395" s="132"/>
      <c r="C395" s="69">
        <v>5971</v>
      </c>
      <c r="D395" s="70" t="s">
        <v>599</v>
      </c>
      <c r="E395" s="85"/>
      <c r="F395" s="72">
        <v>0</v>
      </c>
      <c r="G395" s="72">
        <v>0</v>
      </c>
      <c r="H395" s="72">
        <v>0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2">
        <v>0</v>
      </c>
      <c r="P395" s="72">
        <v>0</v>
      </c>
      <c r="Q395" s="72">
        <v>0</v>
      </c>
      <c r="R395" s="82">
        <f t="shared" si="11"/>
        <v>0</v>
      </c>
    </row>
    <row r="396" spans="1:18" x14ac:dyDescent="0.25">
      <c r="A396" s="67">
        <v>5000</v>
      </c>
      <c r="B396" s="132"/>
      <c r="C396" s="69">
        <v>5981</v>
      </c>
      <c r="D396" s="70" t="s">
        <v>600</v>
      </c>
      <c r="E396" s="85"/>
      <c r="F396" s="72">
        <v>0</v>
      </c>
      <c r="G396" s="72">
        <v>0</v>
      </c>
      <c r="H396" s="72">
        <v>0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82">
        <f t="shared" si="11"/>
        <v>0</v>
      </c>
    </row>
    <row r="397" spans="1:18" x14ac:dyDescent="0.25">
      <c r="A397" s="67">
        <v>5000</v>
      </c>
      <c r="B397" s="132"/>
      <c r="C397" s="69">
        <v>5991</v>
      </c>
      <c r="D397" s="70" t="s">
        <v>601</v>
      </c>
      <c r="E397" s="85"/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82">
        <f t="shared" si="11"/>
        <v>0</v>
      </c>
    </row>
    <row r="398" spans="1:18" x14ac:dyDescent="0.25">
      <c r="A398" s="74" t="s">
        <v>701</v>
      </c>
      <c r="B398" s="133"/>
      <c r="C398" s="74"/>
      <c r="D398" s="74"/>
      <c r="E398" s="74"/>
      <c r="F398" s="75">
        <f>SUM(F346:F397)</f>
        <v>0</v>
      </c>
      <c r="G398" s="75">
        <f t="shared" ref="G398:Q398" si="12">SUM(G346:G397)</f>
        <v>0</v>
      </c>
      <c r="H398" s="75">
        <f t="shared" si="12"/>
        <v>0</v>
      </c>
      <c r="I398" s="75">
        <f t="shared" si="12"/>
        <v>0</v>
      </c>
      <c r="J398" s="75">
        <f t="shared" si="12"/>
        <v>0</v>
      </c>
      <c r="K398" s="75">
        <f t="shared" si="12"/>
        <v>0</v>
      </c>
      <c r="L398" s="75">
        <f t="shared" si="12"/>
        <v>0</v>
      </c>
      <c r="M398" s="75">
        <f t="shared" si="12"/>
        <v>0</v>
      </c>
      <c r="N398" s="75">
        <f t="shared" si="12"/>
        <v>0</v>
      </c>
      <c r="O398" s="75">
        <f t="shared" si="12"/>
        <v>0</v>
      </c>
      <c r="P398" s="75">
        <f t="shared" si="12"/>
        <v>0</v>
      </c>
      <c r="Q398" s="75">
        <f t="shared" si="12"/>
        <v>0</v>
      </c>
      <c r="R398" s="76">
        <f>SUM(R346:R397)</f>
        <v>0</v>
      </c>
    </row>
    <row r="399" spans="1:18" x14ac:dyDescent="0.25">
      <c r="A399" s="80"/>
      <c r="B399" s="134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73"/>
    </row>
    <row r="400" spans="1:18" x14ac:dyDescent="0.25">
      <c r="A400" s="67">
        <v>6000</v>
      </c>
      <c r="B400" s="132"/>
      <c r="C400" s="69">
        <v>6111</v>
      </c>
      <c r="D400" s="70" t="s">
        <v>602</v>
      </c>
      <c r="E400" s="81"/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82">
        <f t="shared" ref="R400:R428" si="13">SUM(F400:Q400)</f>
        <v>0</v>
      </c>
    </row>
    <row r="401" spans="1:18" x14ac:dyDescent="0.25">
      <c r="A401" s="67">
        <v>6000</v>
      </c>
      <c r="B401" s="132"/>
      <c r="C401" s="69">
        <v>6121</v>
      </c>
      <c r="D401" s="70" t="s">
        <v>603</v>
      </c>
      <c r="E401" s="81"/>
      <c r="F401" s="72">
        <v>0</v>
      </c>
      <c r="G401" s="72">
        <v>0</v>
      </c>
      <c r="H401" s="72">
        <v>0</v>
      </c>
      <c r="I401" s="72">
        <v>0</v>
      </c>
      <c r="J401" s="72">
        <v>0</v>
      </c>
      <c r="K401" s="72">
        <v>0</v>
      </c>
      <c r="L401" s="72">
        <v>0</v>
      </c>
      <c r="M401" s="72">
        <v>0</v>
      </c>
      <c r="N401" s="72">
        <v>0</v>
      </c>
      <c r="O401" s="72">
        <v>0</v>
      </c>
      <c r="P401" s="72">
        <v>0</v>
      </c>
      <c r="Q401" s="72">
        <v>0</v>
      </c>
      <c r="R401" s="82">
        <f t="shared" si="13"/>
        <v>0</v>
      </c>
    </row>
    <row r="402" spans="1:18" x14ac:dyDescent="0.25">
      <c r="A402" s="67">
        <v>6000</v>
      </c>
      <c r="B402" s="132"/>
      <c r="C402" s="69">
        <v>6122</v>
      </c>
      <c r="D402" s="70" t="s">
        <v>604</v>
      </c>
      <c r="E402" s="81"/>
      <c r="F402" s="72">
        <v>0</v>
      </c>
      <c r="G402" s="72">
        <v>0</v>
      </c>
      <c r="H402" s="72">
        <v>0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  <c r="P402" s="72">
        <v>0</v>
      </c>
      <c r="Q402" s="72">
        <v>0</v>
      </c>
      <c r="R402" s="82">
        <f t="shared" si="13"/>
        <v>0</v>
      </c>
    </row>
    <row r="403" spans="1:18" x14ac:dyDescent="0.25">
      <c r="A403" s="67">
        <v>6000</v>
      </c>
      <c r="B403" s="132"/>
      <c r="C403" s="69">
        <v>6123</v>
      </c>
      <c r="D403" s="70" t="s">
        <v>605</v>
      </c>
      <c r="E403" s="81"/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  <c r="P403" s="72">
        <v>0</v>
      </c>
      <c r="Q403" s="72">
        <v>0</v>
      </c>
      <c r="R403" s="82">
        <f t="shared" si="13"/>
        <v>0</v>
      </c>
    </row>
    <row r="404" spans="1:18" x14ac:dyDescent="0.25">
      <c r="A404" s="67">
        <v>6000</v>
      </c>
      <c r="B404" s="132"/>
      <c r="C404" s="69">
        <v>6124</v>
      </c>
      <c r="D404" s="70" t="s">
        <v>606</v>
      </c>
      <c r="E404" s="81"/>
      <c r="F404" s="72">
        <v>0</v>
      </c>
      <c r="G404" s="72">
        <v>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82">
        <f t="shared" si="13"/>
        <v>0</v>
      </c>
    </row>
    <row r="405" spans="1:18" x14ac:dyDescent="0.25">
      <c r="A405" s="67">
        <v>6000</v>
      </c>
      <c r="B405" s="132"/>
      <c r="C405" s="69">
        <v>6125</v>
      </c>
      <c r="D405" s="70" t="s">
        <v>602</v>
      </c>
      <c r="E405" s="81"/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82">
        <f t="shared" si="13"/>
        <v>0</v>
      </c>
    </row>
    <row r="406" spans="1:18" x14ac:dyDescent="0.25">
      <c r="A406" s="67">
        <v>6000</v>
      </c>
      <c r="B406" s="132"/>
      <c r="C406" s="69">
        <v>6131</v>
      </c>
      <c r="D406" s="70" t="s">
        <v>607</v>
      </c>
      <c r="E406" s="81"/>
      <c r="F406" s="72">
        <v>0</v>
      </c>
      <c r="G406" s="72">
        <v>0</v>
      </c>
      <c r="H406" s="72">
        <v>0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82">
        <f t="shared" si="13"/>
        <v>0</v>
      </c>
    </row>
    <row r="407" spans="1:18" x14ac:dyDescent="0.25">
      <c r="A407" s="67">
        <v>6000</v>
      </c>
      <c r="B407" s="132"/>
      <c r="C407" s="69">
        <v>6141</v>
      </c>
      <c r="D407" s="70" t="s">
        <v>607</v>
      </c>
      <c r="E407" s="81"/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  <c r="P407" s="72">
        <v>0</v>
      </c>
      <c r="Q407" s="72">
        <v>0</v>
      </c>
      <c r="R407" s="82">
        <f t="shared" si="13"/>
        <v>0</v>
      </c>
    </row>
    <row r="408" spans="1:18" x14ac:dyDescent="0.25">
      <c r="A408" s="67">
        <v>6000</v>
      </c>
      <c r="B408" s="132"/>
      <c r="C408" s="69">
        <v>6142</v>
      </c>
      <c r="D408" s="70" t="s">
        <v>608</v>
      </c>
      <c r="E408" s="81"/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  <c r="P408" s="72">
        <v>0</v>
      </c>
      <c r="Q408" s="72">
        <v>0</v>
      </c>
      <c r="R408" s="82">
        <f t="shared" si="13"/>
        <v>0</v>
      </c>
    </row>
    <row r="409" spans="1:18" x14ac:dyDescent="0.25">
      <c r="A409" s="67">
        <v>6000</v>
      </c>
      <c r="B409" s="132"/>
      <c r="C409" s="69">
        <v>6143</v>
      </c>
      <c r="D409" s="70" t="s">
        <v>609</v>
      </c>
      <c r="E409" s="81"/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2">
        <v>0</v>
      </c>
      <c r="P409" s="72">
        <v>0</v>
      </c>
      <c r="Q409" s="72">
        <v>0</v>
      </c>
      <c r="R409" s="82">
        <f t="shared" si="13"/>
        <v>0</v>
      </c>
    </row>
    <row r="410" spans="1:18" x14ac:dyDescent="0.25">
      <c r="A410" s="67">
        <v>6000</v>
      </c>
      <c r="B410" s="132"/>
      <c r="C410" s="69">
        <v>6144</v>
      </c>
      <c r="D410" s="70" t="s">
        <v>610</v>
      </c>
      <c r="E410" s="81"/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  <c r="P410" s="72">
        <v>0</v>
      </c>
      <c r="Q410" s="72">
        <v>0</v>
      </c>
      <c r="R410" s="82">
        <f t="shared" si="13"/>
        <v>0</v>
      </c>
    </row>
    <row r="411" spans="1:18" x14ac:dyDescent="0.25">
      <c r="A411" s="67">
        <v>6000</v>
      </c>
      <c r="B411" s="132"/>
      <c r="C411" s="69">
        <v>6145</v>
      </c>
      <c r="D411" s="70" t="s">
        <v>611</v>
      </c>
      <c r="E411" s="81"/>
      <c r="F411" s="72">
        <v>0</v>
      </c>
      <c r="G411" s="72">
        <v>0</v>
      </c>
      <c r="H411" s="72">
        <v>0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82">
        <f t="shared" si="13"/>
        <v>0</v>
      </c>
    </row>
    <row r="412" spans="1:18" x14ac:dyDescent="0.25">
      <c r="A412" s="67">
        <v>6000</v>
      </c>
      <c r="B412" s="132"/>
      <c r="C412" s="69">
        <v>6151</v>
      </c>
      <c r="D412" s="70" t="s">
        <v>612</v>
      </c>
      <c r="E412" s="81"/>
      <c r="F412" s="72">
        <v>0</v>
      </c>
      <c r="G412" s="72">
        <v>0</v>
      </c>
      <c r="H412" s="72">
        <v>0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2">
        <v>0</v>
      </c>
      <c r="P412" s="72">
        <v>0</v>
      </c>
      <c r="Q412" s="72">
        <v>0</v>
      </c>
      <c r="R412" s="82">
        <f t="shared" si="13"/>
        <v>0</v>
      </c>
    </row>
    <row r="413" spans="1:18" x14ac:dyDescent="0.25">
      <c r="A413" s="67">
        <v>6000</v>
      </c>
      <c r="B413" s="132"/>
      <c r="C413" s="69">
        <v>6152</v>
      </c>
      <c r="D413" s="70" t="s">
        <v>602</v>
      </c>
      <c r="E413" s="81"/>
      <c r="F413" s="72">
        <v>0</v>
      </c>
      <c r="G413" s="72">
        <v>0</v>
      </c>
      <c r="H413" s="72">
        <v>0</v>
      </c>
      <c r="I413" s="72">
        <v>0</v>
      </c>
      <c r="J413" s="72">
        <v>0</v>
      </c>
      <c r="K413" s="72">
        <v>0</v>
      </c>
      <c r="L413" s="72">
        <v>0</v>
      </c>
      <c r="M413" s="72">
        <v>0</v>
      </c>
      <c r="N413" s="72">
        <v>0</v>
      </c>
      <c r="O413" s="72">
        <v>0</v>
      </c>
      <c r="P413" s="72">
        <v>0</v>
      </c>
      <c r="Q413" s="72">
        <v>0</v>
      </c>
      <c r="R413" s="82">
        <f t="shared" si="13"/>
        <v>0</v>
      </c>
    </row>
    <row r="414" spans="1:18" x14ac:dyDescent="0.25">
      <c r="A414" s="67">
        <v>6000</v>
      </c>
      <c r="B414" s="132"/>
      <c r="C414" s="69">
        <v>6161</v>
      </c>
      <c r="D414" s="70" t="s">
        <v>613</v>
      </c>
      <c r="E414" s="81"/>
      <c r="F414" s="72">
        <v>0</v>
      </c>
      <c r="G414" s="72">
        <v>0</v>
      </c>
      <c r="H414" s="72">
        <v>0</v>
      </c>
      <c r="I414" s="72">
        <v>0</v>
      </c>
      <c r="J414" s="72">
        <v>0</v>
      </c>
      <c r="K414" s="72">
        <v>0</v>
      </c>
      <c r="L414" s="72">
        <v>0</v>
      </c>
      <c r="M414" s="72">
        <v>0</v>
      </c>
      <c r="N414" s="72">
        <v>0</v>
      </c>
      <c r="O414" s="72">
        <v>0</v>
      </c>
      <c r="P414" s="72">
        <v>0</v>
      </c>
      <c r="Q414" s="72">
        <v>0</v>
      </c>
      <c r="R414" s="82">
        <f t="shared" si="13"/>
        <v>0</v>
      </c>
    </row>
    <row r="415" spans="1:18" x14ac:dyDescent="0.25">
      <c r="A415" s="67">
        <v>6000</v>
      </c>
      <c r="B415" s="132"/>
      <c r="C415" s="69">
        <v>6171</v>
      </c>
      <c r="D415" s="70" t="s">
        <v>614</v>
      </c>
      <c r="E415" s="81"/>
      <c r="F415" s="72">
        <v>0</v>
      </c>
      <c r="G415" s="72">
        <v>0</v>
      </c>
      <c r="H415" s="72">
        <v>0</v>
      </c>
      <c r="I415" s="72">
        <v>0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82">
        <f t="shared" si="13"/>
        <v>0</v>
      </c>
    </row>
    <row r="416" spans="1:18" x14ac:dyDescent="0.25">
      <c r="A416" s="67">
        <v>6000</v>
      </c>
      <c r="B416" s="132"/>
      <c r="C416" s="69">
        <v>6191</v>
      </c>
      <c r="D416" s="70" t="s">
        <v>615</v>
      </c>
      <c r="E416" s="81"/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82">
        <f t="shared" si="13"/>
        <v>0</v>
      </c>
    </row>
    <row r="417" spans="1:18" x14ac:dyDescent="0.25">
      <c r="A417" s="67">
        <v>6000</v>
      </c>
      <c r="B417" s="132"/>
      <c r="C417" s="69">
        <v>6211</v>
      </c>
      <c r="D417" s="70" t="s">
        <v>616</v>
      </c>
      <c r="E417" s="81"/>
      <c r="F417" s="72">
        <v>0</v>
      </c>
      <c r="G417" s="72">
        <v>0</v>
      </c>
      <c r="H417" s="72">
        <v>0</v>
      </c>
      <c r="I417" s="72">
        <v>0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2">
        <v>0</v>
      </c>
      <c r="P417" s="72">
        <v>0</v>
      </c>
      <c r="Q417" s="72">
        <v>0</v>
      </c>
      <c r="R417" s="82">
        <f t="shared" si="13"/>
        <v>0</v>
      </c>
    </row>
    <row r="418" spans="1:18" x14ac:dyDescent="0.25">
      <c r="A418" s="67">
        <v>6000</v>
      </c>
      <c r="B418" s="132"/>
      <c r="C418" s="69">
        <v>6221</v>
      </c>
      <c r="D418" s="70" t="s">
        <v>617</v>
      </c>
      <c r="E418" s="81"/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82">
        <f t="shared" si="13"/>
        <v>0</v>
      </c>
    </row>
    <row r="419" spans="1:18" x14ac:dyDescent="0.25">
      <c r="A419" s="67">
        <v>6000</v>
      </c>
      <c r="B419" s="132"/>
      <c r="C419" s="69">
        <v>6222</v>
      </c>
      <c r="D419" s="70" t="s">
        <v>602</v>
      </c>
      <c r="E419" s="81"/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82">
        <f t="shared" si="13"/>
        <v>0</v>
      </c>
    </row>
    <row r="420" spans="1:18" x14ac:dyDescent="0.25">
      <c r="A420" s="67">
        <v>6000</v>
      </c>
      <c r="B420" s="132"/>
      <c r="C420" s="69">
        <v>6223</v>
      </c>
      <c r="D420" s="70" t="s">
        <v>618</v>
      </c>
      <c r="E420" s="81"/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82">
        <f t="shared" si="13"/>
        <v>0</v>
      </c>
    </row>
    <row r="421" spans="1:18" x14ac:dyDescent="0.25">
      <c r="A421" s="67">
        <v>6000</v>
      </c>
      <c r="B421" s="132"/>
      <c r="C421" s="69">
        <v>6231</v>
      </c>
      <c r="D421" s="70" t="s">
        <v>619</v>
      </c>
      <c r="E421" s="81"/>
      <c r="F421" s="72">
        <v>0</v>
      </c>
      <c r="G421" s="72">
        <v>0</v>
      </c>
      <c r="H421" s="72">
        <v>0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2">
        <v>0</v>
      </c>
      <c r="P421" s="72">
        <v>0</v>
      </c>
      <c r="Q421" s="72">
        <v>0</v>
      </c>
      <c r="R421" s="82">
        <f t="shared" si="13"/>
        <v>0</v>
      </c>
    </row>
    <row r="422" spans="1:18" x14ac:dyDescent="0.25">
      <c r="A422" s="67">
        <v>6000</v>
      </c>
      <c r="B422" s="132"/>
      <c r="C422" s="69">
        <v>6241</v>
      </c>
      <c r="D422" s="70" t="s">
        <v>620</v>
      </c>
      <c r="E422" s="81"/>
      <c r="F422" s="72">
        <v>0</v>
      </c>
      <c r="G422" s="72">
        <v>0</v>
      </c>
      <c r="H422" s="72">
        <v>0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  <c r="P422" s="72">
        <v>0</v>
      </c>
      <c r="Q422" s="72">
        <v>0</v>
      </c>
      <c r="R422" s="82">
        <f t="shared" si="13"/>
        <v>0</v>
      </c>
    </row>
    <row r="423" spans="1:18" x14ac:dyDescent="0.25">
      <c r="A423" s="67">
        <v>6000</v>
      </c>
      <c r="B423" s="132"/>
      <c r="C423" s="69">
        <v>6251</v>
      </c>
      <c r="D423" s="70" t="s">
        <v>602</v>
      </c>
      <c r="E423" s="81"/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82">
        <f t="shared" si="13"/>
        <v>0</v>
      </c>
    </row>
    <row r="424" spans="1:18" x14ac:dyDescent="0.25">
      <c r="A424" s="67">
        <v>6000</v>
      </c>
      <c r="B424" s="132"/>
      <c r="C424" s="69">
        <v>6261</v>
      </c>
      <c r="D424" s="70" t="s">
        <v>613</v>
      </c>
      <c r="E424" s="81"/>
      <c r="F424" s="72">
        <v>0</v>
      </c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82">
        <f t="shared" si="13"/>
        <v>0</v>
      </c>
    </row>
    <row r="425" spans="1:18" x14ac:dyDescent="0.25">
      <c r="A425" s="67">
        <v>6000</v>
      </c>
      <c r="B425" s="132"/>
      <c r="C425" s="69">
        <v>6271</v>
      </c>
      <c r="D425" s="70" t="s">
        <v>614</v>
      </c>
      <c r="E425" s="81"/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82">
        <f t="shared" si="13"/>
        <v>0</v>
      </c>
    </row>
    <row r="426" spans="1:18" x14ac:dyDescent="0.25">
      <c r="A426" s="67">
        <v>6000</v>
      </c>
      <c r="B426" s="132"/>
      <c r="C426" s="69">
        <v>6291</v>
      </c>
      <c r="D426" s="70" t="s">
        <v>615</v>
      </c>
      <c r="E426" s="81"/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  <c r="P426" s="72">
        <v>0</v>
      </c>
      <c r="Q426" s="72">
        <v>0</v>
      </c>
      <c r="R426" s="82">
        <f t="shared" si="13"/>
        <v>0</v>
      </c>
    </row>
    <row r="427" spans="1:18" x14ac:dyDescent="0.25">
      <c r="A427" s="67">
        <v>6000</v>
      </c>
      <c r="B427" s="132"/>
      <c r="C427" s="69">
        <v>6311</v>
      </c>
      <c r="D427" s="70" t="s">
        <v>621</v>
      </c>
      <c r="E427" s="81"/>
      <c r="F427" s="72">
        <v>0</v>
      </c>
      <c r="G427" s="72">
        <v>0</v>
      </c>
      <c r="H427" s="72">
        <v>0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2">
        <v>0</v>
      </c>
      <c r="P427" s="72">
        <v>0</v>
      </c>
      <c r="Q427" s="72">
        <v>0</v>
      </c>
      <c r="R427" s="82">
        <f t="shared" si="13"/>
        <v>0</v>
      </c>
    </row>
    <row r="428" spans="1:18" x14ac:dyDescent="0.25">
      <c r="A428" s="67">
        <v>6000</v>
      </c>
      <c r="B428" s="132"/>
      <c r="C428" s="69">
        <v>6321</v>
      </c>
      <c r="D428" s="70" t="s">
        <v>622</v>
      </c>
      <c r="E428" s="81"/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82">
        <f t="shared" si="13"/>
        <v>0</v>
      </c>
    </row>
    <row r="429" spans="1:18" x14ac:dyDescent="0.25">
      <c r="A429" s="74" t="s">
        <v>700</v>
      </c>
      <c r="B429" s="133"/>
      <c r="C429" s="74"/>
      <c r="D429" s="74"/>
      <c r="E429" s="74"/>
      <c r="F429" s="75">
        <f>SUM(F400:F428)</f>
        <v>0</v>
      </c>
      <c r="G429" s="75">
        <f t="shared" ref="G429:Q429" si="14">SUM(G400:G428)</f>
        <v>0</v>
      </c>
      <c r="H429" s="75">
        <f t="shared" si="14"/>
        <v>0</v>
      </c>
      <c r="I429" s="75">
        <f t="shared" si="14"/>
        <v>0</v>
      </c>
      <c r="J429" s="75">
        <f t="shared" si="14"/>
        <v>0</v>
      </c>
      <c r="K429" s="75">
        <f t="shared" si="14"/>
        <v>0</v>
      </c>
      <c r="L429" s="75">
        <f t="shared" si="14"/>
        <v>0</v>
      </c>
      <c r="M429" s="75">
        <f t="shared" si="14"/>
        <v>0</v>
      </c>
      <c r="N429" s="75">
        <f t="shared" si="14"/>
        <v>0</v>
      </c>
      <c r="O429" s="75">
        <f t="shared" si="14"/>
        <v>0</v>
      </c>
      <c r="P429" s="75">
        <f t="shared" si="14"/>
        <v>0</v>
      </c>
      <c r="Q429" s="75">
        <f t="shared" si="14"/>
        <v>0</v>
      </c>
      <c r="R429" s="76">
        <f>SUM(R400:R428)</f>
        <v>0</v>
      </c>
    </row>
    <row r="430" spans="1:18" x14ac:dyDescent="0.25">
      <c r="A430" s="80"/>
      <c r="B430" s="134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73"/>
    </row>
    <row r="431" spans="1:18" x14ac:dyDescent="0.25">
      <c r="A431" s="67">
        <v>7000</v>
      </c>
      <c r="B431" s="132"/>
      <c r="C431" s="69">
        <v>7111</v>
      </c>
      <c r="D431" s="70" t="s">
        <v>623</v>
      </c>
      <c r="E431" s="85"/>
      <c r="F431" s="72">
        <v>0</v>
      </c>
      <c r="G431" s="72">
        <v>0</v>
      </c>
      <c r="H431" s="72">
        <v>0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82">
        <f t="shared" ref="R431:R479" si="15">SUM(F431:Q431)</f>
        <v>0</v>
      </c>
    </row>
    <row r="432" spans="1:18" x14ac:dyDescent="0.25">
      <c r="A432" s="67">
        <v>7000</v>
      </c>
      <c r="B432" s="132"/>
      <c r="C432" s="69">
        <v>7121</v>
      </c>
      <c r="D432" s="70" t="s">
        <v>624</v>
      </c>
      <c r="E432" s="85"/>
      <c r="F432" s="72">
        <v>0</v>
      </c>
      <c r="G432" s="72">
        <v>0</v>
      </c>
      <c r="H432" s="72">
        <v>0</v>
      </c>
      <c r="I432" s="72">
        <v>0</v>
      </c>
      <c r="J432" s="72">
        <v>0</v>
      </c>
      <c r="K432" s="72">
        <v>0</v>
      </c>
      <c r="L432" s="72">
        <v>0</v>
      </c>
      <c r="M432" s="72">
        <v>0</v>
      </c>
      <c r="N432" s="72">
        <v>0</v>
      </c>
      <c r="O432" s="72">
        <v>0</v>
      </c>
      <c r="P432" s="72">
        <v>0</v>
      </c>
      <c r="Q432" s="72">
        <v>0</v>
      </c>
      <c r="R432" s="82">
        <f t="shared" si="15"/>
        <v>0</v>
      </c>
    </row>
    <row r="433" spans="1:18" x14ac:dyDescent="0.25">
      <c r="A433" s="67">
        <v>7000</v>
      </c>
      <c r="B433" s="132"/>
      <c r="C433" s="69">
        <v>7211</v>
      </c>
      <c r="D433" s="70" t="s">
        <v>625</v>
      </c>
      <c r="E433" s="85"/>
      <c r="F433" s="72">
        <v>0</v>
      </c>
      <c r="G433" s="72">
        <v>0</v>
      </c>
      <c r="H433" s="72">
        <v>0</v>
      </c>
      <c r="I433" s="72">
        <v>0</v>
      </c>
      <c r="J433" s="72">
        <v>0</v>
      </c>
      <c r="K433" s="72">
        <v>0</v>
      </c>
      <c r="L433" s="72">
        <v>0</v>
      </c>
      <c r="M433" s="72">
        <v>0</v>
      </c>
      <c r="N433" s="72">
        <v>0</v>
      </c>
      <c r="O433" s="72">
        <v>0</v>
      </c>
      <c r="P433" s="72">
        <v>0</v>
      </c>
      <c r="Q433" s="72">
        <v>0</v>
      </c>
      <c r="R433" s="82">
        <f t="shared" si="15"/>
        <v>0</v>
      </c>
    </row>
    <row r="434" spans="1:18" x14ac:dyDescent="0.25">
      <c r="A434" s="67">
        <v>7000</v>
      </c>
      <c r="B434" s="132"/>
      <c r="C434" s="69">
        <v>7221</v>
      </c>
      <c r="D434" s="70" t="s">
        <v>626</v>
      </c>
      <c r="E434" s="85"/>
      <c r="F434" s="72">
        <v>0</v>
      </c>
      <c r="G434" s="72">
        <v>0</v>
      </c>
      <c r="H434" s="72">
        <v>0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2">
        <v>0</v>
      </c>
      <c r="P434" s="72">
        <v>0</v>
      </c>
      <c r="Q434" s="72">
        <v>0</v>
      </c>
      <c r="R434" s="82">
        <f t="shared" si="15"/>
        <v>0</v>
      </c>
    </row>
    <row r="435" spans="1:18" x14ac:dyDescent="0.25">
      <c r="A435" s="67">
        <v>7000</v>
      </c>
      <c r="B435" s="132"/>
      <c r="C435" s="69">
        <v>7231</v>
      </c>
      <c r="D435" s="70" t="s">
        <v>627</v>
      </c>
      <c r="E435" s="85"/>
      <c r="F435" s="72">
        <v>0</v>
      </c>
      <c r="G435" s="72">
        <v>0</v>
      </c>
      <c r="H435" s="72">
        <v>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82">
        <f t="shared" si="15"/>
        <v>0</v>
      </c>
    </row>
    <row r="436" spans="1:18" x14ac:dyDescent="0.25">
      <c r="A436" s="67">
        <v>7000</v>
      </c>
      <c r="B436" s="132"/>
      <c r="C436" s="69">
        <v>7241</v>
      </c>
      <c r="D436" s="70" t="s">
        <v>628</v>
      </c>
      <c r="E436" s="85"/>
      <c r="F436" s="72">
        <v>0</v>
      </c>
      <c r="G436" s="72">
        <v>0</v>
      </c>
      <c r="H436" s="72">
        <v>0</v>
      </c>
      <c r="I436" s="72">
        <v>0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2">
        <v>0</v>
      </c>
      <c r="P436" s="72">
        <v>0</v>
      </c>
      <c r="Q436" s="72">
        <v>0</v>
      </c>
      <c r="R436" s="82">
        <f t="shared" si="15"/>
        <v>0</v>
      </c>
    </row>
    <row r="437" spans="1:18" x14ac:dyDescent="0.25">
      <c r="A437" s="67">
        <v>7000</v>
      </c>
      <c r="B437" s="132"/>
      <c r="C437" s="69">
        <v>7251</v>
      </c>
      <c r="D437" s="70" t="s">
        <v>629</v>
      </c>
      <c r="E437" s="85"/>
      <c r="F437" s="72">
        <v>0</v>
      </c>
      <c r="G437" s="72">
        <v>0</v>
      </c>
      <c r="H437" s="72">
        <v>0</v>
      </c>
      <c r="I437" s="72">
        <v>0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82">
        <f t="shared" si="15"/>
        <v>0</v>
      </c>
    </row>
    <row r="438" spans="1:18" x14ac:dyDescent="0.25">
      <c r="A438" s="67">
        <v>7000</v>
      </c>
      <c r="B438" s="132"/>
      <c r="C438" s="69">
        <v>7261</v>
      </c>
      <c r="D438" s="70" t="s">
        <v>630</v>
      </c>
      <c r="E438" s="85"/>
      <c r="F438" s="72">
        <v>0</v>
      </c>
      <c r="G438" s="72">
        <v>0</v>
      </c>
      <c r="H438" s="72">
        <v>0</v>
      </c>
      <c r="I438" s="72">
        <v>0</v>
      </c>
      <c r="J438" s="72">
        <v>0</v>
      </c>
      <c r="K438" s="72">
        <v>0</v>
      </c>
      <c r="L438" s="72">
        <v>0</v>
      </c>
      <c r="M438" s="72">
        <v>0</v>
      </c>
      <c r="N438" s="72">
        <v>0</v>
      </c>
      <c r="O438" s="72">
        <v>0</v>
      </c>
      <c r="P438" s="72">
        <v>0</v>
      </c>
      <c r="Q438" s="72">
        <v>0</v>
      </c>
      <c r="R438" s="82">
        <f t="shared" si="15"/>
        <v>0</v>
      </c>
    </row>
    <row r="439" spans="1:18" x14ac:dyDescent="0.25">
      <c r="A439" s="67">
        <v>7000</v>
      </c>
      <c r="B439" s="132"/>
      <c r="C439" s="69">
        <v>7271</v>
      </c>
      <c r="D439" s="70" t="s">
        <v>631</v>
      </c>
      <c r="E439" s="85"/>
      <c r="F439" s="72">
        <v>0</v>
      </c>
      <c r="G439" s="72">
        <v>0</v>
      </c>
      <c r="H439" s="72">
        <v>0</v>
      </c>
      <c r="I439" s="72">
        <v>0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82">
        <f t="shared" si="15"/>
        <v>0</v>
      </c>
    </row>
    <row r="440" spans="1:18" x14ac:dyDescent="0.25">
      <c r="A440" s="67">
        <v>7000</v>
      </c>
      <c r="B440" s="132"/>
      <c r="C440" s="69">
        <v>7281</v>
      </c>
      <c r="D440" s="70" t="s">
        <v>632</v>
      </c>
      <c r="E440" s="85"/>
      <c r="F440" s="72">
        <v>0</v>
      </c>
      <c r="G440" s="72">
        <v>0</v>
      </c>
      <c r="H440" s="72">
        <v>0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82">
        <f t="shared" si="15"/>
        <v>0</v>
      </c>
    </row>
    <row r="441" spans="1:18" x14ac:dyDescent="0.25">
      <c r="A441" s="67">
        <v>7000</v>
      </c>
      <c r="B441" s="132"/>
      <c r="C441" s="69">
        <v>7291</v>
      </c>
      <c r="D441" s="70" t="s">
        <v>633</v>
      </c>
      <c r="E441" s="85"/>
      <c r="F441" s="72">
        <v>0</v>
      </c>
      <c r="G441" s="72">
        <v>0</v>
      </c>
      <c r="H441" s="72">
        <v>0</v>
      </c>
      <c r="I441" s="72">
        <v>0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82">
        <f t="shared" si="15"/>
        <v>0</v>
      </c>
    </row>
    <row r="442" spans="1:18" x14ac:dyDescent="0.25">
      <c r="A442" s="67">
        <v>7000</v>
      </c>
      <c r="B442" s="132"/>
      <c r="C442" s="69">
        <v>7311</v>
      </c>
      <c r="D442" s="70" t="s">
        <v>634</v>
      </c>
      <c r="E442" s="85"/>
      <c r="F442" s="72">
        <v>0</v>
      </c>
      <c r="G442" s="72">
        <v>0</v>
      </c>
      <c r="H442" s="72">
        <v>0</v>
      </c>
      <c r="I442" s="72">
        <v>0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82">
        <f t="shared" si="15"/>
        <v>0</v>
      </c>
    </row>
    <row r="443" spans="1:18" x14ac:dyDescent="0.25">
      <c r="A443" s="67">
        <v>7000</v>
      </c>
      <c r="B443" s="132"/>
      <c r="C443" s="69">
        <v>7321</v>
      </c>
      <c r="D443" s="70" t="s">
        <v>635</v>
      </c>
      <c r="E443" s="85"/>
      <c r="F443" s="72">
        <v>0</v>
      </c>
      <c r="G443" s="72">
        <v>0</v>
      </c>
      <c r="H443" s="72">
        <v>0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82">
        <f t="shared" si="15"/>
        <v>0</v>
      </c>
    </row>
    <row r="444" spans="1:18" x14ac:dyDescent="0.25">
      <c r="A444" s="67">
        <v>7000</v>
      </c>
      <c r="B444" s="132"/>
      <c r="C444" s="69">
        <v>7331</v>
      </c>
      <c r="D444" s="70" t="s">
        <v>636</v>
      </c>
      <c r="E444" s="85"/>
      <c r="F444" s="72">
        <v>0</v>
      </c>
      <c r="G444" s="72">
        <v>0</v>
      </c>
      <c r="H444" s="72">
        <v>0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82">
        <f t="shared" si="15"/>
        <v>0</v>
      </c>
    </row>
    <row r="445" spans="1:18" x14ac:dyDescent="0.25">
      <c r="A445" s="67">
        <v>7000</v>
      </c>
      <c r="B445" s="132"/>
      <c r="C445" s="69">
        <v>7341</v>
      </c>
      <c r="D445" s="70" t="s">
        <v>637</v>
      </c>
      <c r="E445" s="85"/>
      <c r="F445" s="72">
        <v>0</v>
      </c>
      <c r="G445" s="72">
        <v>0</v>
      </c>
      <c r="H445" s="72">
        <v>0</v>
      </c>
      <c r="I445" s="72">
        <v>0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2">
        <v>0</v>
      </c>
      <c r="P445" s="72">
        <v>0</v>
      </c>
      <c r="Q445" s="72">
        <v>0</v>
      </c>
      <c r="R445" s="82">
        <f t="shared" si="15"/>
        <v>0</v>
      </c>
    </row>
    <row r="446" spans="1:18" x14ac:dyDescent="0.25">
      <c r="A446" s="67">
        <v>7000</v>
      </c>
      <c r="B446" s="132"/>
      <c r="C446" s="69">
        <v>7351</v>
      </c>
      <c r="D446" s="70" t="s">
        <v>638</v>
      </c>
      <c r="E446" s="85"/>
      <c r="F446" s="72">
        <v>0</v>
      </c>
      <c r="G446" s="72">
        <v>0</v>
      </c>
      <c r="H446" s="72">
        <v>0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82">
        <f t="shared" si="15"/>
        <v>0</v>
      </c>
    </row>
    <row r="447" spans="1:18" x14ac:dyDescent="0.25">
      <c r="A447" s="67">
        <v>7000</v>
      </c>
      <c r="B447" s="132"/>
      <c r="C447" s="69">
        <v>7391</v>
      </c>
      <c r="D447" s="70" t="s">
        <v>639</v>
      </c>
      <c r="E447" s="85"/>
      <c r="F447" s="72">
        <v>0</v>
      </c>
      <c r="G447" s="72">
        <v>0</v>
      </c>
      <c r="H447" s="72">
        <v>0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2">
        <v>0</v>
      </c>
      <c r="P447" s="72">
        <v>0</v>
      </c>
      <c r="Q447" s="72">
        <v>0</v>
      </c>
      <c r="R447" s="82">
        <f t="shared" si="15"/>
        <v>0</v>
      </c>
    </row>
    <row r="448" spans="1:18" x14ac:dyDescent="0.25">
      <c r="A448" s="67">
        <v>7000</v>
      </c>
      <c r="B448" s="132"/>
      <c r="C448" s="69">
        <v>7411</v>
      </c>
      <c r="D448" s="70" t="s">
        <v>640</v>
      </c>
      <c r="E448" s="85"/>
      <c r="F448" s="72">
        <v>0</v>
      </c>
      <c r="G448" s="72">
        <v>0</v>
      </c>
      <c r="H448" s="72">
        <v>0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82">
        <f t="shared" si="15"/>
        <v>0</v>
      </c>
    </row>
    <row r="449" spans="1:18" x14ac:dyDescent="0.25">
      <c r="A449" s="67">
        <v>7000</v>
      </c>
      <c r="B449" s="132"/>
      <c r="C449" s="69">
        <v>7421</v>
      </c>
      <c r="D449" s="70" t="s">
        <v>641</v>
      </c>
      <c r="E449" s="85"/>
      <c r="F449" s="72">
        <v>0</v>
      </c>
      <c r="G449" s="72">
        <v>0</v>
      </c>
      <c r="H449" s="72">
        <v>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2">
        <v>0</v>
      </c>
      <c r="P449" s="72">
        <v>0</v>
      </c>
      <c r="Q449" s="72">
        <v>0</v>
      </c>
      <c r="R449" s="82">
        <f t="shared" si="15"/>
        <v>0</v>
      </c>
    </row>
    <row r="450" spans="1:18" x14ac:dyDescent="0.25">
      <c r="A450" s="67">
        <v>7000</v>
      </c>
      <c r="B450" s="132"/>
      <c r="C450" s="69">
        <v>7431</v>
      </c>
      <c r="D450" s="70" t="s">
        <v>642</v>
      </c>
      <c r="E450" s="85"/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82">
        <f t="shared" si="15"/>
        <v>0</v>
      </c>
    </row>
    <row r="451" spans="1:18" x14ac:dyDescent="0.25">
      <c r="A451" s="67">
        <v>7000</v>
      </c>
      <c r="B451" s="132"/>
      <c r="C451" s="69">
        <v>7441</v>
      </c>
      <c r="D451" s="70" t="s">
        <v>643</v>
      </c>
      <c r="E451" s="85"/>
      <c r="F451" s="72">
        <v>0</v>
      </c>
      <c r="G451" s="72">
        <v>0</v>
      </c>
      <c r="H451" s="72">
        <v>0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82">
        <f t="shared" si="15"/>
        <v>0</v>
      </c>
    </row>
    <row r="452" spans="1:18" x14ac:dyDescent="0.25">
      <c r="A452" s="67">
        <v>7000</v>
      </c>
      <c r="B452" s="132"/>
      <c r="C452" s="69">
        <v>7451</v>
      </c>
      <c r="D452" s="70" t="s">
        <v>644</v>
      </c>
      <c r="E452" s="85"/>
      <c r="F452" s="72">
        <v>0</v>
      </c>
      <c r="G452" s="72">
        <v>0</v>
      </c>
      <c r="H452" s="72">
        <v>0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  <c r="P452" s="72">
        <v>0</v>
      </c>
      <c r="Q452" s="72">
        <v>0</v>
      </c>
      <c r="R452" s="82">
        <f t="shared" si="15"/>
        <v>0</v>
      </c>
    </row>
    <row r="453" spans="1:18" x14ac:dyDescent="0.25">
      <c r="A453" s="67">
        <v>7000</v>
      </c>
      <c r="B453" s="132"/>
      <c r="C453" s="69">
        <v>7461</v>
      </c>
      <c r="D453" s="70" t="s">
        <v>645</v>
      </c>
      <c r="E453" s="85"/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82">
        <f t="shared" si="15"/>
        <v>0</v>
      </c>
    </row>
    <row r="454" spans="1:18" x14ac:dyDescent="0.25">
      <c r="A454" s="67">
        <v>7000</v>
      </c>
      <c r="B454" s="132"/>
      <c r="C454" s="69">
        <v>7471</v>
      </c>
      <c r="D454" s="70" t="s">
        <v>646</v>
      </c>
      <c r="E454" s="85"/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>
        <v>0</v>
      </c>
      <c r="R454" s="82">
        <f t="shared" si="15"/>
        <v>0</v>
      </c>
    </row>
    <row r="455" spans="1:18" x14ac:dyDescent="0.25">
      <c r="A455" s="67">
        <v>7000</v>
      </c>
      <c r="B455" s="132"/>
      <c r="C455" s="69">
        <v>7481</v>
      </c>
      <c r="D455" s="70" t="s">
        <v>647</v>
      </c>
      <c r="E455" s="85"/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82">
        <f t="shared" si="15"/>
        <v>0</v>
      </c>
    </row>
    <row r="456" spans="1:18" x14ac:dyDescent="0.25">
      <c r="A456" s="67">
        <v>7000</v>
      </c>
      <c r="B456" s="132"/>
      <c r="C456" s="69">
        <v>7491</v>
      </c>
      <c r="D456" s="70" t="s">
        <v>648</v>
      </c>
      <c r="E456" s="85"/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  <c r="P456" s="72">
        <v>0</v>
      </c>
      <c r="Q456" s="72">
        <v>0</v>
      </c>
      <c r="R456" s="82">
        <f t="shared" si="15"/>
        <v>0</v>
      </c>
    </row>
    <row r="457" spans="1:18" x14ac:dyDescent="0.25">
      <c r="A457" s="67">
        <v>7000</v>
      </c>
      <c r="B457" s="132"/>
      <c r="C457" s="69">
        <v>7511</v>
      </c>
      <c r="D457" s="70" t="s">
        <v>649</v>
      </c>
      <c r="E457" s="85"/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v>0</v>
      </c>
      <c r="L457" s="72">
        <v>0</v>
      </c>
      <c r="M457" s="72">
        <v>0</v>
      </c>
      <c r="N457" s="72">
        <v>0</v>
      </c>
      <c r="O457" s="72">
        <v>0</v>
      </c>
      <c r="P457" s="72">
        <v>0</v>
      </c>
      <c r="Q457" s="72">
        <v>0</v>
      </c>
      <c r="R457" s="82">
        <f t="shared" si="15"/>
        <v>0</v>
      </c>
    </row>
    <row r="458" spans="1:18" x14ac:dyDescent="0.25">
      <c r="A458" s="67">
        <v>7000</v>
      </c>
      <c r="B458" s="132"/>
      <c r="C458" s="69">
        <v>7521</v>
      </c>
      <c r="D458" s="70" t="s">
        <v>650</v>
      </c>
      <c r="E458" s="85"/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  <c r="P458" s="72">
        <v>0</v>
      </c>
      <c r="Q458" s="72">
        <v>0</v>
      </c>
      <c r="R458" s="82">
        <f t="shared" si="15"/>
        <v>0</v>
      </c>
    </row>
    <row r="459" spans="1:18" x14ac:dyDescent="0.25">
      <c r="A459" s="67">
        <v>7000</v>
      </c>
      <c r="B459" s="132"/>
      <c r="C459" s="69">
        <v>7531</v>
      </c>
      <c r="D459" s="70" t="s">
        <v>651</v>
      </c>
      <c r="E459" s="85"/>
      <c r="F459" s="72">
        <v>0</v>
      </c>
      <c r="G459" s="72">
        <v>0</v>
      </c>
      <c r="H459" s="72">
        <v>0</v>
      </c>
      <c r="I459" s="72">
        <v>0</v>
      </c>
      <c r="J459" s="72">
        <v>0</v>
      </c>
      <c r="K459" s="72">
        <v>0</v>
      </c>
      <c r="L459" s="72">
        <v>0</v>
      </c>
      <c r="M459" s="72">
        <v>0</v>
      </c>
      <c r="N459" s="72">
        <v>0</v>
      </c>
      <c r="O459" s="72">
        <v>0</v>
      </c>
      <c r="P459" s="72">
        <v>0</v>
      </c>
      <c r="Q459" s="72">
        <v>0</v>
      </c>
      <c r="R459" s="82">
        <f t="shared" si="15"/>
        <v>0</v>
      </c>
    </row>
    <row r="460" spans="1:18" x14ac:dyDescent="0.25">
      <c r="A460" s="67">
        <v>7000</v>
      </c>
      <c r="B460" s="132"/>
      <c r="C460" s="69">
        <v>7541</v>
      </c>
      <c r="D460" s="70" t="s">
        <v>652</v>
      </c>
      <c r="E460" s="85"/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82">
        <f t="shared" si="15"/>
        <v>0</v>
      </c>
    </row>
    <row r="461" spans="1:18" x14ac:dyDescent="0.25">
      <c r="A461" s="67">
        <v>7000</v>
      </c>
      <c r="B461" s="132"/>
      <c r="C461" s="69">
        <v>7551</v>
      </c>
      <c r="D461" s="70" t="s">
        <v>653</v>
      </c>
      <c r="E461" s="85"/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  <c r="P461" s="72">
        <v>0</v>
      </c>
      <c r="Q461" s="72">
        <v>0</v>
      </c>
      <c r="R461" s="82">
        <f t="shared" si="15"/>
        <v>0</v>
      </c>
    </row>
    <row r="462" spans="1:18" x14ac:dyDescent="0.25">
      <c r="A462" s="67">
        <v>7000</v>
      </c>
      <c r="B462" s="132"/>
      <c r="C462" s="69">
        <v>7561</v>
      </c>
      <c r="D462" s="70" t="s">
        <v>654</v>
      </c>
      <c r="E462" s="85"/>
      <c r="F462" s="72">
        <v>0</v>
      </c>
      <c r="G462" s="72">
        <v>0</v>
      </c>
      <c r="H462" s="72">
        <v>0</v>
      </c>
      <c r="I462" s="72">
        <v>0</v>
      </c>
      <c r="J462" s="72">
        <v>0</v>
      </c>
      <c r="K462" s="72">
        <v>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82">
        <f t="shared" si="15"/>
        <v>0</v>
      </c>
    </row>
    <row r="463" spans="1:18" x14ac:dyDescent="0.25">
      <c r="A463" s="67">
        <v>7000</v>
      </c>
      <c r="B463" s="132"/>
      <c r="C463" s="69">
        <v>7571</v>
      </c>
      <c r="D463" s="70" t="s">
        <v>655</v>
      </c>
      <c r="E463" s="85"/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  <c r="P463" s="72">
        <v>0</v>
      </c>
      <c r="Q463" s="72">
        <v>0</v>
      </c>
      <c r="R463" s="82">
        <f t="shared" si="15"/>
        <v>0</v>
      </c>
    </row>
    <row r="464" spans="1:18" x14ac:dyDescent="0.25">
      <c r="A464" s="67">
        <v>7000</v>
      </c>
      <c r="B464" s="132"/>
      <c r="C464" s="69">
        <v>7581</v>
      </c>
      <c r="D464" s="70" t="s">
        <v>656</v>
      </c>
      <c r="E464" s="85"/>
      <c r="F464" s="72">
        <v>0</v>
      </c>
      <c r="G464" s="72">
        <v>0</v>
      </c>
      <c r="H464" s="72">
        <v>0</v>
      </c>
      <c r="I464" s="72">
        <v>0</v>
      </c>
      <c r="J464" s="72">
        <v>0</v>
      </c>
      <c r="K464" s="72">
        <v>0</v>
      </c>
      <c r="L464" s="72">
        <v>0</v>
      </c>
      <c r="M464" s="72">
        <v>0</v>
      </c>
      <c r="N464" s="72">
        <v>0</v>
      </c>
      <c r="O464" s="72">
        <v>0</v>
      </c>
      <c r="P464" s="72">
        <v>0</v>
      </c>
      <c r="Q464" s="72">
        <v>0</v>
      </c>
      <c r="R464" s="82">
        <f t="shared" si="15"/>
        <v>0</v>
      </c>
    </row>
    <row r="465" spans="1:18" x14ac:dyDescent="0.25">
      <c r="A465" s="67">
        <v>7000</v>
      </c>
      <c r="B465" s="132"/>
      <c r="C465" s="69">
        <v>7582</v>
      </c>
      <c r="D465" s="70" t="s">
        <v>657</v>
      </c>
      <c r="E465" s="85"/>
      <c r="F465" s="72">
        <v>0</v>
      </c>
      <c r="G465" s="72">
        <v>0</v>
      </c>
      <c r="H465" s="72">
        <v>0</v>
      </c>
      <c r="I465" s="72">
        <v>0</v>
      </c>
      <c r="J465" s="72">
        <v>0</v>
      </c>
      <c r="K465" s="72">
        <v>0</v>
      </c>
      <c r="L465" s="72">
        <v>0</v>
      </c>
      <c r="M465" s="72">
        <v>0</v>
      </c>
      <c r="N465" s="72">
        <v>0</v>
      </c>
      <c r="O465" s="72">
        <v>0</v>
      </c>
      <c r="P465" s="72">
        <v>0</v>
      </c>
      <c r="Q465" s="72">
        <v>0</v>
      </c>
      <c r="R465" s="82">
        <f t="shared" si="15"/>
        <v>0</v>
      </c>
    </row>
    <row r="466" spans="1:18" x14ac:dyDescent="0.25">
      <c r="A466" s="67">
        <v>7000</v>
      </c>
      <c r="B466" s="132"/>
      <c r="C466" s="69">
        <v>7583</v>
      </c>
      <c r="D466" s="70" t="s">
        <v>658</v>
      </c>
      <c r="E466" s="85"/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82">
        <f t="shared" si="15"/>
        <v>0</v>
      </c>
    </row>
    <row r="467" spans="1:18" x14ac:dyDescent="0.25">
      <c r="A467" s="67">
        <v>7000</v>
      </c>
      <c r="B467" s="132"/>
      <c r="C467" s="69">
        <v>7591</v>
      </c>
      <c r="D467" s="70" t="s">
        <v>659</v>
      </c>
      <c r="E467" s="85"/>
      <c r="F467" s="72">
        <v>0</v>
      </c>
      <c r="G467" s="72">
        <v>0</v>
      </c>
      <c r="H467" s="72">
        <v>0</v>
      </c>
      <c r="I467" s="72">
        <v>0</v>
      </c>
      <c r="J467" s="72">
        <v>0</v>
      </c>
      <c r="K467" s="72">
        <v>0</v>
      </c>
      <c r="L467" s="72">
        <v>0</v>
      </c>
      <c r="M467" s="72">
        <v>0</v>
      </c>
      <c r="N467" s="72">
        <v>0</v>
      </c>
      <c r="O467" s="72">
        <v>0</v>
      </c>
      <c r="P467" s="72">
        <v>0</v>
      </c>
      <c r="Q467" s="72">
        <v>0</v>
      </c>
      <c r="R467" s="82">
        <f t="shared" si="15"/>
        <v>0</v>
      </c>
    </row>
    <row r="468" spans="1:18" x14ac:dyDescent="0.25">
      <c r="A468" s="67">
        <v>7000</v>
      </c>
      <c r="B468" s="132"/>
      <c r="C468" s="69">
        <v>7611</v>
      </c>
      <c r="D468" s="70" t="s">
        <v>660</v>
      </c>
      <c r="E468" s="85"/>
      <c r="F468" s="72">
        <v>0</v>
      </c>
      <c r="G468" s="72">
        <v>0</v>
      </c>
      <c r="H468" s="72">
        <v>0</v>
      </c>
      <c r="I468" s="72">
        <v>0</v>
      </c>
      <c r="J468" s="72">
        <v>0</v>
      </c>
      <c r="K468" s="72">
        <v>0</v>
      </c>
      <c r="L468" s="72">
        <v>0</v>
      </c>
      <c r="M468" s="72">
        <v>0</v>
      </c>
      <c r="N468" s="72">
        <v>0</v>
      </c>
      <c r="O468" s="72">
        <v>0</v>
      </c>
      <c r="P468" s="72">
        <v>0</v>
      </c>
      <c r="Q468" s="72">
        <v>0</v>
      </c>
      <c r="R468" s="82">
        <f t="shared" si="15"/>
        <v>0</v>
      </c>
    </row>
    <row r="469" spans="1:18" x14ac:dyDescent="0.25">
      <c r="A469" s="67">
        <v>7000</v>
      </c>
      <c r="B469" s="132"/>
      <c r="C469" s="69">
        <v>7621</v>
      </c>
      <c r="D469" s="70" t="s">
        <v>661</v>
      </c>
      <c r="E469" s="85"/>
      <c r="F469" s="72">
        <v>0</v>
      </c>
      <c r="G469" s="72">
        <v>0</v>
      </c>
      <c r="H469" s="72">
        <v>0</v>
      </c>
      <c r="I469" s="72">
        <v>0</v>
      </c>
      <c r="J469" s="72">
        <v>0</v>
      </c>
      <c r="K469" s="72">
        <v>0</v>
      </c>
      <c r="L469" s="72">
        <v>0</v>
      </c>
      <c r="M469" s="72">
        <v>0</v>
      </c>
      <c r="N469" s="72">
        <v>0</v>
      </c>
      <c r="O469" s="72">
        <v>0</v>
      </c>
      <c r="P469" s="72">
        <v>0</v>
      </c>
      <c r="Q469" s="72">
        <v>0</v>
      </c>
      <c r="R469" s="82">
        <f t="shared" si="15"/>
        <v>0</v>
      </c>
    </row>
    <row r="470" spans="1:18" x14ac:dyDescent="0.25">
      <c r="A470" s="67">
        <v>7000</v>
      </c>
      <c r="B470" s="132"/>
      <c r="C470" s="69">
        <v>7911</v>
      </c>
      <c r="D470" s="70" t="s">
        <v>662</v>
      </c>
      <c r="E470" s="85"/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82">
        <f t="shared" si="15"/>
        <v>0</v>
      </c>
    </row>
    <row r="471" spans="1:18" x14ac:dyDescent="0.25">
      <c r="A471" s="67">
        <v>7000</v>
      </c>
      <c r="B471" s="132"/>
      <c r="C471" s="69">
        <v>7921</v>
      </c>
      <c r="D471" s="70" t="s">
        <v>663</v>
      </c>
      <c r="E471" s="85"/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P471" s="72">
        <v>0</v>
      </c>
      <c r="Q471" s="72">
        <v>0</v>
      </c>
      <c r="R471" s="82">
        <f t="shared" si="15"/>
        <v>0</v>
      </c>
    </row>
    <row r="472" spans="1:18" x14ac:dyDescent="0.25">
      <c r="A472" s="67">
        <v>7000</v>
      </c>
      <c r="B472" s="132"/>
      <c r="C472" s="69">
        <v>7922</v>
      </c>
      <c r="D472" s="70" t="s">
        <v>664</v>
      </c>
      <c r="E472" s="85"/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82">
        <f t="shared" si="15"/>
        <v>0</v>
      </c>
    </row>
    <row r="473" spans="1:18" x14ac:dyDescent="0.25">
      <c r="A473" s="67">
        <v>7000</v>
      </c>
      <c r="B473" s="132"/>
      <c r="C473" s="69">
        <v>7923</v>
      </c>
      <c r="D473" s="70" t="s">
        <v>665</v>
      </c>
      <c r="E473" s="85"/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82">
        <f t="shared" si="15"/>
        <v>0</v>
      </c>
    </row>
    <row r="474" spans="1:18" x14ac:dyDescent="0.25">
      <c r="A474" s="67">
        <v>7000</v>
      </c>
      <c r="B474" s="132"/>
      <c r="C474" s="69">
        <v>7924</v>
      </c>
      <c r="D474" s="70" t="s">
        <v>666</v>
      </c>
      <c r="E474" s="85"/>
      <c r="F474" s="72">
        <v>0</v>
      </c>
      <c r="G474" s="72">
        <v>0</v>
      </c>
      <c r="H474" s="72">
        <v>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82">
        <f t="shared" si="15"/>
        <v>0</v>
      </c>
    </row>
    <row r="475" spans="1:18" x14ac:dyDescent="0.25">
      <c r="A475" s="67">
        <v>7000</v>
      </c>
      <c r="B475" s="132"/>
      <c r="C475" s="69">
        <v>7991</v>
      </c>
      <c r="D475" s="70" t="s">
        <v>667</v>
      </c>
      <c r="E475" s="85"/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82">
        <f t="shared" si="15"/>
        <v>0</v>
      </c>
    </row>
    <row r="476" spans="1:18" x14ac:dyDescent="0.25">
      <c r="A476" s="67">
        <v>7000</v>
      </c>
      <c r="B476" s="132"/>
      <c r="C476" s="69">
        <v>7992</v>
      </c>
      <c r="D476" s="70" t="s">
        <v>493</v>
      </c>
      <c r="E476" s="85"/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0</v>
      </c>
      <c r="L476" s="72">
        <v>0</v>
      </c>
      <c r="M476" s="72">
        <v>0</v>
      </c>
      <c r="N476" s="72">
        <v>0</v>
      </c>
      <c r="O476" s="72">
        <v>0</v>
      </c>
      <c r="P476" s="72">
        <v>0</v>
      </c>
      <c r="Q476" s="72">
        <v>0</v>
      </c>
      <c r="R476" s="82">
        <f t="shared" si="15"/>
        <v>0</v>
      </c>
    </row>
    <row r="477" spans="1:18" x14ac:dyDescent="0.25">
      <c r="A477" s="67">
        <v>7000</v>
      </c>
      <c r="B477" s="132"/>
      <c r="C477" s="69">
        <v>7993</v>
      </c>
      <c r="D477" s="70" t="s">
        <v>668</v>
      </c>
      <c r="E477" s="85"/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2">
        <v>0</v>
      </c>
      <c r="P477" s="72">
        <v>0</v>
      </c>
      <c r="Q477" s="72">
        <v>0</v>
      </c>
      <c r="R477" s="82">
        <f t="shared" si="15"/>
        <v>0</v>
      </c>
    </row>
    <row r="478" spans="1:18" x14ac:dyDescent="0.25">
      <c r="A478" s="67">
        <v>7000</v>
      </c>
      <c r="B478" s="132"/>
      <c r="C478" s="69">
        <v>7994</v>
      </c>
      <c r="D478" s="70" t="s">
        <v>669</v>
      </c>
      <c r="E478" s="85"/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P478" s="72">
        <v>0</v>
      </c>
      <c r="Q478" s="72">
        <v>0</v>
      </c>
      <c r="R478" s="82">
        <f t="shared" si="15"/>
        <v>0</v>
      </c>
    </row>
    <row r="479" spans="1:18" x14ac:dyDescent="0.25">
      <c r="A479" s="67">
        <v>7000</v>
      </c>
      <c r="B479" s="132"/>
      <c r="C479" s="69">
        <v>7995</v>
      </c>
      <c r="D479" s="70" t="s">
        <v>670</v>
      </c>
      <c r="E479" s="85"/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82">
        <f t="shared" si="15"/>
        <v>0</v>
      </c>
    </row>
    <row r="480" spans="1:18" x14ac:dyDescent="0.25">
      <c r="A480" s="74" t="s">
        <v>699</v>
      </c>
      <c r="B480" s="133"/>
      <c r="C480" s="74"/>
      <c r="D480" s="74"/>
      <c r="E480" s="74"/>
      <c r="F480" s="75">
        <f>SUM(F431:F479)</f>
        <v>0</v>
      </c>
      <c r="G480" s="75">
        <f t="shared" ref="G480:Q480" si="16">SUM(G431:G479)</f>
        <v>0</v>
      </c>
      <c r="H480" s="75">
        <f t="shared" si="16"/>
        <v>0</v>
      </c>
      <c r="I480" s="75">
        <f t="shared" si="16"/>
        <v>0</v>
      </c>
      <c r="J480" s="75">
        <f t="shared" si="16"/>
        <v>0</v>
      </c>
      <c r="K480" s="75">
        <f t="shared" si="16"/>
        <v>0</v>
      </c>
      <c r="L480" s="75">
        <f t="shared" si="16"/>
        <v>0</v>
      </c>
      <c r="M480" s="75">
        <f t="shared" si="16"/>
        <v>0</v>
      </c>
      <c r="N480" s="75">
        <f t="shared" si="16"/>
        <v>0</v>
      </c>
      <c r="O480" s="75">
        <f t="shared" si="16"/>
        <v>0</v>
      </c>
      <c r="P480" s="75">
        <f t="shared" si="16"/>
        <v>0</v>
      </c>
      <c r="Q480" s="75">
        <f t="shared" si="16"/>
        <v>0</v>
      </c>
      <c r="R480" s="76">
        <f>SUM(R431:R479)</f>
        <v>0</v>
      </c>
    </row>
    <row r="481" spans="1:18" x14ac:dyDescent="0.25">
      <c r="A481" s="80"/>
      <c r="B481" s="134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73"/>
    </row>
    <row r="482" spans="1:18" x14ac:dyDescent="0.25">
      <c r="A482" s="67">
        <v>9000</v>
      </c>
      <c r="B482" s="132"/>
      <c r="C482" s="69">
        <v>9111</v>
      </c>
      <c r="D482" s="70" t="s">
        <v>671</v>
      </c>
      <c r="E482" s="85"/>
      <c r="F482" s="72">
        <v>0</v>
      </c>
      <c r="G482" s="72">
        <v>0</v>
      </c>
      <c r="H482" s="72">
        <v>0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2">
        <v>0</v>
      </c>
      <c r="P482" s="72">
        <v>0</v>
      </c>
      <c r="Q482" s="72">
        <v>0</v>
      </c>
      <c r="R482" s="82">
        <f t="shared" ref="R482:R507" si="17">SUM(F482:Q482)</f>
        <v>0</v>
      </c>
    </row>
    <row r="483" spans="1:18" x14ac:dyDescent="0.25">
      <c r="A483" s="67">
        <v>9000</v>
      </c>
      <c r="B483" s="132"/>
      <c r="C483" s="69">
        <v>9121</v>
      </c>
      <c r="D483" s="70" t="s">
        <v>672</v>
      </c>
      <c r="E483" s="85"/>
      <c r="F483" s="72">
        <v>0</v>
      </c>
      <c r="G483" s="72">
        <v>0</v>
      </c>
      <c r="H483" s="72">
        <v>0</v>
      </c>
      <c r="I483" s="72">
        <v>0</v>
      </c>
      <c r="J483" s="72">
        <v>0</v>
      </c>
      <c r="K483" s="72">
        <v>0</v>
      </c>
      <c r="L483" s="72">
        <v>0</v>
      </c>
      <c r="M483" s="72">
        <v>0</v>
      </c>
      <c r="N483" s="72">
        <v>0</v>
      </c>
      <c r="O483" s="72">
        <v>0</v>
      </c>
      <c r="P483" s="72">
        <v>0</v>
      </c>
      <c r="Q483" s="72">
        <v>0</v>
      </c>
      <c r="R483" s="82">
        <f t="shared" si="17"/>
        <v>0</v>
      </c>
    </row>
    <row r="484" spans="1:18" x14ac:dyDescent="0.25">
      <c r="A484" s="67">
        <v>9000</v>
      </c>
      <c r="B484" s="132"/>
      <c r="C484" s="69">
        <v>9131</v>
      </c>
      <c r="D484" s="70" t="s">
        <v>673</v>
      </c>
      <c r="E484" s="85"/>
      <c r="F484" s="72">
        <v>0</v>
      </c>
      <c r="G484" s="72">
        <v>0</v>
      </c>
      <c r="H484" s="72">
        <v>0</v>
      </c>
      <c r="I484" s="72">
        <v>0</v>
      </c>
      <c r="J484" s="72">
        <v>0</v>
      </c>
      <c r="K484" s="72">
        <v>0</v>
      </c>
      <c r="L484" s="72">
        <v>0</v>
      </c>
      <c r="M484" s="72">
        <v>0</v>
      </c>
      <c r="N484" s="72">
        <v>0</v>
      </c>
      <c r="O484" s="72">
        <v>0</v>
      </c>
      <c r="P484" s="72">
        <v>0</v>
      </c>
      <c r="Q484" s="72">
        <v>0</v>
      </c>
      <c r="R484" s="82">
        <f t="shared" si="17"/>
        <v>0</v>
      </c>
    </row>
    <row r="485" spans="1:18" x14ac:dyDescent="0.25">
      <c r="A485" s="67">
        <v>9000</v>
      </c>
      <c r="B485" s="132"/>
      <c r="C485" s="69">
        <v>9141</v>
      </c>
      <c r="D485" s="70" t="s">
        <v>674</v>
      </c>
      <c r="E485" s="85"/>
      <c r="F485" s="72">
        <v>0</v>
      </c>
      <c r="G485" s="72">
        <v>0</v>
      </c>
      <c r="H485" s="72">
        <v>0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2">
        <v>0</v>
      </c>
      <c r="P485" s="72">
        <v>0</v>
      </c>
      <c r="Q485" s="72">
        <v>0</v>
      </c>
      <c r="R485" s="82">
        <f t="shared" si="17"/>
        <v>0</v>
      </c>
    </row>
    <row r="486" spans="1:18" x14ac:dyDescent="0.25">
      <c r="A486" s="67">
        <v>9000</v>
      </c>
      <c r="B486" s="132"/>
      <c r="C486" s="69">
        <v>9151</v>
      </c>
      <c r="D486" s="70" t="s">
        <v>675</v>
      </c>
      <c r="E486" s="85"/>
      <c r="F486" s="72">
        <v>0</v>
      </c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82">
        <f t="shared" si="17"/>
        <v>0</v>
      </c>
    </row>
    <row r="487" spans="1:18" x14ac:dyDescent="0.25">
      <c r="A487" s="67">
        <v>9000</v>
      </c>
      <c r="B487" s="132"/>
      <c r="C487" s="69">
        <v>9161</v>
      </c>
      <c r="D487" s="70" t="s">
        <v>676</v>
      </c>
      <c r="E487" s="85"/>
      <c r="F487" s="72">
        <v>0</v>
      </c>
      <c r="G487" s="72">
        <v>0</v>
      </c>
      <c r="H487" s="72">
        <v>0</v>
      </c>
      <c r="I487" s="72">
        <v>0</v>
      </c>
      <c r="J487" s="72">
        <v>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82">
        <f t="shared" si="17"/>
        <v>0</v>
      </c>
    </row>
    <row r="488" spans="1:18" x14ac:dyDescent="0.25">
      <c r="A488" s="67">
        <v>9000</v>
      </c>
      <c r="B488" s="132"/>
      <c r="C488" s="69">
        <v>9171</v>
      </c>
      <c r="D488" s="70" t="s">
        <v>677</v>
      </c>
      <c r="E488" s="85"/>
      <c r="F488" s="72">
        <v>0</v>
      </c>
      <c r="G488" s="72">
        <v>0</v>
      </c>
      <c r="H488" s="72">
        <v>0</v>
      </c>
      <c r="I488" s="72">
        <v>0</v>
      </c>
      <c r="J488" s="72">
        <v>0</v>
      </c>
      <c r="K488" s="72">
        <v>0</v>
      </c>
      <c r="L488" s="72">
        <v>0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82">
        <f t="shared" si="17"/>
        <v>0</v>
      </c>
    </row>
    <row r="489" spans="1:18" x14ac:dyDescent="0.25">
      <c r="A489" s="67">
        <v>9000</v>
      </c>
      <c r="B489" s="132"/>
      <c r="C489" s="69">
        <v>9181</v>
      </c>
      <c r="D489" s="70" t="s">
        <v>678</v>
      </c>
      <c r="E489" s="85"/>
      <c r="F489" s="72">
        <v>0</v>
      </c>
      <c r="G489" s="72">
        <v>0</v>
      </c>
      <c r="H489" s="72">
        <v>0</v>
      </c>
      <c r="I489" s="72">
        <v>0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82">
        <f t="shared" si="17"/>
        <v>0</v>
      </c>
    </row>
    <row r="490" spans="1:18" x14ac:dyDescent="0.25">
      <c r="A490" s="67">
        <v>9000</v>
      </c>
      <c r="B490" s="132"/>
      <c r="C490" s="69">
        <v>9211</v>
      </c>
      <c r="D490" s="70" t="s">
        <v>679</v>
      </c>
      <c r="E490" s="85"/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82">
        <f t="shared" si="17"/>
        <v>0</v>
      </c>
    </row>
    <row r="491" spans="1:18" x14ac:dyDescent="0.25">
      <c r="A491" s="67">
        <v>9000</v>
      </c>
      <c r="B491" s="132"/>
      <c r="C491" s="69">
        <v>9221</v>
      </c>
      <c r="D491" s="70" t="s">
        <v>680</v>
      </c>
      <c r="E491" s="85"/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82">
        <f t="shared" si="17"/>
        <v>0</v>
      </c>
    </row>
    <row r="492" spans="1:18" x14ac:dyDescent="0.25">
      <c r="A492" s="67">
        <v>9000</v>
      </c>
      <c r="B492" s="132"/>
      <c r="C492" s="69">
        <v>9231</v>
      </c>
      <c r="D492" s="70" t="s">
        <v>681</v>
      </c>
      <c r="E492" s="85"/>
      <c r="F492" s="72">
        <v>0</v>
      </c>
      <c r="G492" s="72">
        <v>0</v>
      </c>
      <c r="H492" s="72">
        <v>0</v>
      </c>
      <c r="I492" s="72">
        <v>0</v>
      </c>
      <c r="J492" s="72">
        <v>0</v>
      </c>
      <c r="K492" s="72">
        <v>0</v>
      </c>
      <c r="L492" s="72">
        <v>0</v>
      </c>
      <c r="M492" s="72">
        <v>0</v>
      </c>
      <c r="N492" s="72">
        <v>0</v>
      </c>
      <c r="O492" s="72">
        <v>0</v>
      </c>
      <c r="P492" s="72">
        <v>0</v>
      </c>
      <c r="Q492" s="72">
        <v>0</v>
      </c>
      <c r="R492" s="82">
        <f t="shared" si="17"/>
        <v>0</v>
      </c>
    </row>
    <row r="493" spans="1:18" x14ac:dyDescent="0.25">
      <c r="A493" s="67">
        <v>9000</v>
      </c>
      <c r="B493" s="132"/>
      <c r="C493" s="69">
        <v>9241</v>
      </c>
      <c r="D493" s="70" t="s">
        <v>682</v>
      </c>
      <c r="E493" s="85"/>
      <c r="F493" s="72">
        <v>0</v>
      </c>
      <c r="G493" s="72">
        <v>0</v>
      </c>
      <c r="H493" s="72">
        <v>0</v>
      </c>
      <c r="I493" s="72">
        <v>0</v>
      </c>
      <c r="J493" s="72">
        <v>0</v>
      </c>
      <c r="K493" s="72">
        <v>0</v>
      </c>
      <c r="L493" s="72">
        <v>0</v>
      </c>
      <c r="M493" s="72">
        <v>0</v>
      </c>
      <c r="N493" s="72">
        <v>0</v>
      </c>
      <c r="O493" s="72">
        <v>0</v>
      </c>
      <c r="P493" s="72">
        <v>0</v>
      </c>
      <c r="Q493" s="72">
        <v>0</v>
      </c>
      <c r="R493" s="82">
        <f t="shared" si="17"/>
        <v>0</v>
      </c>
    </row>
    <row r="494" spans="1:18" x14ac:dyDescent="0.25">
      <c r="A494" s="67">
        <v>9000</v>
      </c>
      <c r="B494" s="132"/>
      <c r="C494" s="69">
        <v>9251</v>
      </c>
      <c r="D494" s="70" t="s">
        <v>683</v>
      </c>
      <c r="E494" s="85"/>
      <c r="F494" s="72">
        <v>0</v>
      </c>
      <c r="G494" s="72">
        <v>0</v>
      </c>
      <c r="H494" s="72">
        <v>0</v>
      </c>
      <c r="I494" s="72">
        <v>0</v>
      </c>
      <c r="J494" s="72">
        <v>0</v>
      </c>
      <c r="K494" s="72">
        <v>0</v>
      </c>
      <c r="L494" s="72">
        <v>0</v>
      </c>
      <c r="M494" s="72">
        <v>0</v>
      </c>
      <c r="N494" s="72">
        <v>0</v>
      </c>
      <c r="O494" s="72">
        <v>0</v>
      </c>
      <c r="P494" s="72">
        <v>0</v>
      </c>
      <c r="Q494" s="72">
        <v>0</v>
      </c>
      <c r="R494" s="82">
        <f t="shared" si="17"/>
        <v>0</v>
      </c>
    </row>
    <row r="495" spans="1:18" x14ac:dyDescent="0.25">
      <c r="A495" s="67">
        <v>9000</v>
      </c>
      <c r="B495" s="132"/>
      <c r="C495" s="69">
        <v>9261</v>
      </c>
      <c r="D495" s="70" t="s">
        <v>684</v>
      </c>
      <c r="E495" s="85"/>
      <c r="F495" s="72">
        <v>0</v>
      </c>
      <c r="G495" s="72">
        <v>0</v>
      </c>
      <c r="H495" s="72">
        <v>0</v>
      </c>
      <c r="I495" s="72">
        <v>0</v>
      </c>
      <c r="J495" s="72">
        <v>0</v>
      </c>
      <c r="K495" s="72">
        <v>0</v>
      </c>
      <c r="L495" s="72">
        <v>0</v>
      </c>
      <c r="M495" s="72">
        <v>0</v>
      </c>
      <c r="N495" s="72">
        <v>0</v>
      </c>
      <c r="O495" s="72">
        <v>0</v>
      </c>
      <c r="P495" s="72">
        <v>0</v>
      </c>
      <c r="Q495" s="72">
        <v>0</v>
      </c>
      <c r="R495" s="82">
        <f t="shared" si="17"/>
        <v>0</v>
      </c>
    </row>
    <row r="496" spans="1:18" x14ac:dyDescent="0.25">
      <c r="A496" s="67">
        <v>9000</v>
      </c>
      <c r="B496" s="132"/>
      <c r="C496" s="69">
        <v>9271</v>
      </c>
      <c r="D496" s="70" t="s">
        <v>685</v>
      </c>
      <c r="E496" s="85"/>
      <c r="F496" s="72">
        <v>0</v>
      </c>
      <c r="G496" s="72">
        <v>0</v>
      </c>
      <c r="H496" s="72">
        <v>0</v>
      </c>
      <c r="I496" s="72">
        <v>0</v>
      </c>
      <c r="J496" s="72">
        <v>0</v>
      </c>
      <c r="K496" s="72">
        <v>0</v>
      </c>
      <c r="L496" s="72">
        <v>0</v>
      </c>
      <c r="M496" s="72">
        <v>0</v>
      </c>
      <c r="N496" s="72">
        <v>0</v>
      </c>
      <c r="O496" s="72">
        <v>0</v>
      </c>
      <c r="P496" s="72">
        <v>0</v>
      </c>
      <c r="Q496" s="72">
        <v>0</v>
      </c>
      <c r="R496" s="82">
        <f t="shared" si="17"/>
        <v>0</v>
      </c>
    </row>
    <row r="497" spans="1:123" x14ac:dyDescent="0.25">
      <c r="A497" s="67">
        <v>9000</v>
      </c>
      <c r="B497" s="132"/>
      <c r="C497" s="69">
        <v>9281</v>
      </c>
      <c r="D497" s="70" t="s">
        <v>686</v>
      </c>
      <c r="E497" s="85"/>
      <c r="F497" s="72">
        <v>0</v>
      </c>
      <c r="G497" s="72">
        <v>0</v>
      </c>
      <c r="H497" s="72">
        <v>0</v>
      </c>
      <c r="I497" s="72">
        <v>0</v>
      </c>
      <c r="J497" s="72">
        <v>0</v>
      </c>
      <c r="K497" s="72">
        <v>0</v>
      </c>
      <c r="L497" s="72">
        <v>0</v>
      </c>
      <c r="M497" s="72">
        <v>0</v>
      </c>
      <c r="N497" s="72">
        <v>0</v>
      </c>
      <c r="O497" s="72">
        <v>0</v>
      </c>
      <c r="P497" s="72">
        <v>0</v>
      </c>
      <c r="Q497" s="72">
        <v>0</v>
      </c>
      <c r="R497" s="82">
        <f t="shared" si="17"/>
        <v>0</v>
      </c>
    </row>
    <row r="498" spans="1:123" x14ac:dyDescent="0.25">
      <c r="A498" s="67">
        <v>9000</v>
      </c>
      <c r="B498" s="132"/>
      <c r="C498" s="69">
        <v>9311</v>
      </c>
      <c r="D498" s="70" t="s">
        <v>687</v>
      </c>
      <c r="E498" s="85"/>
      <c r="F498" s="72">
        <v>0</v>
      </c>
      <c r="G498" s="72">
        <v>0</v>
      </c>
      <c r="H498" s="72">
        <v>0</v>
      </c>
      <c r="I498" s="72">
        <v>0</v>
      </c>
      <c r="J498" s="72">
        <v>0</v>
      </c>
      <c r="K498" s="72">
        <v>0</v>
      </c>
      <c r="L498" s="72">
        <v>0</v>
      </c>
      <c r="M498" s="72">
        <v>0</v>
      </c>
      <c r="N498" s="72">
        <v>0</v>
      </c>
      <c r="O498" s="72">
        <v>0</v>
      </c>
      <c r="P498" s="72">
        <v>0</v>
      </c>
      <c r="Q498" s="72">
        <v>0</v>
      </c>
      <c r="R498" s="82">
        <f t="shared" si="17"/>
        <v>0</v>
      </c>
    </row>
    <row r="499" spans="1:123" x14ac:dyDescent="0.25">
      <c r="A499" s="67">
        <v>9000</v>
      </c>
      <c r="B499" s="132"/>
      <c r="C499" s="69">
        <v>9321</v>
      </c>
      <c r="D499" s="70" t="s">
        <v>688</v>
      </c>
      <c r="E499" s="85"/>
      <c r="F499" s="72">
        <v>0</v>
      </c>
      <c r="G499" s="72">
        <v>0</v>
      </c>
      <c r="H499" s="72">
        <v>0</v>
      </c>
      <c r="I499" s="72">
        <v>0</v>
      </c>
      <c r="J499" s="72">
        <v>0</v>
      </c>
      <c r="K499" s="72">
        <v>0</v>
      </c>
      <c r="L499" s="72">
        <v>0</v>
      </c>
      <c r="M499" s="72">
        <v>0</v>
      </c>
      <c r="N499" s="72">
        <v>0</v>
      </c>
      <c r="O499" s="72">
        <v>0</v>
      </c>
      <c r="P499" s="72">
        <v>0</v>
      </c>
      <c r="Q499" s="72">
        <v>0</v>
      </c>
      <c r="R499" s="82">
        <f t="shared" si="17"/>
        <v>0</v>
      </c>
    </row>
    <row r="500" spans="1:123" x14ac:dyDescent="0.25">
      <c r="A500" s="67">
        <v>9000</v>
      </c>
      <c r="B500" s="132"/>
      <c r="C500" s="69">
        <v>9411</v>
      </c>
      <c r="D500" s="70" t="s">
        <v>689</v>
      </c>
      <c r="E500" s="85"/>
      <c r="F500" s="72">
        <v>0</v>
      </c>
      <c r="G500" s="72">
        <v>0</v>
      </c>
      <c r="H500" s="72">
        <v>0</v>
      </c>
      <c r="I500" s="72">
        <v>0</v>
      </c>
      <c r="J500" s="72">
        <v>0</v>
      </c>
      <c r="K500" s="72">
        <v>0</v>
      </c>
      <c r="L500" s="72">
        <v>0</v>
      </c>
      <c r="M500" s="72">
        <v>0</v>
      </c>
      <c r="N500" s="72">
        <v>0</v>
      </c>
      <c r="O500" s="72">
        <v>0</v>
      </c>
      <c r="P500" s="72">
        <v>0</v>
      </c>
      <c r="Q500" s="72">
        <v>0</v>
      </c>
      <c r="R500" s="82">
        <f t="shared" si="17"/>
        <v>0</v>
      </c>
    </row>
    <row r="501" spans="1:123" x14ac:dyDescent="0.25">
      <c r="A501" s="67">
        <v>9000</v>
      </c>
      <c r="B501" s="132"/>
      <c r="C501" s="69">
        <v>9421</v>
      </c>
      <c r="D501" s="70" t="s">
        <v>690</v>
      </c>
      <c r="E501" s="85"/>
      <c r="F501" s="72">
        <v>0</v>
      </c>
      <c r="G501" s="72">
        <v>0</v>
      </c>
      <c r="H501" s="72">
        <v>0</v>
      </c>
      <c r="I501" s="72">
        <v>0</v>
      </c>
      <c r="J501" s="72">
        <v>0</v>
      </c>
      <c r="K501" s="72">
        <v>0</v>
      </c>
      <c r="L501" s="72">
        <v>0</v>
      </c>
      <c r="M501" s="72">
        <v>0</v>
      </c>
      <c r="N501" s="72">
        <v>0</v>
      </c>
      <c r="O501" s="72">
        <v>0</v>
      </c>
      <c r="P501" s="72">
        <v>0</v>
      </c>
      <c r="Q501" s="72">
        <v>0</v>
      </c>
      <c r="R501" s="82">
        <f t="shared" si="17"/>
        <v>0</v>
      </c>
    </row>
    <row r="502" spans="1:123" x14ac:dyDescent="0.25">
      <c r="A502" s="67">
        <v>9000</v>
      </c>
      <c r="B502" s="132"/>
      <c r="C502" s="69">
        <v>9511</v>
      </c>
      <c r="D502" s="70" t="s">
        <v>691</v>
      </c>
      <c r="E502" s="85"/>
      <c r="F502" s="72">
        <v>0</v>
      </c>
      <c r="G502" s="72">
        <v>0</v>
      </c>
      <c r="H502" s="72">
        <v>0</v>
      </c>
      <c r="I502" s="72">
        <v>0</v>
      </c>
      <c r="J502" s="72">
        <v>0</v>
      </c>
      <c r="K502" s="72">
        <v>0</v>
      </c>
      <c r="L502" s="72">
        <v>0</v>
      </c>
      <c r="M502" s="72">
        <v>0</v>
      </c>
      <c r="N502" s="72">
        <v>0</v>
      </c>
      <c r="O502" s="72">
        <v>0</v>
      </c>
      <c r="P502" s="72">
        <v>0</v>
      </c>
      <c r="Q502" s="72">
        <v>0</v>
      </c>
      <c r="R502" s="82">
        <f t="shared" si="17"/>
        <v>0</v>
      </c>
    </row>
    <row r="503" spans="1:123" x14ac:dyDescent="0.25">
      <c r="A503" s="67">
        <v>9000</v>
      </c>
      <c r="B503" s="132"/>
      <c r="C503" s="69">
        <v>9521</v>
      </c>
      <c r="D503" s="70" t="s">
        <v>692</v>
      </c>
      <c r="E503" s="85"/>
      <c r="F503" s="72">
        <v>0</v>
      </c>
      <c r="G503" s="72">
        <v>0</v>
      </c>
      <c r="H503" s="72">
        <v>0</v>
      </c>
      <c r="I503" s="72">
        <v>0</v>
      </c>
      <c r="J503" s="72">
        <v>0</v>
      </c>
      <c r="K503" s="72">
        <v>0</v>
      </c>
      <c r="L503" s="72">
        <v>0</v>
      </c>
      <c r="M503" s="72">
        <v>0</v>
      </c>
      <c r="N503" s="72">
        <v>0</v>
      </c>
      <c r="O503" s="72">
        <v>0</v>
      </c>
      <c r="P503" s="72">
        <v>0</v>
      </c>
      <c r="Q503" s="72">
        <v>0</v>
      </c>
      <c r="R503" s="82">
        <f t="shared" si="17"/>
        <v>0</v>
      </c>
    </row>
    <row r="504" spans="1:123" x14ac:dyDescent="0.25">
      <c r="A504" s="67">
        <v>9000</v>
      </c>
      <c r="B504" s="132"/>
      <c r="C504" s="69">
        <v>9611</v>
      </c>
      <c r="D504" s="70" t="s">
        <v>693</v>
      </c>
      <c r="E504" s="85"/>
      <c r="F504" s="72">
        <v>0</v>
      </c>
      <c r="G504" s="72">
        <v>0</v>
      </c>
      <c r="H504" s="72">
        <v>0</v>
      </c>
      <c r="I504" s="72">
        <v>0</v>
      </c>
      <c r="J504" s="72">
        <v>0</v>
      </c>
      <c r="K504" s="72">
        <v>0</v>
      </c>
      <c r="L504" s="72">
        <v>0</v>
      </c>
      <c r="M504" s="72">
        <v>0</v>
      </c>
      <c r="N504" s="72">
        <v>0</v>
      </c>
      <c r="O504" s="72">
        <v>0</v>
      </c>
      <c r="P504" s="72">
        <v>0</v>
      </c>
      <c r="Q504" s="72">
        <v>0</v>
      </c>
      <c r="R504" s="82">
        <f t="shared" si="17"/>
        <v>0</v>
      </c>
    </row>
    <row r="505" spans="1:123" x14ac:dyDescent="0.25">
      <c r="A505" s="67">
        <v>9000</v>
      </c>
      <c r="B505" s="132"/>
      <c r="C505" s="69">
        <v>9621</v>
      </c>
      <c r="D505" s="70" t="s">
        <v>694</v>
      </c>
      <c r="E505" s="85"/>
      <c r="F505" s="72">
        <v>0</v>
      </c>
      <c r="G505" s="72">
        <v>0</v>
      </c>
      <c r="H505" s="72">
        <v>0</v>
      </c>
      <c r="I505" s="72">
        <v>0</v>
      </c>
      <c r="J505" s="72">
        <v>0</v>
      </c>
      <c r="K505" s="72">
        <v>0</v>
      </c>
      <c r="L505" s="72">
        <v>0</v>
      </c>
      <c r="M505" s="72">
        <v>0</v>
      </c>
      <c r="N505" s="72">
        <v>0</v>
      </c>
      <c r="O505" s="72">
        <v>0</v>
      </c>
      <c r="P505" s="72">
        <v>0</v>
      </c>
      <c r="Q505" s="72">
        <v>0</v>
      </c>
      <c r="R505" s="82">
        <f t="shared" si="17"/>
        <v>0</v>
      </c>
    </row>
    <row r="506" spans="1:123" x14ac:dyDescent="0.25">
      <c r="A506" s="67">
        <v>9000</v>
      </c>
      <c r="B506" s="132"/>
      <c r="C506" s="69">
        <v>9911</v>
      </c>
      <c r="D506" s="70" t="s">
        <v>695</v>
      </c>
      <c r="E506" s="85"/>
      <c r="F506" s="72">
        <v>0</v>
      </c>
      <c r="G506" s="72">
        <v>0</v>
      </c>
      <c r="H506" s="72">
        <v>0</v>
      </c>
      <c r="I506" s="72">
        <v>0</v>
      </c>
      <c r="J506" s="72">
        <v>0</v>
      </c>
      <c r="K506" s="72">
        <v>0</v>
      </c>
      <c r="L506" s="72">
        <v>0</v>
      </c>
      <c r="M506" s="72">
        <v>0</v>
      </c>
      <c r="N506" s="72">
        <v>0</v>
      </c>
      <c r="O506" s="72">
        <v>0</v>
      </c>
      <c r="P506" s="72">
        <v>0</v>
      </c>
      <c r="Q506" s="72">
        <v>0</v>
      </c>
      <c r="R506" s="82">
        <f t="shared" si="17"/>
        <v>0</v>
      </c>
    </row>
    <row r="507" spans="1:123" x14ac:dyDescent="0.25">
      <c r="A507" s="67">
        <v>9000</v>
      </c>
      <c r="B507" s="132"/>
      <c r="C507" s="69">
        <v>9912</v>
      </c>
      <c r="D507" s="70" t="s">
        <v>696</v>
      </c>
      <c r="E507" s="85"/>
      <c r="F507" s="72">
        <v>0</v>
      </c>
      <c r="G507" s="72">
        <v>0</v>
      </c>
      <c r="H507" s="72">
        <v>0</v>
      </c>
      <c r="I507" s="72">
        <v>0</v>
      </c>
      <c r="J507" s="72">
        <v>0</v>
      </c>
      <c r="K507" s="72">
        <v>0</v>
      </c>
      <c r="L507" s="72">
        <v>0</v>
      </c>
      <c r="M507" s="72">
        <v>0</v>
      </c>
      <c r="N507" s="72">
        <v>0</v>
      </c>
      <c r="O507" s="72">
        <v>0</v>
      </c>
      <c r="P507" s="72">
        <v>0</v>
      </c>
      <c r="Q507" s="72">
        <v>0</v>
      </c>
      <c r="R507" s="82">
        <f t="shared" si="17"/>
        <v>0</v>
      </c>
    </row>
    <row r="508" spans="1:123" x14ac:dyDescent="0.25">
      <c r="A508" s="74" t="s">
        <v>697</v>
      </c>
      <c r="B508" s="133"/>
      <c r="C508" s="74"/>
      <c r="D508" s="74"/>
      <c r="E508" s="74"/>
      <c r="F508" s="75">
        <f>SUM(F482:F507)</f>
        <v>0</v>
      </c>
      <c r="G508" s="75">
        <f t="shared" ref="G508:Q508" si="18">SUM(G482:G507)</f>
        <v>0</v>
      </c>
      <c r="H508" s="75">
        <f t="shared" si="18"/>
        <v>0</v>
      </c>
      <c r="I508" s="75">
        <f t="shared" si="18"/>
        <v>0</v>
      </c>
      <c r="J508" s="75">
        <f t="shared" si="18"/>
        <v>0</v>
      </c>
      <c r="K508" s="75">
        <f t="shared" si="18"/>
        <v>0</v>
      </c>
      <c r="L508" s="75">
        <f t="shared" si="18"/>
        <v>0</v>
      </c>
      <c r="M508" s="75">
        <f t="shared" si="18"/>
        <v>0</v>
      </c>
      <c r="N508" s="75">
        <f t="shared" si="18"/>
        <v>0</v>
      </c>
      <c r="O508" s="75">
        <f t="shared" si="18"/>
        <v>0</v>
      </c>
      <c r="P508" s="75">
        <f t="shared" si="18"/>
        <v>0</v>
      </c>
      <c r="Q508" s="75">
        <f t="shared" si="18"/>
        <v>0</v>
      </c>
      <c r="R508" s="73">
        <f>SUM(R482:R507)</f>
        <v>0</v>
      </c>
    </row>
    <row r="509" spans="1:123" x14ac:dyDescent="0.25">
      <c r="A509" s="91" t="s">
        <v>252</v>
      </c>
      <c r="B509" s="135"/>
      <c r="C509" s="92"/>
      <c r="D509" s="92"/>
      <c r="E509" s="93"/>
      <c r="F509" s="89">
        <f>+F104+F176+F286+F344+F398+F429+F480+F508</f>
        <v>245201.07333333333</v>
      </c>
      <c r="G509" s="59">
        <f t="shared" ref="G509:R509" si="19">+G104+G176+G286+G344+G398+G429+G480+G508</f>
        <v>120794.90333333332</v>
      </c>
      <c r="H509" s="59">
        <f t="shared" si="19"/>
        <v>122082.02333333333</v>
      </c>
      <c r="I509" s="59">
        <f t="shared" si="19"/>
        <v>120612.95333333332</v>
      </c>
      <c r="J509" s="59">
        <f t="shared" si="19"/>
        <v>120550.60999999999</v>
      </c>
      <c r="K509" s="59">
        <f t="shared" si="19"/>
        <v>118539.42333333331</v>
      </c>
      <c r="L509" s="59">
        <f t="shared" si="19"/>
        <v>121014.07333333332</v>
      </c>
      <c r="M509" s="59">
        <f t="shared" si="19"/>
        <v>120794.90333333332</v>
      </c>
      <c r="N509" s="59">
        <f t="shared" si="19"/>
        <v>122082.02333333333</v>
      </c>
      <c r="O509" s="59">
        <f t="shared" si="19"/>
        <v>120612.95333333332</v>
      </c>
      <c r="P509" s="59">
        <f t="shared" si="19"/>
        <v>120550.60999999999</v>
      </c>
      <c r="Q509" s="59">
        <f t="shared" si="19"/>
        <v>285654.22000000003</v>
      </c>
      <c r="R509" s="59">
        <f t="shared" si="19"/>
        <v>1738489.77</v>
      </c>
      <c r="S509" s="62"/>
      <c r="T509" s="6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  <c r="AR509" s="62"/>
      <c r="AS509" s="62"/>
      <c r="AT509" s="62"/>
      <c r="AU509" s="62"/>
      <c r="AV509" s="62"/>
      <c r="AW509" s="62"/>
      <c r="AX509" s="62"/>
      <c r="AY509" s="62"/>
      <c r="AZ509" s="62"/>
      <c r="BA509" s="62"/>
      <c r="BB509" s="62"/>
      <c r="BC509" s="62"/>
      <c r="BD509" s="62"/>
      <c r="BE509" s="62"/>
      <c r="BF509" s="62"/>
      <c r="BG509" s="62"/>
      <c r="BH509" s="62"/>
      <c r="BI509" s="62"/>
      <c r="BJ509" s="62"/>
      <c r="BK509" s="62"/>
      <c r="BL509" s="62"/>
      <c r="BM509" s="62"/>
      <c r="BN509" s="62"/>
      <c r="BO509" s="62"/>
      <c r="BP509" s="62"/>
      <c r="BQ509" s="62"/>
      <c r="BR509" s="62"/>
      <c r="BS509" s="62"/>
      <c r="BT509" s="62"/>
      <c r="BU509" s="62"/>
      <c r="BV509" s="62"/>
      <c r="BW509" s="62"/>
      <c r="BX509" s="62"/>
      <c r="BY509" s="62"/>
      <c r="BZ509" s="62"/>
      <c r="CA509" s="62"/>
      <c r="CB509" s="62"/>
      <c r="CC509" s="62"/>
      <c r="CD509" s="62"/>
      <c r="CE509" s="62"/>
      <c r="CF509" s="62"/>
      <c r="CG509" s="62"/>
      <c r="CH509" s="62"/>
      <c r="CI509" s="62"/>
      <c r="CJ509" s="62"/>
      <c r="CK509" s="62"/>
      <c r="CL509" s="62"/>
      <c r="CM509" s="62"/>
      <c r="CN509" s="62"/>
      <c r="CO509" s="62"/>
      <c r="CP509" s="62"/>
      <c r="CQ509" s="62"/>
      <c r="CR509" s="62"/>
      <c r="CS509" s="62"/>
      <c r="CT509" s="62"/>
      <c r="CU509" s="62"/>
      <c r="CV509" s="62"/>
      <c r="CW509" s="62"/>
      <c r="CX509" s="62"/>
      <c r="CY509" s="62"/>
      <c r="CZ509" s="62"/>
      <c r="DA509" s="62"/>
      <c r="DB509" s="62"/>
      <c r="DC509" s="62"/>
      <c r="DD509" s="62"/>
      <c r="DE509" s="62"/>
      <c r="DF509" s="62"/>
      <c r="DG509" s="62"/>
      <c r="DH509" s="62"/>
      <c r="DI509" s="62"/>
      <c r="DJ509" s="62"/>
      <c r="DK509" s="62"/>
      <c r="DL509" s="62"/>
      <c r="DM509" s="62"/>
      <c r="DN509" s="62"/>
      <c r="DO509" s="62"/>
      <c r="DP509" s="62"/>
      <c r="DQ509" s="62"/>
      <c r="DR509" s="62"/>
      <c r="DS509" s="62"/>
    </row>
  </sheetData>
  <autoFilter ref="A23:DS286"/>
  <dataConsolidate/>
  <mergeCells count="17">
    <mergeCell ref="F22:Q22"/>
    <mergeCell ref="E22:E23"/>
    <mergeCell ref="A5:A19"/>
    <mergeCell ref="A22:A23"/>
    <mergeCell ref="B22:B23"/>
    <mergeCell ref="C22:C23"/>
    <mergeCell ref="D22:D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19"/>
    <dataValidation allowBlank="1" showInputMessage="1" showErrorMessage="1" prompt="El nombre del indicador debe ser claro y relacionarse con la actividad" sqref="C5:C19"/>
    <dataValidation allowBlank="1" showInputMessage="1" showErrorMessage="1" prompt="Los supuestos son los factores externos que están fuera del control del programa, pero que inciden en el logro de los objetivos de éste." sqref="K4:K19"/>
    <dataValidation allowBlank="1" showInputMessage="1" showErrorMessage="1" prompt="Los medios de verificación corresponden a las fuentes de información en las que está disponible la información necesaria y suficiente para construir el indicador señalado." sqref="J4:J19"/>
    <dataValidation allowBlank="1" showInputMessage="1" showErrorMessage="1" prompt="Permiten acreditar el grado de avance de los objetivos." sqref="H4:H19"/>
    <dataValidation allowBlank="1" showInputMessage="1" showErrorMessage="1" prompt="Valor del indicador que se fija como punto de partida para evaluarlo y darle seguimiento." sqref="G4:G19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F4:F11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I4:I11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509"/>
  <sheetViews>
    <sheetView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0" customWidth="1"/>
    <col min="2" max="2" width="25.7109375" style="125" customWidth="1"/>
    <col min="3" max="3" width="25.7109375" style="12" customWidth="1"/>
    <col min="4" max="25" width="25.7109375" style="10" customWidth="1"/>
    <col min="26" max="16384" width="9.140625" style="10"/>
  </cols>
  <sheetData>
    <row r="1" spans="1:25" ht="39.950000000000003" customHeight="1" x14ac:dyDescent="0.25">
      <c r="A1" s="193" t="str">
        <f>'P1'!A3:B3</f>
        <v>PROGRAMA</v>
      </c>
      <c r="B1" s="193"/>
      <c r="C1" s="195">
        <f>'P2'!C3:F3</f>
        <v>0</v>
      </c>
      <c r="D1" s="195"/>
      <c r="E1" s="195"/>
      <c r="F1" s="195"/>
      <c r="G1" s="195"/>
      <c r="H1" s="201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ht="20.100000000000001" customHeight="1" x14ac:dyDescent="0.25">
      <c r="A2" s="191"/>
      <c r="B2" s="194" t="s">
        <v>0</v>
      </c>
      <c r="C2" s="203" t="s">
        <v>1</v>
      </c>
      <c r="D2" s="204"/>
      <c r="E2" s="204"/>
      <c r="F2" s="204"/>
      <c r="G2" s="204"/>
      <c r="H2" s="204"/>
      <c r="I2" s="205"/>
      <c r="J2" s="199" t="s">
        <v>9</v>
      </c>
      <c r="K2" s="199" t="s">
        <v>10</v>
      </c>
      <c r="L2" s="199" t="s">
        <v>147</v>
      </c>
      <c r="M2" s="159" t="s">
        <v>199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</row>
    <row r="3" spans="1:25" ht="20.100000000000001" customHeight="1" x14ac:dyDescent="0.25">
      <c r="A3" s="191"/>
      <c r="B3" s="194"/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200"/>
      <c r="K3" s="200"/>
      <c r="L3" s="200"/>
      <c r="M3" s="19" t="s">
        <v>200</v>
      </c>
      <c r="N3" s="19" t="s">
        <v>201</v>
      </c>
      <c r="O3" s="19" t="s">
        <v>202</v>
      </c>
      <c r="P3" s="19" t="s">
        <v>203</v>
      </c>
      <c r="Q3" s="19" t="s">
        <v>204</v>
      </c>
      <c r="R3" s="19" t="s">
        <v>205</v>
      </c>
      <c r="S3" s="19" t="s">
        <v>206</v>
      </c>
      <c r="T3" s="19" t="s">
        <v>207</v>
      </c>
      <c r="U3" s="19" t="s">
        <v>208</v>
      </c>
      <c r="V3" s="19" t="s">
        <v>209</v>
      </c>
      <c r="W3" s="19" t="s">
        <v>210</v>
      </c>
      <c r="X3" s="19" t="s">
        <v>211</v>
      </c>
    </row>
    <row r="4" spans="1:25" ht="51" x14ac:dyDescent="0.25">
      <c r="A4" s="15" t="s">
        <v>13</v>
      </c>
      <c r="B4" s="103" t="s">
        <v>843</v>
      </c>
      <c r="C4" s="99" t="s">
        <v>844</v>
      </c>
      <c r="D4" s="99" t="s">
        <v>863</v>
      </c>
      <c r="E4" s="99" t="s">
        <v>845</v>
      </c>
      <c r="F4" s="99" t="s">
        <v>30</v>
      </c>
      <c r="G4" s="99" t="s">
        <v>766</v>
      </c>
      <c r="H4" s="99" t="s">
        <v>846</v>
      </c>
      <c r="I4" s="99" t="s">
        <v>27</v>
      </c>
      <c r="J4" s="99" t="s">
        <v>847</v>
      </c>
      <c r="K4" s="99" t="s">
        <v>848</v>
      </c>
      <c r="L4" s="9">
        <f>+R509</f>
        <v>1583506.2799999996</v>
      </c>
      <c r="M4" s="18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ht="89.25" x14ac:dyDescent="0.25">
      <c r="A5" s="196" t="s">
        <v>19</v>
      </c>
      <c r="B5" s="99" t="s">
        <v>849</v>
      </c>
      <c r="C5" s="99" t="s">
        <v>850</v>
      </c>
      <c r="D5" s="99" t="s">
        <v>851</v>
      </c>
      <c r="E5" s="99" t="s">
        <v>852</v>
      </c>
      <c r="F5" s="99" t="s">
        <v>35</v>
      </c>
      <c r="G5" s="99" t="s">
        <v>766</v>
      </c>
      <c r="H5" s="99" t="s">
        <v>759</v>
      </c>
      <c r="I5" s="99" t="s">
        <v>26</v>
      </c>
      <c r="J5" s="99" t="s">
        <v>847</v>
      </c>
      <c r="K5" s="99" t="s">
        <v>853</v>
      </c>
      <c r="L5" s="4" t="s">
        <v>145</v>
      </c>
      <c r="M5" s="18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76.5" x14ac:dyDescent="0.25">
      <c r="A6" s="197"/>
      <c r="B6" s="99" t="s">
        <v>854</v>
      </c>
      <c r="C6" s="99" t="s">
        <v>850</v>
      </c>
      <c r="D6" s="99" t="s">
        <v>851</v>
      </c>
      <c r="E6" s="99" t="s">
        <v>852</v>
      </c>
      <c r="F6" s="99" t="s">
        <v>35</v>
      </c>
      <c r="G6" s="99" t="s">
        <v>766</v>
      </c>
      <c r="H6" s="99" t="s">
        <v>759</v>
      </c>
      <c r="I6" s="99" t="s">
        <v>26</v>
      </c>
      <c r="J6" s="99" t="s">
        <v>847</v>
      </c>
      <c r="K6" s="99" t="s">
        <v>855</v>
      </c>
      <c r="L6" s="4" t="s">
        <v>145</v>
      </c>
      <c r="M6" s="18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5" ht="89.25" x14ac:dyDescent="0.25">
      <c r="A7" s="197"/>
      <c r="B7" s="99" t="s">
        <v>856</v>
      </c>
      <c r="C7" s="99" t="s">
        <v>850</v>
      </c>
      <c r="D7" s="99" t="s">
        <v>851</v>
      </c>
      <c r="E7" s="99" t="s">
        <v>852</v>
      </c>
      <c r="F7" s="99" t="s">
        <v>35</v>
      </c>
      <c r="G7" s="99" t="s">
        <v>766</v>
      </c>
      <c r="H7" s="99" t="s">
        <v>759</v>
      </c>
      <c r="I7" s="99" t="s">
        <v>26</v>
      </c>
      <c r="J7" s="99" t="s">
        <v>847</v>
      </c>
      <c r="K7" s="99" t="s">
        <v>857</v>
      </c>
      <c r="L7" s="4" t="s">
        <v>145</v>
      </c>
      <c r="M7" s="1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5" ht="102" x14ac:dyDescent="0.25">
      <c r="A8" s="197"/>
      <c r="B8" s="99" t="s">
        <v>858</v>
      </c>
      <c r="C8" s="99" t="s">
        <v>850</v>
      </c>
      <c r="D8" s="99" t="s">
        <v>851</v>
      </c>
      <c r="E8" s="99" t="s">
        <v>852</v>
      </c>
      <c r="F8" s="99" t="s">
        <v>35</v>
      </c>
      <c r="G8" s="99" t="s">
        <v>766</v>
      </c>
      <c r="H8" s="99" t="s">
        <v>759</v>
      </c>
      <c r="I8" s="99" t="s">
        <v>26</v>
      </c>
      <c r="J8" s="99" t="s">
        <v>847</v>
      </c>
      <c r="K8" s="99" t="s">
        <v>859</v>
      </c>
      <c r="L8" s="4" t="s">
        <v>145</v>
      </c>
      <c r="M8" s="18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t="89.25" x14ac:dyDescent="0.25">
      <c r="A9" s="197"/>
      <c r="B9" s="99" t="s">
        <v>860</v>
      </c>
      <c r="C9" s="99" t="s">
        <v>850</v>
      </c>
      <c r="D9" s="99" t="s">
        <v>861</v>
      </c>
      <c r="E9" s="99" t="s">
        <v>852</v>
      </c>
      <c r="F9" s="99" t="s">
        <v>35</v>
      </c>
      <c r="G9" s="99" t="s">
        <v>766</v>
      </c>
      <c r="H9" s="99" t="s">
        <v>759</v>
      </c>
      <c r="I9" s="99" t="s">
        <v>26</v>
      </c>
      <c r="J9" s="99" t="s">
        <v>862</v>
      </c>
      <c r="K9" s="99" t="s">
        <v>864</v>
      </c>
      <c r="L9" s="4" t="s">
        <v>145</v>
      </c>
      <c r="M9" s="18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idden="1" x14ac:dyDescent="0.25">
      <c r="A10" s="197"/>
      <c r="B10" s="99">
        <v>1.6</v>
      </c>
      <c r="C10" s="2"/>
      <c r="D10" s="2"/>
      <c r="E10" s="2"/>
      <c r="F10" s="2"/>
      <c r="G10" s="2"/>
      <c r="H10" s="2"/>
      <c r="I10" s="2"/>
      <c r="J10" s="2"/>
      <c r="K10" s="2"/>
      <c r="L10" s="4" t="s">
        <v>145</v>
      </c>
      <c r="M10" s="1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idden="1" x14ac:dyDescent="0.25">
      <c r="A11" s="197"/>
      <c r="B11" s="99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4" t="s">
        <v>145</v>
      </c>
      <c r="M11" s="18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hidden="1" x14ac:dyDescent="0.25">
      <c r="A12" s="197"/>
      <c r="B12" s="99">
        <v>1.8</v>
      </c>
      <c r="C12" s="2"/>
      <c r="D12" s="2"/>
      <c r="E12" s="2"/>
      <c r="F12" s="2"/>
      <c r="G12" s="2"/>
      <c r="H12" s="2"/>
      <c r="I12" s="2"/>
      <c r="J12" s="2"/>
      <c r="K12" s="2"/>
      <c r="L12" s="4" t="s">
        <v>145</v>
      </c>
      <c r="M12" s="1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5" hidden="1" x14ac:dyDescent="0.25">
      <c r="A13" s="197"/>
      <c r="B13" s="99">
        <v>1.9</v>
      </c>
      <c r="C13" s="2"/>
      <c r="D13" s="2"/>
      <c r="E13" s="2"/>
      <c r="F13" s="2"/>
      <c r="G13" s="2"/>
      <c r="H13" s="2"/>
      <c r="I13" s="2"/>
      <c r="J13" s="2"/>
      <c r="K13" s="2"/>
      <c r="L13" s="4" t="s">
        <v>145</v>
      </c>
      <c r="M13" s="18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5" hidden="1" x14ac:dyDescent="0.25">
      <c r="A14" s="197"/>
      <c r="B14" s="99" t="s">
        <v>21</v>
      </c>
      <c r="C14" s="2"/>
      <c r="D14" s="2"/>
      <c r="E14" s="2"/>
      <c r="F14" s="2"/>
      <c r="G14" s="2"/>
      <c r="H14" s="2"/>
      <c r="I14" s="2"/>
      <c r="J14" s="2"/>
      <c r="K14" s="2"/>
      <c r="L14" s="4" t="s">
        <v>145</v>
      </c>
      <c r="M14" s="1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5" hidden="1" x14ac:dyDescent="0.25">
      <c r="A15" s="197"/>
      <c r="B15" s="99" t="s">
        <v>22</v>
      </c>
      <c r="C15" s="2"/>
      <c r="D15" s="2"/>
      <c r="E15" s="2"/>
      <c r="F15" s="2"/>
      <c r="G15" s="2"/>
      <c r="H15" s="2"/>
      <c r="I15" s="2"/>
      <c r="J15" s="2"/>
      <c r="K15" s="2"/>
      <c r="L15" s="4" t="s">
        <v>145</v>
      </c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5" hidden="1" x14ac:dyDescent="0.25">
      <c r="A16" s="197"/>
      <c r="B16" s="99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4" t="s">
        <v>145</v>
      </c>
      <c r="M16" s="18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idden="1" x14ac:dyDescent="0.25">
      <c r="A17" s="197"/>
      <c r="B17" s="99" t="s">
        <v>24</v>
      </c>
      <c r="C17" s="2"/>
      <c r="D17" s="2"/>
      <c r="E17" s="2"/>
      <c r="F17" s="2"/>
      <c r="G17" s="2"/>
      <c r="H17" s="2"/>
      <c r="I17" s="2"/>
      <c r="J17" s="2"/>
      <c r="K17" s="2"/>
      <c r="L17" s="4" t="s">
        <v>145</v>
      </c>
      <c r="M17" s="1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idden="1" x14ac:dyDescent="0.25">
      <c r="A18" s="197"/>
      <c r="B18" s="99" t="s">
        <v>215</v>
      </c>
      <c r="C18" s="2"/>
      <c r="D18" s="2"/>
      <c r="E18" s="2"/>
      <c r="F18" s="2"/>
      <c r="G18" s="2"/>
      <c r="H18" s="2"/>
      <c r="I18" s="2"/>
      <c r="J18" s="2"/>
      <c r="K18" s="2"/>
      <c r="L18" s="4" t="s">
        <v>145</v>
      </c>
      <c r="M18" s="1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idden="1" x14ac:dyDescent="0.25">
      <c r="A19" s="198"/>
      <c r="B19" s="99" t="s">
        <v>216</v>
      </c>
      <c r="C19" s="2"/>
      <c r="D19" s="2"/>
      <c r="E19" s="2"/>
      <c r="F19" s="2"/>
      <c r="G19" s="2"/>
      <c r="H19" s="2"/>
      <c r="I19" s="2"/>
      <c r="J19" s="2"/>
      <c r="K19" s="2"/>
      <c r="L19" s="4" t="s">
        <v>145</v>
      </c>
      <c r="M19" s="1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2" spans="1:24" x14ac:dyDescent="0.25">
      <c r="A22" s="162" t="s">
        <v>146</v>
      </c>
      <c r="B22" s="163" t="s">
        <v>230</v>
      </c>
      <c r="C22" s="165" t="s">
        <v>186</v>
      </c>
      <c r="D22" s="165" t="s">
        <v>187</v>
      </c>
      <c r="E22" s="167" t="s">
        <v>231</v>
      </c>
      <c r="F22" s="159" t="s">
        <v>196</v>
      </c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1"/>
      <c r="R22" s="26" t="s">
        <v>148</v>
      </c>
    </row>
    <row r="23" spans="1:24" x14ac:dyDescent="0.25">
      <c r="A23" s="162"/>
      <c r="B23" s="164"/>
      <c r="C23" s="166"/>
      <c r="D23" s="166"/>
      <c r="E23" s="167"/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  <c r="M23" s="16" t="s">
        <v>207</v>
      </c>
      <c r="N23" s="16" t="s">
        <v>208</v>
      </c>
      <c r="O23" s="16" t="s">
        <v>209</v>
      </c>
      <c r="P23" s="16" t="s">
        <v>210</v>
      </c>
      <c r="Q23" s="16" t="s">
        <v>211</v>
      </c>
      <c r="R23" s="27"/>
    </row>
    <row r="24" spans="1:24" x14ac:dyDescent="0.25">
      <c r="A24" s="67">
        <v>1000</v>
      </c>
      <c r="B24" s="132">
        <v>20604</v>
      </c>
      <c r="C24" s="69">
        <v>1111</v>
      </c>
      <c r="D24" s="70" t="s">
        <v>253</v>
      </c>
      <c r="E24" s="71"/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f t="shared" ref="R24:R103" si="0">SUM(F24:Q24)</f>
        <v>0</v>
      </c>
    </row>
    <row r="25" spans="1:24" x14ac:dyDescent="0.25">
      <c r="A25" s="67">
        <v>1000</v>
      </c>
      <c r="B25" s="132">
        <v>20604</v>
      </c>
      <c r="C25" s="69">
        <v>1121</v>
      </c>
      <c r="D25" s="70" t="s">
        <v>254</v>
      </c>
      <c r="E25" s="71"/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3">
        <f t="shared" si="0"/>
        <v>0</v>
      </c>
    </row>
    <row r="26" spans="1:24" x14ac:dyDescent="0.25">
      <c r="A26" s="67">
        <v>1000</v>
      </c>
      <c r="B26" s="132">
        <v>20604</v>
      </c>
      <c r="C26" s="69">
        <v>1131</v>
      </c>
      <c r="D26" s="70" t="s">
        <v>255</v>
      </c>
      <c r="E26" s="49" t="s">
        <v>981</v>
      </c>
      <c r="F26" s="72">
        <v>24623.61</v>
      </c>
      <c r="G26" s="72">
        <v>24623.61</v>
      </c>
      <c r="H26" s="72">
        <v>24623.61</v>
      </c>
      <c r="I26" s="72">
        <v>24623.61</v>
      </c>
      <c r="J26" s="72">
        <v>24623.61</v>
      </c>
      <c r="K26" s="72">
        <v>24623.61</v>
      </c>
      <c r="L26" s="72">
        <v>24623.61</v>
      </c>
      <c r="M26" s="72">
        <v>24623.61</v>
      </c>
      <c r="N26" s="72">
        <v>24623.61</v>
      </c>
      <c r="O26" s="72">
        <v>24623.61</v>
      </c>
      <c r="P26" s="72">
        <v>24623.61</v>
      </c>
      <c r="Q26" s="72">
        <v>24623.61</v>
      </c>
      <c r="R26" s="73">
        <f>SUM(F26:Q26)</f>
        <v>295483.31999999995</v>
      </c>
      <c r="S26" s="122">
        <v>359946.96000000014</v>
      </c>
    </row>
    <row r="27" spans="1:24" x14ac:dyDescent="0.25">
      <c r="A27" s="67">
        <v>1000</v>
      </c>
      <c r="B27" s="132">
        <v>20602</v>
      </c>
      <c r="C27" s="69">
        <v>1131</v>
      </c>
      <c r="D27" s="70" t="s">
        <v>255</v>
      </c>
      <c r="E27" s="49" t="s">
        <v>981</v>
      </c>
      <c r="F27" s="72">
        <v>5371.97</v>
      </c>
      <c r="G27" s="72">
        <v>5371.97</v>
      </c>
      <c r="H27" s="72">
        <v>5371.97</v>
      </c>
      <c r="I27" s="72">
        <v>5371.97</v>
      </c>
      <c r="J27" s="72">
        <v>5371.97</v>
      </c>
      <c r="K27" s="72">
        <v>5371.97</v>
      </c>
      <c r="L27" s="72">
        <v>5371.97</v>
      </c>
      <c r="M27" s="72">
        <v>5371.97</v>
      </c>
      <c r="N27" s="72">
        <v>5371.97</v>
      </c>
      <c r="O27" s="72">
        <v>5371.97</v>
      </c>
      <c r="P27" s="72">
        <v>5371.97</v>
      </c>
      <c r="Q27" s="72">
        <v>5371.97</v>
      </c>
      <c r="R27" s="73">
        <f>SUM(F27:Q27)</f>
        <v>64463.640000000007</v>
      </c>
      <c r="S27" s="122"/>
    </row>
    <row r="28" spans="1:24" x14ac:dyDescent="0.25">
      <c r="A28" s="67">
        <v>1000</v>
      </c>
      <c r="B28" s="132">
        <v>20604</v>
      </c>
      <c r="C28" s="69">
        <v>1132</v>
      </c>
      <c r="D28" s="70" t="s">
        <v>256</v>
      </c>
      <c r="E28" s="71"/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f t="shared" ref="R28:R98" si="1">SUM(F28:Q28)</f>
        <v>0</v>
      </c>
      <c r="S28" s="122">
        <v>0</v>
      </c>
    </row>
    <row r="29" spans="1:24" x14ac:dyDescent="0.25">
      <c r="A29" s="67">
        <v>1000</v>
      </c>
      <c r="B29" s="132">
        <v>20604</v>
      </c>
      <c r="C29" s="69">
        <v>1141</v>
      </c>
      <c r="D29" s="70" t="s">
        <v>257</v>
      </c>
      <c r="E29" s="71"/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3">
        <f t="shared" si="1"/>
        <v>0</v>
      </c>
      <c r="S29" s="122">
        <v>0</v>
      </c>
    </row>
    <row r="30" spans="1:24" x14ac:dyDescent="0.25">
      <c r="A30" s="67">
        <v>1000</v>
      </c>
      <c r="B30" s="132">
        <v>20604</v>
      </c>
      <c r="C30" s="69">
        <v>1211</v>
      </c>
      <c r="D30" s="70" t="s">
        <v>258</v>
      </c>
      <c r="E30" s="71"/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3">
        <f t="shared" si="1"/>
        <v>0</v>
      </c>
      <c r="S30" s="122">
        <v>0</v>
      </c>
    </row>
    <row r="31" spans="1:24" x14ac:dyDescent="0.25">
      <c r="A31" s="67">
        <v>1000</v>
      </c>
      <c r="B31" s="132">
        <v>20604</v>
      </c>
      <c r="C31" s="69">
        <v>1212</v>
      </c>
      <c r="D31" s="70" t="s">
        <v>259</v>
      </c>
      <c r="E31" s="71"/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3">
        <f t="shared" si="1"/>
        <v>0</v>
      </c>
      <c r="S31" s="122">
        <v>0</v>
      </c>
    </row>
    <row r="32" spans="1:24" x14ac:dyDescent="0.25">
      <c r="A32" s="67">
        <v>1000</v>
      </c>
      <c r="B32" s="132">
        <v>20604</v>
      </c>
      <c r="C32" s="69">
        <v>1213</v>
      </c>
      <c r="D32" s="70" t="s">
        <v>260</v>
      </c>
      <c r="E32" s="71"/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3">
        <f t="shared" si="1"/>
        <v>0</v>
      </c>
      <c r="S32" s="122">
        <v>0</v>
      </c>
    </row>
    <row r="33" spans="1:19" x14ac:dyDescent="0.25">
      <c r="A33" s="67">
        <v>1000</v>
      </c>
      <c r="B33" s="132">
        <v>20604</v>
      </c>
      <c r="C33" s="69">
        <v>1214</v>
      </c>
      <c r="D33" s="70" t="s">
        <v>261</v>
      </c>
      <c r="E33" s="71"/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3">
        <f t="shared" si="1"/>
        <v>0</v>
      </c>
      <c r="S33" s="122">
        <v>0</v>
      </c>
    </row>
    <row r="34" spans="1:19" x14ac:dyDescent="0.25">
      <c r="A34" s="67">
        <v>1000</v>
      </c>
      <c r="B34" s="132">
        <v>20604</v>
      </c>
      <c r="C34" s="69">
        <v>1215</v>
      </c>
      <c r="D34" s="70" t="s">
        <v>262</v>
      </c>
      <c r="E34" s="71"/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3">
        <f t="shared" si="1"/>
        <v>0</v>
      </c>
      <c r="S34" s="122">
        <v>0</v>
      </c>
    </row>
    <row r="35" spans="1:19" x14ac:dyDescent="0.25">
      <c r="A35" s="67">
        <v>1000</v>
      </c>
      <c r="B35" s="132">
        <v>20604</v>
      </c>
      <c r="C35" s="69">
        <v>1221</v>
      </c>
      <c r="D35" s="70" t="s">
        <v>263</v>
      </c>
      <c r="E35" s="71"/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3">
        <f t="shared" si="1"/>
        <v>0</v>
      </c>
      <c r="S35" s="122">
        <v>0</v>
      </c>
    </row>
    <row r="36" spans="1:19" x14ac:dyDescent="0.25">
      <c r="A36" s="67">
        <v>1000</v>
      </c>
      <c r="B36" s="132">
        <v>20604</v>
      </c>
      <c r="C36" s="69">
        <v>1231</v>
      </c>
      <c r="D36" s="70" t="s">
        <v>264</v>
      </c>
      <c r="E36" s="71"/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3">
        <f t="shared" si="1"/>
        <v>0</v>
      </c>
      <c r="S36" s="122">
        <v>0</v>
      </c>
    </row>
    <row r="37" spans="1:19" x14ac:dyDescent="0.25">
      <c r="A37" s="67">
        <v>1000</v>
      </c>
      <c r="B37" s="132">
        <v>20604</v>
      </c>
      <c r="C37" s="69">
        <v>1241</v>
      </c>
      <c r="D37" s="70" t="s">
        <v>265</v>
      </c>
      <c r="E37" s="71"/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3">
        <f t="shared" si="1"/>
        <v>0</v>
      </c>
      <c r="S37" s="122">
        <v>0</v>
      </c>
    </row>
    <row r="38" spans="1:19" x14ac:dyDescent="0.25">
      <c r="A38" s="67">
        <v>1000</v>
      </c>
      <c r="B38" s="132">
        <v>20604</v>
      </c>
      <c r="C38" s="69">
        <v>1311</v>
      </c>
      <c r="D38" s="70" t="s">
        <v>266</v>
      </c>
      <c r="E38" s="49" t="s">
        <v>981</v>
      </c>
      <c r="F38" s="72">
        <v>524.42999999999995</v>
      </c>
      <c r="G38" s="72">
        <v>524.42999999999995</v>
      </c>
      <c r="H38" s="72">
        <v>524.42999999999995</v>
      </c>
      <c r="I38" s="72">
        <v>524.42999999999995</v>
      </c>
      <c r="J38" s="72">
        <v>524.42999999999995</v>
      </c>
      <c r="K38" s="72">
        <v>524.42999999999995</v>
      </c>
      <c r="L38" s="72">
        <v>524.42999999999995</v>
      </c>
      <c r="M38" s="72">
        <v>524.42999999999995</v>
      </c>
      <c r="N38" s="72">
        <v>524.42999999999995</v>
      </c>
      <c r="O38" s="72">
        <v>524.42999999999995</v>
      </c>
      <c r="P38" s="72">
        <v>524.42999999999995</v>
      </c>
      <c r="Q38" s="72">
        <v>524.42999999999995</v>
      </c>
      <c r="R38" s="73">
        <f t="shared" si="1"/>
        <v>6293.1600000000008</v>
      </c>
      <c r="S38" s="122">
        <v>6293.1600000000008</v>
      </c>
    </row>
    <row r="39" spans="1:19" x14ac:dyDescent="0.25">
      <c r="A39" s="67">
        <v>1000</v>
      </c>
      <c r="B39" s="132">
        <v>20604</v>
      </c>
      <c r="C39" s="69">
        <v>1312</v>
      </c>
      <c r="D39" s="70" t="s">
        <v>267</v>
      </c>
      <c r="E39" s="71"/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3">
        <f t="shared" si="1"/>
        <v>0</v>
      </c>
      <c r="S39" s="122">
        <v>0</v>
      </c>
    </row>
    <row r="40" spans="1:19" x14ac:dyDescent="0.25">
      <c r="A40" s="67">
        <v>1000</v>
      </c>
      <c r="B40" s="132">
        <v>20604</v>
      </c>
      <c r="C40" s="69">
        <v>1321</v>
      </c>
      <c r="D40" s="70" t="s">
        <v>268</v>
      </c>
      <c r="E40" s="49" t="s">
        <v>981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103962.55</v>
      </c>
      <c r="R40" s="73">
        <f t="shared" si="1"/>
        <v>103962.55</v>
      </c>
      <c r="S40" s="122">
        <v>126496.88</v>
      </c>
    </row>
    <row r="41" spans="1:19" x14ac:dyDescent="0.25">
      <c r="A41" s="67">
        <v>1000</v>
      </c>
      <c r="B41" s="132">
        <v>20602</v>
      </c>
      <c r="C41" s="69">
        <v>1321</v>
      </c>
      <c r="D41" s="70" t="s">
        <v>268</v>
      </c>
      <c r="E41" s="49" t="s">
        <v>981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/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22534.33</v>
      </c>
      <c r="R41" s="73">
        <f t="shared" si="1"/>
        <v>22534.33</v>
      </c>
      <c r="S41" s="122"/>
    </row>
    <row r="42" spans="1:19" x14ac:dyDescent="0.25">
      <c r="A42" s="67">
        <v>1000</v>
      </c>
      <c r="B42" s="132">
        <v>20604</v>
      </c>
      <c r="C42" s="69">
        <v>1322</v>
      </c>
      <c r="D42" s="70" t="s">
        <v>269</v>
      </c>
      <c r="E42" s="49" t="s">
        <v>981</v>
      </c>
      <c r="F42" s="72">
        <v>2426.13</v>
      </c>
      <c r="G42" s="72">
        <v>1058.04</v>
      </c>
      <c r="H42" s="72">
        <v>1486.54</v>
      </c>
      <c r="I42" s="72">
        <v>2162.48</v>
      </c>
      <c r="J42" s="72">
        <v>1963.53</v>
      </c>
      <c r="K42" s="72">
        <v>0</v>
      </c>
      <c r="L42" s="72">
        <v>2426.13</v>
      </c>
      <c r="M42" s="72">
        <v>1058.04</v>
      </c>
      <c r="N42" s="72">
        <v>1486.54</v>
      </c>
      <c r="O42" s="72">
        <v>2162.48</v>
      </c>
      <c r="P42" s="72">
        <v>1963.53</v>
      </c>
      <c r="Q42" s="72">
        <v>0</v>
      </c>
      <c r="R42" s="73">
        <f t="shared" si="1"/>
        <v>18193.440000000002</v>
      </c>
      <c r="S42" s="122">
        <v>22136.946666666667</v>
      </c>
    </row>
    <row r="43" spans="1:19" x14ac:dyDescent="0.25">
      <c r="A43" s="67">
        <v>1000</v>
      </c>
      <c r="B43" s="132">
        <v>20602</v>
      </c>
      <c r="C43" s="69">
        <v>1322</v>
      </c>
      <c r="D43" s="70" t="s">
        <v>269</v>
      </c>
      <c r="E43" s="49" t="s">
        <v>981</v>
      </c>
      <c r="F43" s="72">
        <v>0</v>
      </c>
      <c r="G43" s="72">
        <v>0</v>
      </c>
      <c r="H43" s="72">
        <v>0</v>
      </c>
      <c r="I43" s="72">
        <v>0</v>
      </c>
      <c r="J43" s="72">
        <v>1971.7533333333333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1971.7533333333333</v>
      </c>
      <c r="Q43" s="72">
        <v>0</v>
      </c>
      <c r="R43" s="73">
        <f t="shared" si="1"/>
        <v>3943.5066666666667</v>
      </c>
      <c r="S43" s="122"/>
    </row>
    <row r="44" spans="1:19" x14ac:dyDescent="0.25">
      <c r="A44" s="67">
        <v>1000</v>
      </c>
      <c r="B44" s="132">
        <v>20604</v>
      </c>
      <c r="C44" s="69">
        <v>1323</v>
      </c>
      <c r="D44" s="70" t="s">
        <v>270</v>
      </c>
      <c r="E44" s="71"/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3">
        <f t="shared" si="1"/>
        <v>0</v>
      </c>
      <c r="S44" s="122">
        <v>0</v>
      </c>
    </row>
    <row r="45" spans="1:19" x14ac:dyDescent="0.25">
      <c r="A45" s="67">
        <v>1000</v>
      </c>
      <c r="B45" s="132">
        <v>20604</v>
      </c>
      <c r="C45" s="69">
        <v>1324</v>
      </c>
      <c r="D45" s="70" t="s">
        <v>271</v>
      </c>
      <c r="E45" s="71"/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3">
        <f t="shared" si="1"/>
        <v>0</v>
      </c>
      <c r="S45" s="122">
        <v>0</v>
      </c>
    </row>
    <row r="46" spans="1:19" x14ac:dyDescent="0.25">
      <c r="A46" s="67">
        <v>1000</v>
      </c>
      <c r="B46" s="132">
        <v>20604</v>
      </c>
      <c r="C46" s="69">
        <v>1325</v>
      </c>
      <c r="D46" s="70" t="s">
        <v>272</v>
      </c>
      <c r="E46" s="71"/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3">
        <f t="shared" si="1"/>
        <v>0</v>
      </c>
      <c r="S46" s="122">
        <v>0</v>
      </c>
    </row>
    <row r="47" spans="1:19" x14ac:dyDescent="0.25">
      <c r="A47" s="67">
        <v>1000</v>
      </c>
      <c r="B47" s="132">
        <v>20604</v>
      </c>
      <c r="C47" s="69">
        <v>1331</v>
      </c>
      <c r="D47" s="70" t="s">
        <v>273</v>
      </c>
      <c r="E47" s="71"/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3">
        <f t="shared" si="1"/>
        <v>0</v>
      </c>
      <c r="S47" s="122">
        <v>0</v>
      </c>
    </row>
    <row r="48" spans="1:19" x14ac:dyDescent="0.25">
      <c r="A48" s="67">
        <v>1000</v>
      </c>
      <c r="B48" s="132">
        <v>20604</v>
      </c>
      <c r="C48" s="69">
        <v>1341</v>
      </c>
      <c r="D48" s="137" t="s">
        <v>274</v>
      </c>
      <c r="E48" s="49" t="s">
        <v>981</v>
      </c>
      <c r="F48" s="72">
        <v>15461.9</v>
      </c>
      <c r="G48" s="72">
        <v>15461.9</v>
      </c>
      <c r="H48" s="72">
        <v>15461.9</v>
      </c>
      <c r="I48" s="72">
        <v>15461.9</v>
      </c>
      <c r="J48" s="72">
        <v>15461.9</v>
      </c>
      <c r="K48" s="72">
        <v>15461.9</v>
      </c>
      <c r="L48" s="72">
        <v>15461.9</v>
      </c>
      <c r="M48" s="72">
        <v>15461.9</v>
      </c>
      <c r="N48" s="72">
        <v>15461.9</v>
      </c>
      <c r="O48" s="72">
        <v>15461.9</v>
      </c>
      <c r="P48" s="72">
        <v>15461.9</v>
      </c>
      <c r="Q48" s="72">
        <v>15461.9</v>
      </c>
      <c r="R48" s="73">
        <f t="shared" si="1"/>
        <v>185542.79999999996</v>
      </c>
      <c r="S48" s="122">
        <v>250006.43999999997</v>
      </c>
    </row>
    <row r="49" spans="1:19" x14ac:dyDescent="0.25">
      <c r="A49" s="67">
        <v>1000</v>
      </c>
      <c r="B49" s="132">
        <v>20602</v>
      </c>
      <c r="C49" s="69">
        <v>1341</v>
      </c>
      <c r="D49" s="70" t="s">
        <v>274</v>
      </c>
      <c r="E49" s="49" t="s">
        <v>981</v>
      </c>
      <c r="F49" s="72">
        <v>5371.97</v>
      </c>
      <c r="G49" s="72">
        <v>5371.97</v>
      </c>
      <c r="H49" s="72">
        <v>5371.97</v>
      </c>
      <c r="I49" s="72">
        <v>5371.97</v>
      </c>
      <c r="J49" s="72">
        <v>5371.97</v>
      </c>
      <c r="K49" s="72">
        <v>5371.97</v>
      </c>
      <c r="L49" s="72">
        <v>5371.97</v>
      </c>
      <c r="M49" s="72">
        <v>5371.97</v>
      </c>
      <c r="N49" s="72">
        <v>5371.97</v>
      </c>
      <c r="O49" s="72">
        <v>5371.97</v>
      </c>
      <c r="P49" s="72">
        <v>5371.97</v>
      </c>
      <c r="Q49" s="72">
        <v>5371.97</v>
      </c>
      <c r="R49" s="73">
        <f t="shared" si="1"/>
        <v>64463.640000000007</v>
      </c>
      <c r="S49" s="122"/>
    </row>
    <row r="50" spans="1:19" x14ac:dyDescent="0.25">
      <c r="A50" s="67">
        <v>1000</v>
      </c>
      <c r="B50" s="132">
        <v>20604</v>
      </c>
      <c r="C50" s="69">
        <v>1342</v>
      </c>
      <c r="D50" s="70" t="s">
        <v>275</v>
      </c>
      <c r="E50" s="71"/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3">
        <f t="shared" si="1"/>
        <v>0</v>
      </c>
      <c r="S50" s="122">
        <v>0</v>
      </c>
    </row>
    <row r="51" spans="1:19" x14ac:dyDescent="0.25">
      <c r="A51" s="67">
        <v>1000</v>
      </c>
      <c r="B51" s="132">
        <v>20604</v>
      </c>
      <c r="C51" s="69">
        <v>1343</v>
      </c>
      <c r="D51" s="137" t="s">
        <v>276</v>
      </c>
      <c r="E51" s="49" t="s">
        <v>981</v>
      </c>
      <c r="F51" s="72">
        <v>16846.39</v>
      </c>
      <c r="G51" s="72">
        <v>16846.39</v>
      </c>
      <c r="H51" s="72">
        <v>16846.39</v>
      </c>
      <c r="I51" s="72">
        <v>16846.39</v>
      </c>
      <c r="J51" s="72">
        <v>16846.39</v>
      </c>
      <c r="K51" s="72">
        <v>16846.39</v>
      </c>
      <c r="L51" s="72">
        <v>16846.39</v>
      </c>
      <c r="M51" s="72">
        <v>16846.39</v>
      </c>
      <c r="N51" s="72">
        <v>16846.39</v>
      </c>
      <c r="O51" s="72">
        <v>16846.39</v>
      </c>
      <c r="P51" s="72">
        <v>16846.39</v>
      </c>
      <c r="Q51" s="72">
        <v>16846.39</v>
      </c>
      <c r="R51" s="73">
        <f t="shared" si="1"/>
        <v>202156.68000000005</v>
      </c>
      <c r="S51" s="122">
        <v>266220.75999999995</v>
      </c>
    </row>
    <row r="52" spans="1:19" x14ac:dyDescent="0.25">
      <c r="A52" s="67">
        <v>1000</v>
      </c>
      <c r="B52" s="132">
        <v>20602</v>
      </c>
      <c r="C52" s="69">
        <v>1343</v>
      </c>
      <c r="D52" s="70" t="s">
        <v>276</v>
      </c>
      <c r="E52" s="49" t="s">
        <v>981</v>
      </c>
      <c r="F52" s="72">
        <v>5338.6733333333332</v>
      </c>
      <c r="G52" s="72">
        <v>5338.6733333333332</v>
      </c>
      <c r="H52" s="72">
        <v>5338.6733333333332</v>
      </c>
      <c r="I52" s="72">
        <v>5338.6733333333332</v>
      </c>
      <c r="J52" s="72">
        <v>5338.6733333333332</v>
      </c>
      <c r="K52" s="72">
        <v>5338.6733333333332</v>
      </c>
      <c r="L52" s="72">
        <v>5338.6733333333332</v>
      </c>
      <c r="M52" s="72">
        <v>5338.6733333333332</v>
      </c>
      <c r="N52" s="72">
        <v>5338.6733333333332</v>
      </c>
      <c r="O52" s="72">
        <v>5338.6733333333332</v>
      </c>
      <c r="P52" s="72">
        <v>5338.6733333333332</v>
      </c>
      <c r="Q52" s="72">
        <v>5338.6733333333332</v>
      </c>
      <c r="R52" s="73">
        <f t="shared" si="1"/>
        <v>64064.079999999994</v>
      </c>
      <c r="S52" s="122"/>
    </row>
    <row r="53" spans="1:19" x14ac:dyDescent="0.25">
      <c r="A53" s="67">
        <v>1000</v>
      </c>
      <c r="B53" s="132">
        <v>20604</v>
      </c>
      <c r="C53" s="69">
        <v>1344</v>
      </c>
      <c r="D53" s="70" t="s">
        <v>277</v>
      </c>
      <c r="E53" s="71"/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3">
        <f t="shared" si="1"/>
        <v>0</v>
      </c>
      <c r="S53" s="122">
        <v>0</v>
      </c>
    </row>
    <row r="54" spans="1:19" x14ac:dyDescent="0.25">
      <c r="A54" s="67">
        <v>1000</v>
      </c>
      <c r="B54" s="132">
        <v>20604</v>
      </c>
      <c r="C54" s="69">
        <v>1351</v>
      </c>
      <c r="D54" s="70" t="s">
        <v>278</v>
      </c>
      <c r="E54" s="71"/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3">
        <f t="shared" si="1"/>
        <v>0</v>
      </c>
      <c r="S54" s="122">
        <v>0</v>
      </c>
    </row>
    <row r="55" spans="1:19" x14ac:dyDescent="0.25">
      <c r="A55" s="67">
        <v>1000</v>
      </c>
      <c r="B55" s="132">
        <v>20604</v>
      </c>
      <c r="C55" s="69">
        <v>1361</v>
      </c>
      <c r="D55" s="70" t="s">
        <v>279</v>
      </c>
      <c r="E55" s="71"/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3">
        <f t="shared" si="1"/>
        <v>0</v>
      </c>
      <c r="S55" s="122">
        <v>0</v>
      </c>
    </row>
    <row r="56" spans="1:19" x14ac:dyDescent="0.25">
      <c r="A56" s="67">
        <v>1000</v>
      </c>
      <c r="B56" s="132">
        <v>20604</v>
      </c>
      <c r="C56" s="69">
        <v>1371</v>
      </c>
      <c r="D56" s="70" t="s">
        <v>280</v>
      </c>
      <c r="E56" s="71"/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3">
        <f t="shared" si="1"/>
        <v>0</v>
      </c>
      <c r="S56" s="122">
        <v>0</v>
      </c>
    </row>
    <row r="57" spans="1:19" x14ac:dyDescent="0.25">
      <c r="A57" s="67">
        <v>1000</v>
      </c>
      <c r="B57" s="132">
        <v>20604</v>
      </c>
      <c r="C57" s="69">
        <v>1381</v>
      </c>
      <c r="D57" s="70" t="s">
        <v>281</v>
      </c>
      <c r="E57" s="71"/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3">
        <f t="shared" si="1"/>
        <v>0</v>
      </c>
      <c r="S57" s="122">
        <v>0</v>
      </c>
    </row>
    <row r="58" spans="1:19" x14ac:dyDescent="0.25">
      <c r="A58" s="67">
        <v>1000</v>
      </c>
      <c r="B58" s="132">
        <v>20604</v>
      </c>
      <c r="C58" s="69">
        <v>1411</v>
      </c>
      <c r="D58" s="137" t="s">
        <v>282</v>
      </c>
      <c r="E58" s="49" t="s">
        <v>981</v>
      </c>
      <c r="F58" s="72">
        <v>3011.82</v>
      </c>
      <c r="G58" s="72">
        <v>3011.82</v>
      </c>
      <c r="H58" s="72">
        <v>3011.82</v>
      </c>
      <c r="I58" s="72">
        <v>3011.82</v>
      </c>
      <c r="J58" s="72">
        <v>3011.82</v>
      </c>
      <c r="K58" s="72">
        <v>3011.82</v>
      </c>
      <c r="L58" s="72">
        <v>3011.82</v>
      </c>
      <c r="M58" s="72">
        <v>3011.82</v>
      </c>
      <c r="N58" s="72">
        <v>3011.82</v>
      </c>
      <c r="O58" s="72">
        <v>3011.82</v>
      </c>
      <c r="P58" s="72">
        <v>3011.82</v>
      </c>
      <c r="Q58" s="72">
        <v>3011.82</v>
      </c>
      <c r="R58" s="73">
        <f t="shared" si="1"/>
        <v>36141.840000000004</v>
      </c>
      <c r="S58" s="122">
        <v>52570.000000000022</v>
      </c>
    </row>
    <row r="59" spans="1:19" x14ac:dyDescent="0.25">
      <c r="A59" s="67">
        <v>1000</v>
      </c>
      <c r="B59" s="132">
        <v>20602</v>
      </c>
      <c r="C59" s="69">
        <v>1411</v>
      </c>
      <c r="D59" s="70" t="s">
        <v>282</v>
      </c>
      <c r="E59" s="49" t="s">
        <v>981</v>
      </c>
      <c r="F59" s="72">
        <v>1369.0133333333333</v>
      </c>
      <c r="G59" s="72">
        <v>1369.0133333333333</v>
      </c>
      <c r="H59" s="72">
        <v>1369.0133333333333</v>
      </c>
      <c r="I59" s="72">
        <v>1369.0133333333333</v>
      </c>
      <c r="J59" s="72">
        <v>1369.0133333333333</v>
      </c>
      <c r="K59" s="72">
        <v>1369.0133333333333</v>
      </c>
      <c r="L59" s="72">
        <v>1369.0133333333333</v>
      </c>
      <c r="M59" s="72">
        <v>1369.0133333333333</v>
      </c>
      <c r="N59" s="72">
        <v>1369.0133333333333</v>
      </c>
      <c r="O59" s="72">
        <v>1369.0133333333333</v>
      </c>
      <c r="P59" s="72">
        <v>1369.0133333333333</v>
      </c>
      <c r="Q59" s="72">
        <v>1369.0133333333333</v>
      </c>
      <c r="R59" s="73">
        <f t="shared" si="1"/>
        <v>16428.159999999996</v>
      </c>
      <c r="S59" s="122"/>
    </row>
    <row r="60" spans="1:19" x14ac:dyDescent="0.25">
      <c r="A60" s="67">
        <v>1000</v>
      </c>
      <c r="B60" s="132">
        <v>20604</v>
      </c>
      <c r="C60" s="69">
        <v>1412</v>
      </c>
      <c r="D60" s="137" t="s">
        <v>283</v>
      </c>
      <c r="E60" s="49" t="s">
        <v>981</v>
      </c>
      <c r="F60" s="72">
        <v>3357.77</v>
      </c>
      <c r="G60" s="72">
        <v>3357.77</v>
      </c>
      <c r="H60" s="72">
        <v>3357.77</v>
      </c>
      <c r="I60" s="72">
        <v>3357.77</v>
      </c>
      <c r="J60" s="72">
        <v>3357.77</v>
      </c>
      <c r="K60" s="72">
        <v>3357.77</v>
      </c>
      <c r="L60" s="72">
        <v>3357.77</v>
      </c>
      <c r="M60" s="72">
        <v>3357.77</v>
      </c>
      <c r="N60" s="72">
        <v>3357.77</v>
      </c>
      <c r="O60" s="72">
        <v>3357.77</v>
      </c>
      <c r="P60" s="72">
        <v>3357.77</v>
      </c>
      <c r="Q60" s="72">
        <v>3357.77</v>
      </c>
      <c r="R60" s="73">
        <f t="shared" si="1"/>
        <v>40293.239999999991</v>
      </c>
      <c r="S60" s="122">
        <v>46734.44</v>
      </c>
    </row>
    <row r="61" spans="1:19" x14ac:dyDescent="0.25">
      <c r="A61" s="67">
        <v>1000</v>
      </c>
      <c r="B61" s="132">
        <v>20602</v>
      </c>
      <c r="C61" s="69">
        <v>1412</v>
      </c>
      <c r="D61" s="70" t="s">
        <v>283</v>
      </c>
      <c r="E61" s="49" t="s">
        <v>981</v>
      </c>
      <c r="F61" s="72">
        <v>536.76666666666665</v>
      </c>
      <c r="G61" s="72">
        <v>536.76666666666665</v>
      </c>
      <c r="H61" s="72">
        <v>536.76666666666665</v>
      </c>
      <c r="I61" s="72">
        <v>536.76666666666665</v>
      </c>
      <c r="J61" s="72">
        <v>536.76666666666665</v>
      </c>
      <c r="K61" s="72">
        <v>536.76666666666665</v>
      </c>
      <c r="L61" s="72">
        <v>536.76666666666665</v>
      </c>
      <c r="M61" s="72">
        <v>536.76666666666665</v>
      </c>
      <c r="N61" s="72">
        <v>536.76666666666665</v>
      </c>
      <c r="O61" s="72">
        <v>536.76666666666665</v>
      </c>
      <c r="P61" s="72">
        <v>536.76666666666665</v>
      </c>
      <c r="Q61" s="72">
        <v>536.76666666666665</v>
      </c>
      <c r="R61" s="73">
        <f t="shared" si="1"/>
        <v>6441.199999999998</v>
      </c>
      <c r="S61" s="122"/>
    </row>
    <row r="62" spans="1:19" x14ac:dyDescent="0.25">
      <c r="A62" s="67">
        <v>1000</v>
      </c>
      <c r="B62" s="132">
        <v>20604</v>
      </c>
      <c r="C62" s="69">
        <v>1413</v>
      </c>
      <c r="D62" s="70" t="s">
        <v>284</v>
      </c>
      <c r="E62" s="71"/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3">
        <f t="shared" si="1"/>
        <v>0</v>
      </c>
      <c r="S62" s="122">
        <v>0</v>
      </c>
    </row>
    <row r="63" spans="1:19" x14ac:dyDescent="0.25">
      <c r="A63" s="67">
        <v>1000</v>
      </c>
      <c r="B63" s="132">
        <v>20604</v>
      </c>
      <c r="C63" s="69">
        <v>1414</v>
      </c>
      <c r="D63" s="70" t="s">
        <v>285</v>
      </c>
      <c r="E63" s="71"/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3">
        <f t="shared" si="1"/>
        <v>0</v>
      </c>
      <c r="S63" s="122">
        <v>0</v>
      </c>
    </row>
    <row r="64" spans="1:19" x14ac:dyDescent="0.25">
      <c r="A64" s="67">
        <v>1000</v>
      </c>
      <c r="B64" s="132">
        <v>20604</v>
      </c>
      <c r="C64" s="69">
        <v>1415</v>
      </c>
      <c r="D64" s="70" t="s">
        <v>286</v>
      </c>
      <c r="E64" s="71"/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3">
        <f t="shared" si="1"/>
        <v>0</v>
      </c>
      <c r="S64" s="122">
        <v>0</v>
      </c>
    </row>
    <row r="65" spans="1:19" x14ac:dyDescent="0.25">
      <c r="A65" s="67">
        <v>1000</v>
      </c>
      <c r="B65" s="132">
        <v>20604</v>
      </c>
      <c r="C65" s="69">
        <v>1421</v>
      </c>
      <c r="D65" s="137" t="s">
        <v>287</v>
      </c>
      <c r="E65" s="49" t="s">
        <v>981</v>
      </c>
      <c r="F65" s="72">
        <v>190.9</v>
      </c>
      <c r="G65" s="72">
        <v>190.9</v>
      </c>
      <c r="H65" s="72">
        <v>190.9</v>
      </c>
      <c r="I65" s="72">
        <v>190.9</v>
      </c>
      <c r="J65" s="72">
        <v>190.9</v>
      </c>
      <c r="K65" s="72">
        <v>190.9</v>
      </c>
      <c r="L65" s="72">
        <v>190.9</v>
      </c>
      <c r="M65" s="72">
        <v>190.9</v>
      </c>
      <c r="N65" s="72">
        <v>190.9</v>
      </c>
      <c r="O65" s="72">
        <v>190.9</v>
      </c>
      <c r="P65" s="72">
        <v>190.9</v>
      </c>
      <c r="Q65" s="72">
        <v>190.9</v>
      </c>
      <c r="R65" s="73">
        <f t="shared" si="1"/>
        <v>2290.8000000000006</v>
      </c>
      <c r="S65" s="122">
        <v>3418.9199999999987</v>
      </c>
    </row>
    <row r="66" spans="1:19" x14ac:dyDescent="0.25">
      <c r="A66" s="67">
        <v>1000</v>
      </c>
      <c r="B66" s="132">
        <v>20602</v>
      </c>
      <c r="C66" s="69">
        <v>1421</v>
      </c>
      <c r="D66" s="70" t="s">
        <v>287</v>
      </c>
      <c r="E66" s="49" t="s">
        <v>981</v>
      </c>
      <c r="F66" s="72">
        <v>94.009999999999991</v>
      </c>
      <c r="G66" s="72">
        <v>94.009999999999991</v>
      </c>
      <c r="H66" s="72">
        <v>94.009999999999991</v>
      </c>
      <c r="I66" s="72">
        <v>94.009999999999991</v>
      </c>
      <c r="J66" s="72">
        <v>94.009999999999991</v>
      </c>
      <c r="K66" s="72">
        <v>94.009999999999991</v>
      </c>
      <c r="L66" s="72">
        <v>94.009999999999991</v>
      </c>
      <c r="M66" s="72">
        <v>94.009999999999991</v>
      </c>
      <c r="N66" s="72">
        <v>94.009999999999991</v>
      </c>
      <c r="O66" s="72">
        <v>94.009999999999991</v>
      </c>
      <c r="P66" s="72">
        <v>94.009999999999991</v>
      </c>
      <c r="Q66" s="72">
        <v>94.009999999999991</v>
      </c>
      <c r="R66" s="73">
        <f t="shared" si="1"/>
        <v>1128.1199999999999</v>
      </c>
      <c r="S66" s="122"/>
    </row>
    <row r="67" spans="1:19" x14ac:dyDescent="0.25">
      <c r="A67" s="67">
        <v>1000</v>
      </c>
      <c r="B67" s="132">
        <v>20604</v>
      </c>
      <c r="C67" s="69">
        <v>1422</v>
      </c>
      <c r="D67" s="70" t="s">
        <v>288</v>
      </c>
      <c r="E67" s="71"/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3">
        <f t="shared" si="1"/>
        <v>0</v>
      </c>
      <c r="S67" s="122">
        <v>0</v>
      </c>
    </row>
    <row r="68" spans="1:19" x14ac:dyDescent="0.25">
      <c r="A68" s="67">
        <v>1000</v>
      </c>
      <c r="B68" s="132">
        <v>20604</v>
      </c>
      <c r="C68" s="69">
        <v>1431</v>
      </c>
      <c r="D68" s="137" t="s">
        <v>289</v>
      </c>
      <c r="E68" s="49" t="s">
        <v>981</v>
      </c>
      <c r="F68" s="72">
        <v>218.17</v>
      </c>
      <c r="G68" s="72">
        <v>218.17</v>
      </c>
      <c r="H68" s="72">
        <v>218.17</v>
      </c>
      <c r="I68" s="72">
        <v>218.17</v>
      </c>
      <c r="J68" s="72">
        <v>218.17</v>
      </c>
      <c r="K68" s="72">
        <v>218.17</v>
      </c>
      <c r="L68" s="72">
        <v>218.17</v>
      </c>
      <c r="M68" s="72">
        <v>218.17</v>
      </c>
      <c r="N68" s="72">
        <v>218.17</v>
      </c>
      <c r="O68" s="72">
        <v>218.17</v>
      </c>
      <c r="P68" s="72">
        <v>218.17</v>
      </c>
      <c r="Q68" s="72">
        <v>218.17</v>
      </c>
      <c r="R68" s="73">
        <f t="shared" si="1"/>
        <v>2618.0400000000004</v>
      </c>
      <c r="S68" s="122">
        <v>3907.3200000000011</v>
      </c>
    </row>
    <row r="69" spans="1:19" x14ac:dyDescent="0.25">
      <c r="A69" s="67">
        <v>1000</v>
      </c>
      <c r="B69" s="132">
        <v>20602</v>
      </c>
      <c r="C69" s="69">
        <v>1431</v>
      </c>
      <c r="D69" s="70" t="s">
        <v>289</v>
      </c>
      <c r="E69" s="49" t="s">
        <v>981</v>
      </c>
      <c r="F69" s="72">
        <v>107.44</v>
      </c>
      <c r="G69" s="72">
        <v>107.44</v>
      </c>
      <c r="H69" s="72">
        <v>107.44</v>
      </c>
      <c r="I69" s="72">
        <v>107.44</v>
      </c>
      <c r="J69" s="72">
        <v>107.44</v>
      </c>
      <c r="K69" s="72">
        <v>107.44</v>
      </c>
      <c r="L69" s="72">
        <v>107.44</v>
      </c>
      <c r="M69" s="72">
        <v>107.44</v>
      </c>
      <c r="N69" s="72">
        <v>107.44</v>
      </c>
      <c r="O69" s="72">
        <v>107.44</v>
      </c>
      <c r="P69" s="72">
        <v>107.44</v>
      </c>
      <c r="Q69" s="72">
        <v>107.44</v>
      </c>
      <c r="R69" s="73">
        <f t="shared" si="1"/>
        <v>1289.2800000000004</v>
      </c>
      <c r="S69" s="122"/>
    </row>
    <row r="70" spans="1:19" x14ac:dyDescent="0.25">
      <c r="A70" s="67">
        <v>1000</v>
      </c>
      <c r="B70" s="132">
        <v>20604</v>
      </c>
      <c r="C70" s="69">
        <v>1432</v>
      </c>
      <c r="D70" s="70" t="s">
        <v>290</v>
      </c>
      <c r="E70" s="71"/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3">
        <f t="shared" si="1"/>
        <v>0</v>
      </c>
      <c r="S70" s="122">
        <v>0</v>
      </c>
    </row>
    <row r="71" spans="1:19" x14ac:dyDescent="0.25">
      <c r="A71" s="67">
        <v>1000</v>
      </c>
      <c r="B71" s="132">
        <v>20604</v>
      </c>
      <c r="C71" s="69">
        <v>1441</v>
      </c>
      <c r="D71" s="137" t="s">
        <v>291</v>
      </c>
      <c r="E71" s="49" t="s">
        <v>981</v>
      </c>
      <c r="F71" s="72">
        <v>636.37</v>
      </c>
      <c r="G71" s="72">
        <v>636.37</v>
      </c>
      <c r="H71" s="72">
        <v>636.37</v>
      </c>
      <c r="I71" s="72">
        <v>636.37</v>
      </c>
      <c r="J71" s="72">
        <v>636.37</v>
      </c>
      <c r="K71" s="72">
        <v>636.37</v>
      </c>
      <c r="L71" s="72">
        <v>636.37</v>
      </c>
      <c r="M71" s="72">
        <v>636.37</v>
      </c>
      <c r="N71" s="72">
        <v>636.37</v>
      </c>
      <c r="O71" s="72">
        <v>636.37</v>
      </c>
      <c r="P71" s="72">
        <v>636.37</v>
      </c>
      <c r="Q71" s="72">
        <v>636.37</v>
      </c>
      <c r="R71" s="73">
        <f t="shared" si="1"/>
        <v>7636.44</v>
      </c>
      <c r="S71" s="122">
        <v>9337.44</v>
      </c>
    </row>
    <row r="72" spans="1:19" x14ac:dyDescent="0.25">
      <c r="A72" s="67">
        <v>1000</v>
      </c>
      <c r="B72" s="132">
        <v>20602</v>
      </c>
      <c r="C72" s="69">
        <v>1441</v>
      </c>
      <c r="D72" s="70" t="s">
        <v>291</v>
      </c>
      <c r="E72" s="49" t="s">
        <v>981</v>
      </c>
      <c r="F72" s="72">
        <v>141.75</v>
      </c>
      <c r="G72" s="72">
        <v>141.75</v>
      </c>
      <c r="H72" s="72">
        <v>141.75</v>
      </c>
      <c r="I72" s="72">
        <v>141.75</v>
      </c>
      <c r="J72" s="72">
        <v>141.75</v>
      </c>
      <c r="K72" s="72">
        <v>141.75</v>
      </c>
      <c r="L72" s="72">
        <v>141.75</v>
      </c>
      <c r="M72" s="72">
        <v>141.75</v>
      </c>
      <c r="N72" s="72">
        <v>141.75</v>
      </c>
      <c r="O72" s="72">
        <v>141.75</v>
      </c>
      <c r="P72" s="72">
        <v>141.75</v>
      </c>
      <c r="Q72" s="72">
        <v>141.75</v>
      </c>
      <c r="R72" s="73">
        <f t="shared" si="1"/>
        <v>1701</v>
      </c>
      <c r="S72" s="122"/>
    </row>
    <row r="73" spans="1:19" x14ac:dyDescent="0.25">
      <c r="A73" s="67">
        <v>1000</v>
      </c>
      <c r="B73" s="132">
        <v>20604</v>
      </c>
      <c r="C73" s="69">
        <v>1442</v>
      </c>
      <c r="D73" s="70" t="s">
        <v>292</v>
      </c>
      <c r="E73" s="71"/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3">
        <f t="shared" si="1"/>
        <v>0</v>
      </c>
      <c r="S73" s="122">
        <v>0</v>
      </c>
    </row>
    <row r="74" spans="1:19" x14ac:dyDescent="0.25">
      <c r="A74" s="67">
        <v>1000</v>
      </c>
      <c r="B74" s="132">
        <v>20604</v>
      </c>
      <c r="C74" s="69">
        <v>1511</v>
      </c>
      <c r="D74" s="137" t="s">
        <v>293</v>
      </c>
      <c r="E74" s="49" t="s">
        <v>981</v>
      </c>
      <c r="F74" s="72">
        <v>272.72000000000003</v>
      </c>
      <c r="G74" s="72">
        <v>272.72000000000003</v>
      </c>
      <c r="H74" s="72">
        <v>272.72000000000003</v>
      </c>
      <c r="I74" s="72">
        <v>272.72000000000003</v>
      </c>
      <c r="J74" s="72">
        <v>272.72000000000003</v>
      </c>
      <c r="K74" s="72">
        <v>272.72000000000003</v>
      </c>
      <c r="L74" s="72">
        <v>272.72000000000003</v>
      </c>
      <c r="M74" s="72">
        <v>272.72000000000003</v>
      </c>
      <c r="N74" s="72">
        <v>272.72000000000003</v>
      </c>
      <c r="O74" s="72">
        <v>272.72000000000003</v>
      </c>
      <c r="P74" s="72">
        <v>272.72000000000003</v>
      </c>
      <c r="Q74" s="72">
        <v>272.72000000000003</v>
      </c>
      <c r="R74" s="73">
        <f t="shared" si="1"/>
        <v>3272.6400000000012</v>
      </c>
      <c r="S74" s="122">
        <v>4884.24</v>
      </c>
    </row>
    <row r="75" spans="1:19" x14ac:dyDescent="0.25">
      <c r="A75" s="67">
        <v>1000</v>
      </c>
      <c r="B75" s="132">
        <v>20602</v>
      </c>
      <c r="C75" s="69">
        <v>1511</v>
      </c>
      <c r="D75" s="70" t="s">
        <v>293</v>
      </c>
      <c r="E75" s="49" t="s">
        <v>981</v>
      </c>
      <c r="F75" s="72">
        <v>134.29999999999998</v>
      </c>
      <c r="G75" s="72">
        <v>134.29999999999998</v>
      </c>
      <c r="H75" s="72">
        <v>134.29999999999998</v>
      </c>
      <c r="I75" s="72">
        <v>134.29999999999998</v>
      </c>
      <c r="J75" s="72">
        <v>134.29999999999998</v>
      </c>
      <c r="K75" s="72">
        <v>134.29999999999998</v>
      </c>
      <c r="L75" s="72">
        <v>134.29999999999998</v>
      </c>
      <c r="M75" s="72">
        <v>134.29999999999998</v>
      </c>
      <c r="N75" s="72">
        <v>134.29999999999998</v>
      </c>
      <c r="O75" s="72">
        <v>134.29999999999998</v>
      </c>
      <c r="P75" s="72">
        <v>134.29999999999998</v>
      </c>
      <c r="Q75" s="72">
        <v>134.29999999999998</v>
      </c>
      <c r="R75" s="73">
        <f t="shared" si="1"/>
        <v>1611.5999999999997</v>
      </c>
      <c r="S75" s="122"/>
    </row>
    <row r="76" spans="1:19" x14ac:dyDescent="0.25">
      <c r="A76" s="67">
        <v>1000</v>
      </c>
      <c r="B76" s="132">
        <v>20604</v>
      </c>
      <c r="C76" s="69">
        <v>1512</v>
      </c>
      <c r="D76" s="70" t="s">
        <v>294</v>
      </c>
      <c r="E76" s="71"/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3">
        <f t="shared" si="1"/>
        <v>0</v>
      </c>
      <c r="S76" s="122">
        <v>0</v>
      </c>
    </row>
    <row r="77" spans="1:19" x14ac:dyDescent="0.25">
      <c r="A77" s="67">
        <v>1000</v>
      </c>
      <c r="B77" s="132">
        <v>20604</v>
      </c>
      <c r="C77" s="69">
        <v>1521</v>
      </c>
      <c r="D77" s="70" t="s">
        <v>295</v>
      </c>
      <c r="E77" s="71"/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3">
        <f t="shared" si="1"/>
        <v>0</v>
      </c>
      <c r="S77" s="122">
        <v>0</v>
      </c>
    </row>
    <row r="78" spans="1:19" x14ac:dyDescent="0.25">
      <c r="A78" s="67">
        <v>1000</v>
      </c>
      <c r="B78" s="132">
        <v>20604</v>
      </c>
      <c r="C78" s="69">
        <v>1531</v>
      </c>
      <c r="D78" s="70" t="s">
        <v>296</v>
      </c>
      <c r="E78" s="71"/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3">
        <f t="shared" si="1"/>
        <v>0</v>
      </c>
      <c r="S78" s="122">
        <v>0</v>
      </c>
    </row>
    <row r="79" spans="1:19" x14ac:dyDescent="0.25">
      <c r="A79" s="67">
        <v>1000</v>
      </c>
      <c r="B79" s="132">
        <v>20604</v>
      </c>
      <c r="C79" s="69">
        <v>1541</v>
      </c>
      <c r="D79" s="137" t="s">
        <v>297</v>
      </c>
      <c r="E79" s="49" t="s">
        <v>981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17005.060000000001</v>
      </c>
      <c r="R79" s="73">
        <f t="shared" si="1"/>
        <v>17005.060000000001</v>
      </c>
      <c r="S79" s="122">
        <v>23451.52</v>
      </c>
    </row>
    <row r="80" spans="1:19" x14ac:dyDescent="0.25">
      <c r="A80" s="67">
        <v>1000</v>
      </c>
      <c r="B80" s="132">
        <v>20602</v>
      </c>
      <c r="C80" s="69">
        <v>1541</v>
      </c>
      <c r="D80" s="70" t="s">
        <v>297</v>
      </c>
      <c r="E80" s="49" t="s">
        <v>981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6446.46</v>
      </c>
      <c r="R80" s="73">
        <f t="shared" si="1"/>
        <v>6446.46</v>
      </c>
      <c r="S80" s="122"/>
    </row>
    <row r="81" spans="1:19" x14ac:dyDescent="0.25">
      <c r="A81" s="67">
        <v>1000</v>
      </c>
      <c r="B81" s="132">
        <v>20604</v>
      </c>
      <c r="C81" s="69">
        <v>1542</v>
      </c>
      <c r="D81" s="70" t="s">
        <v>298</v>
      </c>
      <c r="E81" s="71"/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3">
        <f t="shared" si="1"/>
        <v>0</v>
      </c>
      <c r="S81" s="122">
        <v>0</v>
      </c>
    </row>
    <row r="82" spans="1:19" x14ac:dyDescent="0.25">
      <c r="A82" s="67">
        <v>1000</v>
      </c>
      <c r="B82" s="132">
        <v>20604</v>
      </c>
      <c r="C82" s="69">
        <v>1551</v>
      </c>
      <c r="D82" s="70" t="s">
        <v>299</v>
      </c>
      <c r="E82" s="71"/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3">
        <f t="shared" si="1"/>
        <v>0</v>
      </c>
      <c r="S82" s="122">
        <v>0</v>
      </c>
    </row>
    <row r="83" spans="1:19" x14ac:dyDescent="0.25">
      <c r="A83" s="67">
        <v>1000</v>
      </c>
      <c r="B83" s="132">
        <v>20604</v>
      </c>
      <c r="C83" s="69">
        <v>1591</v>
      </c>
      <c r="D83" s="70" t="s">
        <v>300</v>
      </c>
      <c r="E83" s="49" t="s">
        <v>981</v>
      </c>
      <c r="F83" s="72">
        <v>423.92</v>
      </c>
      <c r="G83" s="72">
        <v>423.92</v>
      </c>
      <c r="H83" s="72">
        <v>423.92</v>
      </c>
      <c r="I83" s="72">
        <v>423.92</v>
      </c>
      <c r="J83" s="72">
        <v>423.92</v>
      </c>
      <c r="K83" s="72">
        <v>423.92</v>
      </c>
      <c r="L83" s="72">
        <v>423.92</v>
      </c>
      <c r="M83" s="72">
        <v>423.92</v>
      </c>
      <c r="N83" s="72">
        <v>423.92</v>
      </c>
      <c r="O83" s="72">
        <v>423.92</v>
      </c>
      <c r="P83" s="72">
        <v>423.92</v>
      </c>
      <c r="Q83" s="72">
        <v>423.92</v>
      </c>
      <c r="R83" s="73">
        <f t="shared" si="1"/>
        <v>5087.04</v>
      </c>
      <c r="S83" s="122">
        <v>5789.2399999999989</v>
      </c>
    </row>
    <row r="84" spans="1:19" x14ac:dyDescent="0.25">
      <c r="A84" s="67">
        <v>1000</v>
      </c>
      <c r="B84" s="132">
        <v>20602</v>
      </c>
      <c r="C84" s="69">
        <v>1591</v>
      </c>
      <c r="D84" s="70" t="s">
        <v>300</v>
      </c>
      <c r="E84" s="49" t="s">
        <v>981</v>
      </c>
      <c r="F84" s="72">
        <v>58.516666666666673</v>
      </c>
      <c r="G84" s="72">
        <v>58.516666666666673</v>
      </c>
      <c r="H84" s="72">
        <v>58.516666666666673</v>
      </c>
      <c r="I84" s="72">
        <v>58.516666666666673</v>
      </c>
      <c r="J84" s="72">
        <v>58.516666666666673</v>
      </c>
      <c r="K84" s="72">
        <v>58.516666666666673</v>
      </c>
      <c r="L84" s="72">
        <v>58.516666666666673</v>
      </c>
      <c r="M84" s="72">
        <v>58.516666666666673</v>
      </c>
      <c r="N84" s="72">
        <v>58.516666666666673</v>
      </c>
      <c r="O84" s="72">
        <v>58.516666666666673</v>
      </c>
      <c r="P84" s="72">
        <v>58.516666666666673</v>
      </c>
      <c r="Q84" s="72">
        <v>58.516666666666673</v>
      </c>
      <c r="R84" s="73">
        <f t="shared" si="1"/>
        <v>702.19999999999993</v>
      </c>
      <c r="S84" s="122"/>
    </row>
    <row r="85" spans="1:19" x14ac:dyDescent="0.25">
      <c r="A85" s="67">
        <v>1000</v>
      </c>
      <c r="B85" s="132">
        <v>20604</v>
      </c>
      <c r="C85" s="69">
        <v>1592</v>
      </c>
      <c r="D85" s="70" t="s">
        <v>301</v>
      </c>
      <c r="E85" s="49" t="s">
        <v>981</v>
      </c>
      <c r="F85" s="72">
        <v>244.85</v>
      </c>
      <c r="G85" s="72">
        <v>244.85</v>
      </c>
      <c r="H85" s="72">
        <v>244.85</v>
      </c>
      <c r="I85" s="72">
        <v>244.85</v>
      </c>
      <c r="J85" s="72">
        <v>244.85</v>
      </c>
      <c r="K85" s="72">
        <v>244.85</v>
      </c>
      <c r="L85" s="72">
        <v>244.85</v>
      </c>
      <c r="M85" s="72">
        <v>244.85</v>
      </c>
      <c r="N85" s="72">
        <v>244.85</v>
      </c>
      <c r="O85" s="72">
        <v>244.85</v>
      </c>
      <c r="P85" s="72">
        <v>244.85</v>
      </c>
      <c r="Q85" s="72">
        <v>244.85</v>
      </c>
      <c r="R85" s="73">
        <f t="shared" si="1"/>
        <v>2938.1999999999994</v>
      </c>
      <c r="S85" s="122">
        <v>2938.1999999999994</v>
      </c>
    </row>
    <row r="86" spans="1:19" x14ac:dyDescent="0.25">
      <c r="A86" s="67">
        <v>1000</v>
      </c>
      <c r="B86" s="132">
        <v>20604</v>
      </c>
      <c r="C86" s="69">
        <v>1593</v>
      </c>
      <c r="D86" s="70" t="s">
        <v>302</v>
      </c>
      <c r="E86" s="49" t="s">
        <v>981</v>
      </c>
      <c r="F86" s="72">
        <v>244.85</v>
      </c>
      <c r="G86" s="72">
        <v>244.85</v>
      </c>
      <c r="H86" s="72">
        <v>244.85</v>
      </c>
      <c r="I86" s="72">
        <v>244.85</v>
      </c>
      <c r="J86" s="72">
        <v>244.85</v>
      </c>
      <c r="K86" s="72">
        <v>244.85</v>
      </c>
      <c r="L86" s="72">
        <v>244.85</v>
      </c>
      <c r="M86" s="72">
        <v>244.85</v>
      </c>
      <c r="N86" s="72">
        <v>244.85</v>
      </c>
      <c r="O86" s="72">
        <v>244.85</v>
      </c>
      <c r="P86" s="72">
        <v>244.85</v>
      </c>
      <c r="Q86" s="72">
        <v>244.85</v>
      </c>
      <c r="R86" s="73">
        <f t="shared" si="1"/>
        <v>2938.1999999999994</v>
      </c>
      <c r="S86" s="122">
        <v>2938.1999999999994</v>
      </c>
    </row>
    <row r="87" spans="1:19" x14ac:dyDescent="0.25">
      <c r="A87" s="67">
        <v>1000</v>
      </c>
      <c r="B87" s="132">
        <v>20604</v>
      </c>
      <c r="C87" s="69">
        <v>1594</v>
      </c>
      <c r="D87" s="70" t="s">
        <v>303</v>
      </c>
      <c r="E87" s="49" t="s">
        <v>981</v>
      </c>
      <c r="F87" s="72">
        <v>20126.38</v>
      </c>
      <c r="G87" s="72">
        <v>20126.38</v>
      </c>
      <c r="H87" s="72">
        <v>20126.38</v>
      </c>
      <c r="I87" s="72">
        <v>20126.38</v>
      </c>
      <c r="J87" s="72">
        <v>20126.38</v>
      </c>
      <c r="K87" s="72">
        <v>20126.38</v>
      </c>
      <c r="L87" s="72">
        <v>20126.38</v>
      </c>
      <c r="M87" s="72">
        <v>20126.38</v>
      </c>
      <c r="N87" s="72">
        <v>20126.38</v>
      </c>
      <c r="O87" s="72">
        <v>20126.38</v>
      </c>
      <c r="P87" s="72">
        <v>20126.38</v>
      </c>
      <c r="Q87" s="72">
        <v>20126.38</v>
      </c>
      <c r="R87" s="73">
        <f t="shared" si="1"/>
        <v>241516.56000000003</v>
      </c>
      <c r="S87" s="122">
        <v>250632</v>
      </c>
    </row>
    <row r="88" spans="1:19" x14ac:dyDescent="0.25">
      <c r="A88" s="67">
        <v>1000</v>
      </c>
      <c r="B88" s="132">
        <v>20602</v>
      </c>
      <c r="C88" s="69">
        <v>1594</v>
      </c>
      <c r="D88" s="70" t="s">
        <v>303</v>
      </c>
      <c r="E88" s="49" t="s">
        <v>981</v>
      </c>
      <c r="F88" s="72">
        <v>759.62</v>
      </c>
      <c r="G88" s="72">
        <v>759.62</v>
      </c>
      <c r="H88" s="72">
        <v>759.62</v>
      </c>
      <c r="I88" s="72">
        <v>759.62</v>
      </c>
      <c r="J88" s="72">
        <v>759.62</v>
      </c>
      <c r="K88" s="72">
        <v>759.62</v>
      </c>
      <c r="L88" s="72">
        <v>759.62</v>
      </c>
      <c r="M88" s="72">
        <v>759.62</v>
      </c>
      <c r="N88" s="72">
        <v>759.62</v>
      </c>
      <c r="O88" s="72">
        <v>759.62</v>
      </c>
      <c r="P88" s="72">
        <v>759.62</v>
      </c>
      <c r="Q88" s="72">
        <v>759.62</v>
      </c>
      <c r="R88" s="73">
        <f t="shared" si="1"/>
        <v>9115.44</v>
      </c>
      <c r="S88" s="122"/>
    </row>
    <row r="89" spans="1:19" x14ac:dyDescent="0.25">
      <c r="A89" s="67">
        <v>1000</v>
      </c>
      <c r="B89" s="132">
        <v>20604</v>
      </c>
      <c r="C89" s="69">
        <v>1595</v>
      </c>
      <c r="D89" s="70" t="s">
        <v>304</v>
      </c>
      <c r="E89" s="71"/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3">
        <f t="shared" si="1"/>
        <v>0</v>
      </c>
      <c r="S89" s="122">
        <v>0</v>
      </c>
    </row>
    <row r="90" spans="1:19" x14ac:dyDescent="0.25">
      <c r="A90" s="67">
        <v>1000</v>
      </c>
      <c r="B90" s="132">
        <v>20604</v>
      </c>
      <c r="C90" s="69">
        <v>1596</v>
      </c>
      <c r="D90" s="70" t="s">
        <v>305</v>
      </c>
      <c r="E90" s="71"/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2">
        <v>0</v>
      </c>
      <c r="R90" s="73">
        <f t="shared" si="1"/>
        <v>0</v>
      </c>
      <c r="S90" s="122">
        <v>0</v>
      </c>
    </row>
    <row r="91" spans="1:19" x14ac:dyDescent="0.25">
      <c r="A91" s="67">
        <v>1000</v>
      </c>
      <c r="B91" s="132">
        <v>20604</v>
      </c>
      <c r="C91" s="69">
        <v>1597</v>
      </c>
      <c r="D91" s="70" t="s">
        <v>306</v>
      </c>
      <c r="E91" s="71"/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73">
        <f t="shared" si="1"/>
        <v>0</v>
      </c>
      <c r="S91" s="122">
        <v>0</v>
      </c>
    </row>
    <row r="92" spans="1:19" x14ac:dyDescent="0.25">
      <c r="A92" s="67">
        <v>1000</v>
      </c>
      <c r="B92" s="132">
        <v>20604</v>
      </c>
      <c r="C92" s="69">
        <v>1598</v>
      </c>
      <c r="D92" s="70" t="s">
        <v>307</v>
      </c>
      <c r="E92" s="71"/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3">
        <f t="shared" si="1"/>
        <v>0</v>
      </c>
      <c r="S92" s="122">
        <v>0</v>
      </c>
    </row>
    <row r="93" spans="1:19" x14ac:dyDescent="0.25">
      <c r="A93" s="67">
        <v>1000</v>
      </c>
      <c r="B93" s="132">
        <v>20604</v>
      </c>
      <c r="C93" s="69">
        <v>1599</v>
      </c>
      <c r="D93" s="70" t="s">
        <v>308</v>
      </c>
      <c r="E93" s="71"/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3">
        <f t="shared" si="1"/>
        <v>0</v>
      </c>
      <c r="S93" s="122">
        <v>0</v>
      </c>
    </row>
    <row r="94" spans="1:19" x14ac:dyDescent="0.25">
      <c r="A94" s="67">
        <v>1000</v>
      </c>
      <c r="B94" s="132">
        <v>20604</v>
      </c>
      <c r="C94" s="69">
        <v>1611</v>
      </c>
      <c r="D94" s="70" t="s">
        <v>309</v>
      </c>
      <c r="E94" s="71"/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3">
        <f t="shared" si="1"/>
        <v>0</v>
      </c>
      <c r="S94" s="122">
        <v>0</v>
      </c>
    </row>
    <row r="95" spans="1:19" x14ac:dyDescent="0.25">
      <c r="A95" s="67">
        <v>1000</v>
      </c>
      <c r="B95" s="132">
        <v>20604</v>
      </c>
      <c r="C95" s="69">
        <v>1711</v>
      </c>
      <c r="D95" s="137" t="s">
        <v>310</v>
      </c>
      <c r="E95" s="49" t="s">
        <v>981</v>
      </c>
      <c r="F95" s="72">
        <v>344.85</v>
      </c>
      <c r="G95" s="72">
        <v>344.85</v>
      </c>
      <c r="H95" s="72">
        <v>344.85</v>
      </c>
      <c r="I95" s="72">
        <v>344.85</v>
      </c>
      <c r="J95" s="72">
        <v>344.85</v>
      </c>
      <c r="K95" s="72">
        <v>344.85</v>
      </c>
      <c r="L95" s="72">
        <v>344.85</v>
      </c>
      <c r="M95" s="72">
        <v>344.85</v>
      </c>
      <c r="N95" s="72">
        <v>344.85</v>
      </c>
      <c r="O95" s="72">
        <v>344.85</v>
      </c>
      <c r="P95" s="72">
        <v>344.85</v>
      </c>
      <c r="Q95" s="72">
        <v>344.85</v>
      </c>
      <c r="R95" s="73">
        <f t="shared" si="1"/>
        <v>4138.2</v>
      </c>
      <c r="S95" s="122">
        <v>4562.6400000000012</v>
      </c>
    </row>
    <row r="96" spans="1:19" x14ac:dyDescent="0.25">
      <c r="A96" s="67">
        <v>1000</v>
      </c>
      <c r="B96" s="132">
        <v>20602</v>
      </c>
      <c r="C96" s="69">
        <v>1711</v>
      </c>
      <c r="D96" s="70" t="s">
        <v>310</v>
      </c>
      <c r="E96" s="49" t="s">
        <v>981</v>
      </c>
      <c r="F96" s="72">
        <v>35.369999999999997</v>
      </c>
      <c r="G96" s="72">
        <v>35.369999999999997</v>
      </c>
      <c r="H96" s="72">
        <v>35.369999999999997</v>
      </c>
      <c r="I96" s="72">
        <v>35.369999999999997</v>
      </c>
      <c r="J96" s="72">
        <v>35.369999999999997</v>
      </c>
      <c r="K96" s="72">
        <v>35.369999999999997</v>
      </c>
      <c r="L96" s="72">
        <v>35.369999999999997</v>
      </c>
      <c r="M96" s="72">
        <v>35.369999999999997</v>
      </c>
      <c r="N96" s="72">
        <v>35.369999999999997</v>
      </c>
      <c r="O96" s="72">
        <v>35.369999999999997</v>
      </c>
      <c r="P96" s="72">
        <v>35.369999999999997</v>
      </c>
      <c r="Q96" s="72">
        <v>35.369999999999997</v>
      </c>
      <c r="R96" s="73">
        <f t="shared" si="1"/>
        <v>424.44</v>
      </c>
      <c r="S96" s="122"/>
    </row>
    <row r="97" spans="1:20" x14ac:dyDescent="0.25">
      <c r="A97" s="67">
        <v>1000</v>
      </c>
      <c r="B97" s="132">
        <v>20604</v>
      </c>
      <c r="C97" s="69">
        <v>1712</v>
      </c>
      <c r="D97" s="70" t="s">
        <v>311</v>
      </c>
      <c r="E97" s="71"/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3">
        <f t="shared" si="1"/>
        <v>0</v>
      </c>
    </row>
    <row r="98" spans="1:20" x14ac:dyDescent="0.25">
      <c r="A98" s="67">
        <v>1000</v>
      </c>
      <c r="B98" s="132">
        <v>20604</v>
      </c>
      <c r="C98" s="69">
        <v>1713</v>
      </c>
      <c r="D98" s="70" t="s">
        <v>312</v>
      </c>
      <c r="E98" s="71"/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3">
        <f t="shared" si="1"/>
        <v>0</v>
      </c>
    </row>
    <row r="99" spans="1:20" x14ac:dyDescent="0.25">
      <c r="A99" s="67">
        <v>1000</v>
      </c>
      <c r="B99" s="132">
        <v>20604</v>
      </c>
      <c r="C99" s="69">
        <v>1714</v>
      </c>
      <c r="D99" s="70" t="s">
        <v>313</v>
      </c>
      <c r="E99" s="71"/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73">
        <f t="shared" si="0"/>
        <v>0</v>
      </c>
    </row>
    <row r="100" spans="1:20" x14ac:dyDescent="0.25">
      <c r="A100" s="67">
        <v>1000</v>
      </c>
      <c r="B100" s="132">
        <v>20604</v>
      </c>
      <c r="C100" s="69">
        <v>1715</v>
      </c>
      <c r="D100" s="70" t="s">
        <v>314</v>
      </c>
      <c r="E100" s="71"/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3">
        <f t="shared" si="0"/>
        <v>0</v>
      </c>
    </row>
    <row r="101" spans="1:20" x14ac:dyDescent="0.25">
      <c r="A101" s="67">
        <v>1000</v>
      </c>
      <c r="B101" s="132">
        <v>20604</v>
      </c>
      <c r="C101" s="69">
        <v>1716</v>
      </c>
      <c r="D101" s="70" t="s">
        <v>315</v>
      </c>
      <c r="E101" s="71"/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3">
        <f t="shared" si="0"/>
        <v>0</v>
      </c>
    </row>
    <row r="102" spans="1:20" x14ac:dyDescent="0.25">
      <c r="A102" s="67">
        <v>1000</v>
      </c>
      <c r="B102" s="132">
        <v>20604</v>
      </c>
      <c r="C102" s="69">
        <v>1717</v>
      </c>
      <c r="D102" s="70" t="s">
        <v>316</v>
      </c>
      <c r="E102" s="71"/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3">
        <f t="shared" si="0"/>
        <v>0</v>
      </c>
    </row>
    <row r="103" spans="1:20" x14ac:dyDescent="0.25">
      <c r="A103" s="67">
        <v>1000</v>
      </c>
      <c r="B103" s="132">
        <v>20604</v>
      </c>
      <c r="C103" s="69">
        <v>1721</v>
      </c>
      <c r="D103" s="70" t="s">
        <v>317</v>
      </c>
      <c r="E103" s="71"/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3">
        <f t="shared" si="0"/>
        <v>0</v>
      </c>
    </row>
    <row r="104" spans="1:20" x14ac:dyDescent="0.25">
      <c r="A104" s="74" t="s">
        <v>705</v>
      </c>
      <c r="B104" s="132"/>
      <c r="C104" s="74"/>
      <c r="D104" s="74"/>
      <c r="E104" s="74"/>
      <c r="F104" s="75">
        <f>SUM(F24:F103)</f>
        <v>108274.46</v>
      </c>
      <c r="G104" s="75">
        <f t="shared" ref="G104:Q104" si="2">SUM(G24:G103)</f>
        <v>106906.37000000001</v>
      </c>
      <c r="H104" s="75">
        <f t="shared" si="2"/>
        <v>107334.87000000001</v>
      </c>
      <c r="I104" s="75">
        <f t="shared" si="2"/>
        <v>108010.81000000001</v>
      </c>
      <c r="J104" s="75">
        <f t="shared" si="2"/>
        <v>109783.61333333336</v>
      </c>
      <c r="K104" s="75">
        <f t="shared" si="2"/>
        <v>105848.33000000002</v>
      </c>
      <c r="L104" s="75">
        <f t="shared" si="2"/>
        <v>108274.46</v>
      </c>
      <c r="M104" s="75">
        <f t="shared" si="2"/>
        <v>106906.37000000001</v>
      </c>
      <c r="N104" s="75">
        <f t="shared" si="2"/>
        <v>107334.87000000001</v>
      </c>
      <c r="O104" s="75">
        <f t="shared" si="2"/>
        <v>108010.81000000001</v>
      </c>
      <c r="P104" s="75">
        <f t="shared" si="2"/>
        <v>109783.61333333336</v>
      </c>
      <c r="Q104" s="75">
        <f t="shared" si="2"/>
        <v>255796.73000000004</v>
      </c>
      <c r="R104" s="73">
        <f>SUM(R24:R103)</f>
        <v>1442265.3066666664</v>
      </c>
      <c r="S104" s="122">
        <v>1442265.3066666664</v>
      </c>
      <c r="T104" s="138">
        <f>S104-R104</f>
        <v>0</v>
      </c>
    </row>
    <row r="105" spans="1:20" x14ac:dyDescent="0.25">
      <c r="A105" s="77"/>
      <c r="B105" s="132"/>
      <c r="C105" s="78"/>
      <c r="D105" s="79"/>
      <c r="E105" s="80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3">
        <v>0</v>
      </c>
    </row>
    <row r="106" spans="1:20" x14ac:dyDescent="0.25">
      <c r="A106" s="67">
        <v>2000</v>
      </c>
      <c r="B106" s="132">
        <v>20604</v>
      </c>
      <c r="C106" s="69">
        <v>2111</v>
      </c>
      <c r="D106" s="70" t="s">
        <v>318</v>
      </c>
      <c r="E106" s="49" t="s">
        <v>981</v>
      </c>
      <c r="F106" s="72">
        <v>5833.33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82">
        <f t="shared" ref="R106:R169" si="3">SUM(F106:Q106)</f>
        <v>5833.33</v>
      </c>
    </row>
    <row r="107" spans="1:20" x14ac:dyDescent="0.25">
      <c r="A107" s="67">
        <v>2000</v>
      </c>
      <c r="B107" s="132">
        <v>20604</v>
      </c>
      <c r="C107" s="69">
        <v>2121</v>
      </c>
      <c r="D107" s="70" t="s">
        <v>319</v>
      </c>
      <c r="E107" s="49" t="s">
        <v>981</v>
      </c>
      <c r="F107" s="72">
        <v>2150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82">
        <f t="shared" si="3"/>
        <v>2150</v>
      </c>
    </row>
    <row r="108" spans="1:20" x14ac:dyDescent="0.25">
      <c r="A108" s="67">
        <v>2000</v>
      </c>
      <c r="B108" s="132">
        <v>20604</v>
      </c>
      <c r="C108" s="69">
        <v>2131</v>
      </c>
      <c r="D108" s="70" t="s">
        <v>320</v>
      </c>
      <c r="E108" s="81"/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82">
        <f t="shared" si="3"/>
        <v>0</v>
      </c>
    </row>
    <row r="109" spans="1:20" x14ac:dyDescent="0.25">
      <c r="A109" s="67">
        <v>2000</v>
      </c>
      <c r="B109" s="132">
        <v>20604</v>
      </c>
      <c r="C109" s="69">
        <v>2141</v>
      </c>
      <c r="D109" s="70" t="s">
        <v>321</v>
      </c>
      <c r="E109" s="49" t="s">
        <v>981</v>
      </c>
      <c r="F109" s="72">
        <v>3000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82">
        <f t="shared" si="3"/>
        <v>3000</v>
      </c>
    </row>
    <row r="110" spans="1:20" x14ac:dyDescent="0.25">
      <c r="A110" s="67">
        <v>2000</v>
      </c>
      <c r="B110" s="132">
        <v>20604</v>
      </c>
      <c r="C110" s="69">
        <v>2151</v>
      </c>
      <c r="D110" s="70" t="s">
        <v>322</v>
      </c>
      <c r="E110" s="49" t="s">
        <v>981</v>
      </c>
      <c r="F110" s="72">
        <v>2570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82">
        <f t="shared" si="3"/>
        <v>2570</v>
      </c>
    </row>
    <row r="111" spans="1:20" x14ac:dyDescent="0.25">
      <c r="A111" s="67">
        <v>2000</v>
      </c>
      <c r="B111" s="132">
        <v>20604</v>
      </c>
      <c r="C111" s="69">
        <v>2152</v>
      </c>
      <c r="D111" s="70" t="s">
        <v>323</v>
      </c>
      <c r="E111" s="81"/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82">
        <f t="shared" si="3"/>
        <v>0</v>
      </c>
    </row>
    <row r="112" spans="1:20" x14ac:dyDescent="0.25">
      <c r="A112" s="67">
        <v>2000</v>
      </c>
      <c r="B112" s="132">
        <v>20604</v>
      </c>
      <c r="C112" s="69">
        <v>2153</v>
      </c>
      <c r="D112" s="70" t="s">
        <v>324</v>
      </c>
      <c r="E112" s="81"/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82">
        <f t="shared" si="3"/>
        <v>0</v>
      </c>
    </row>
    <row r="113" spans="1:18" x14ac:dyDescent="0.25">
      <c r="A113" s="67">
        <v>2000</v>
      </c>
      <c r="B113" s="132">
        <v>20604</v>
      </c>
      <c r="C113" s="69">
        <v>2154</v>
      </c>
      <c r="D113" s="70" t="s">
        <v>325</v>
      </c>
      <c r="E113" s="81"/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82">
        <f t="shared" si="3"/>
        <v>0</v>
      </c>
    </row>
    <row r="114" spans="1:18" x14ac:dyDescent="0.25">
      <c r="A114" s="67">
        <v>2000</v>
      </c>
      <c r="B114" s="132">
        <v>20604</v>
      </c>
      <c r="C114" s="69">
        <v>2161</v>
      </c>
      <c r="D114" s="70" t="s">
        <v>326</v>
      </c>
      <c r="E114" s="49" t="s">
        <v>981</v>
      </c>
      <c r="F114" s="72">
        <v>2500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82">
        <f t="shared" si="3"/>
        <v>2500</v>
      </c>
    </row>
    <row r="115" spans="1:18" x14ac:dyDescent="0.25">
      <c r="A115" s="67">
        <v>2000</v>
      </c>
      <c r="B115" s="132">
        <v>20604</v>
      </c>
      <c r="C115" s="69">
        <v>2171</v>
      </c>
      <c r="D115" s="70" t="s">
        <v>327</v>
      </c>
      <c r="E115" s="81"/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82">
        <f t="shared" si="3"/>
        <v>0</v>
      </c>
    </row>
    <row r="116" spans="1:18" x14ac:dyDescent="0.25">
      <c r="A116" s="67">
        <v>2000</v>
      </c>
      <c r="B116" s="132">
        <v>20604</v>
      </c>
      <c r="C116" s="69">
        <v>2181</v>
      </c>
      <c r="D116" s="70" t="s">
        <v>328</v>
      </c>
      <c r="E116" s="81"/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82">
        <f t="shared" si="3"/>
        <v>0</v>
      </c>
    </row>
    <row r="117" spans="1:18" x14ac:dyDescent="0.25">
      <c r="A117" s="67">
        <v>2000</v>
      </c>
      <c r="B117" s="132">
        <v>20604</v>
      </c>
      <c r="C117" s="69">
        <v>2211</v>
      </c>
      <c r="D117" s="70" t="s">
        <v>329</v>
      </c>
      <c r="E117" s="49" t="s">
        <v>981</v>
      </c>
      <c r="F117" s="72">
        <v>5133.33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82">
        <f t="shared" si="3"/>
        <v>5133.33</v>
      </c>
    </row>
    <row r="118" spans="1:18" x14ac:dyDescent="0.25">
      <c r="A118" s="67">
        <v>2000</v>
      </c>
      <c r="B118" s="132">
        <v>20604</v>
      </c>
      <c r="C118" s="69">
        <v>2221</v>
      </c>
      <c r="D118" s="70" t="s">
        <v>330</v>
      </c>
      <c r="E118" s="81"/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82">
        <f t="shared" si="3"/>
        <v>0</v>
      </c>
    </row>
    <row r="119" spans="1:18" x14ac:dyDescent="0.25">
      <c r="A119" s="67">
        <v>2000</v>
      </c>
      <c r="B119" s="132">
        <v>20604</v>
      </c>
      <c r="C119" s="69">
        <v>2231</v>
      </c>
      <c r="D119" s="70" t="s">
        <v>331</v>
      </c>
      <c r="E119" s="81"/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82">
        <f t="shared" si="3"/>
        <v>0</v>
      </c>
    </row>
    <row r="120" spans="1:18" x14ac:dyDescent="0.25">
      <c r="A120" s="67">
        <v>2000</v>
      </c>
      <c r="B120" s="132">
        <v>20604</v>
      </c>
      <c r="C120" s="69">
        <v>2311</v>
      </c>
      <c r="D120" s="70" t="s">
        <v>332</v>
      </c>
      <c r="E120" s="81"/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82">
        <f t="shared" si="3"/>
        <v>0</v>
      </c>
    </row>
    <row r="121" spans="1:18" x14ac:dyDescent="0.25">
      <c r="A121" s="67">
        <v>2000</v>
      </c>
      <c r="B121" s="132">
        <v>20604</v>
      </c>
      <c r="C121" s="69">
        <v>2321</v>
      </c>
      <c r="D121" s="70" t="s">
        <v>333</v>
      </c>
      <c r="E121" s="81"/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82">
        <f t="shared" si="3"/>
        <v>0</v>
      </c>
    </row>
    <row r="122" spans="1:18" x14ac:dyDescent="0.25">
      <c r="A122" s="67">
        <v>2000</v>
      </c>
      <c r="B122" s="132">
        <v>20604</v>
      </c>
      <c r="C122" s="69">
        <v>2331</v>
      </c>
      <c r="D122" s="70" t="s">
        <v>334</v>
      </c>
      <c r="E122" s="81"/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82">
        <f t="shared" si="3"/>
        <v>0</v>
      </c>
    </row>
    <row r="123" spans="1:18" x14ac:dyDescent="0.25">
      <c r="A123" s="67">
        <v>2000</v>
      </c>
      <c r="B123" s="132">
        <v>20604</v>
      </c>
      <c r="C123" s="69">
        <v>2341</v>
      </c>
      <c r="D123" s="70" t="s">
        <v>335</v>
      </c>
      <c r="E123" s="81"/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82">
        <f t="shared" si="3"/>
        <v>0</v>
      </c>
    </row>
    <row r="124" spans="1:18" x14ac:dyDescent="0.25">
      <c r="A124" s="67">
        <v>2000</v>
      </c>
      <c r="B124" s="132">
        <v>20604</v>
      </c>
      <c r="C124" s="69">
        <v>2351</v>
      </c>
      <c r="D124" s="70" t="s">
        <v>336</v>
      </c>
      <c r="E124" s="81"/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82">
        <f t="shared" si="3"/>
        <v>0</v>
      </c>
    </row>
    <row r="125" spans="1:18" x14ac:dyDescent="0.25">
      <c r="A125" s="67">
        <v>2000</v>
      </c>
      <c r="B125" s="132">
        <v>20604</v>
      </c>
      <c r="C125" s="69">
        <v>2361</v>
      </c>
      <c r="D125" s="70" t="s">
        <v>337</v>
      </c>
      <c r="E125" s="81"/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82">
        <f t="shared" si="3"/>
        <v>0</v>
      </c>
    </row>
    <row r="126" spans="1:18" x14ac:dyDescent="0.25">
      <c r="A126" s="67">
        <v>2000</v>
      </c>
      <c r="B126" s="132">
        <v>20604</v>
      </c>
      <c r="C126" s="69">
        <v>2371</v>
      </c>
      <c r="D126" s="70" t="s">
        <v>338</v>
      </c>
      <c r="E126" s="81"/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82">
        <f t="shared" si="3"/>
        <v>0</v>
      </c>
    </row>
    <row r="127" spans="1:18" x14ac:dyDescent="0.25">
      <c r="A127" s="67">
        <v>2000</v>
      </c>
      <c r="B127" s="132">
        <v>20604</v>
      </c>
      <c r="C127" s="69">
        <v>2381</v>
      </c>
      <c r="D127" s="70" t="s">
        <v>339</v>
      </c>
      <c r="E127" s="81"/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82">
        <f t="shared" si="3"/>
        <v>0</v>
      </c>
    </row>
    <row r="128" spans="1:18" x14ac:dyDescent="0.25">
      <c r="A128" s="67">
        <v>2000</v>
      </c>
      <c r="B128" s="132">
        <v>20604</v>
      </c>
      <c r="C128" s="69">
        <v>2391</v>
      </c>
      <c r="D128" s="70" t="s">
        <v>340</v>
      </c>
      <c r="E128" s="81"/>
      <c r="F128" s="72">
        <v>0</v>
      </c>
      <c r="G128" s="72">
        <v>0</v>
      </c>
      <c r="H128" s="72">
        <v>0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82">
        <f t="shared" si="3"/>
        <v>0</v>
      </c>
    </row>
    <row r="129" spans="1:18" x14ac:dyDescent="0.25">
      <c r="A129" s="67">
        <v>2000</v>
      </c>
      <c r="B129" s="132">
        <v>20604</v>
      </c>
      <c r="C129" s="69">
        <v>2411</v>
      </c>
      <c r="D129" s="70" t="s">
        <v>341</v>
      </c>
      <c r="E129" s="81"/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82">
        <f t="shared" si="3"/>
        <v>0</v>
      </c>
    </row>
    <row r="130" spans="1:18" x14ac:dyDescent="0.25">
      <c r="A130" s="67">
        <v>2000</v>
      </c>
      <c r="B130" s="132">
        <v>20604</v>
      </c>
      <c r="C130" s="69">
        <v>2421</v>
      </c>
      <c r="D130" s="70" t="s">
        <v>342</v>
      </c>
      <c r="E130" s="81"/>
      <c r="F130" s="72">
        <v>0</v>
      </c>
      <c r="G130" s="72">
        <v>0</v>
      </c>
      <c r="H130" s="72">
        <v>0</v>
      </c>
      <c r="I130" s="72">
        <v>0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82">
        <f t="shared" si="3"/>
        <v>0</v>
      </c>
    </row>
    <row r="131" spans="1:18" x14ac:dyDescent="0.25">
      <c r="A131" s="67">
        <v>2000</v>
      </c>
      <c r="B131" s="132">
        <v>20604</v>
      </c>
      <c r="C131" s="69">
        <v>2431</v>
      </c>
      <c r="D131" s="70" t="s">
        <v>343</v>
      </c>
      <c r="E131" s="81"/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82">
        <f t="shared" si="3"/>
        <v>0</v>
      </c>
    </row>
    <row r="132" spans="1:18" x14ac:dyDescent="0.25">
      <c r="A132" s="67">
        <v>2000</v>
      </c>
      <c r="B132" s="132">
        <v>20604</v>
      </c>
      <c r="C132" s="69">
        <v>2441</v>
      </c>
      <c r="D132" s="70" t="s">
        <v>344</v>
      </c>
      <c r="E132" s="81"/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82">
        <f t="shared" si="3"/>
        <v>0</v>
      </c>
    </row>
    <row r="133" spans="1:18" x14ac:dyDescent="0.25">
      <c r="A133" s="67">
        <v>2000</v>
      </c>
      <c r="B133" s="132">
        <v>20604</v>
      </c>
      <c r="C133" s="69">
        <v>2451</v>
      </c>
      <c r="D133" s="70" t="s">
        <v>345</v>
      </c>
      <c r="E133" s="81"/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82">
        <f t="shared" si="3"/>
        <v>0</v>
      </c>
    </row>
    <row r="134" spans="1:18" x14ac:dyDescent="0.25">
      <c r="A134" s="67">
        <v>2000</v>
      </c>
      <c r="B134" s="132">
        <v>20604</v>
      </c>
      <c r="C134" s="69">
        <v>2461</v>
      </c>
      <c r="D134" s="70" t="s">
        <v>346</v>
      </c>
      <c r="E134" s="81"/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82">
        <f t="shared" si="3"/>
        <v>0</v>
      </c>
    </row>
    <row r="135" spans="1:18" x14ac:dyDescent="0.25">
      <c r="A135" s="67">
        <v>2000</v>
      </c>
      <c r="B135" s="132">
        <v>20604</v>
      </c>
      <c r="C135" s="69">
        <v>2462</v>
      </c>
      <c r="D135" s="70" t="s">
        <v>347</v>
      </c>
      <c r="E135" s="81"/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82">
        <f t="shared" si="3"/>
        <v>0</v>
      </c>
    </row>
    <row r="136" spans="1:18" x14ac:dyDescent="0.25">
      <c r="A136" s="67">
        <v>2000</v>
      </c>
      <c r="B136" s="132">
        <v>20604</v>
      </c>
      <c r="C136" s="69">
        <v>2463</v>
      </c>
      <c r="D136" s="70" t="s">
        <v>348</v>
      </c>
      <c r="E136" s="81"/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82">
        <f t="shared" si="3"/>
        <v>0</v>
      </c>
    </row>
    <row r="137" spans="1:18" x14ac:dyDescent="0.25">
      <c r="A137" s="67">
        <v>2000</v>
      </c>
      <c r="B137" s="132">
        <v>20604</v>
      </c>
      <c r="C137" s="69">
        <v>2464</v>
      </c>
      <c r="D137" s="70" t="s">
        <v>349</v>
      </c>
      <c r="E137" s="81"/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82">
        <f t="shared" si="3"/>
        <v>0</v>
      </c>
    </row>
    <row r="138" spans="1:18" x14ac:dyDescent="0.25">
      <c r="A138" s="67">
        <v>2000</v>
      </c>
      <c r="B138" s="132">
        <v>20604</v>
      </c>
      <c r="C138" s="69">
        <v>2465</v>
      </c>
      <c r="D138" s="70" t="s">
        <v>350</v>
      </c>
      <c r="E138" s="81"/>
      <c r="F138" s="72">
        <v>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82">
        <f t="shared" si="3"/>
        <v>0</v>
      </c>
    </row>
    <row r="139" spans="1:18" x14ac:dyDescent="0.25">
      <c r="A139" s="67">
        <v>2000</v>
      </c>
      <c r="B139" s="132">
        <v>20604</v>
      </c>
      <c r="C139" s="69">
        <v>2471</v>
      </c>
      <c r="D139" s="70" t="s">
        <v>351</v>
      </c>
      <c r="E139" s="81"/>
      <c r="F139" s="72">
        <v>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82">
        <f t="shared" si="3"/>
        <v>0</v>
      </c>
    </row>
    <row r="140" spans="1:18" x14ac:dyDescent="0.25">
      <c r="A140" s="67">
        <v>2000</v>
      </c>
      <c r="B140" s="132">
        <v>20604</v>
      </c>
      <c r="C140" s="69">
        <v>2481</v>
      </c>
      <c r="D140" s="70" t="s">
        <v>352</v>
      </c>
      <c r="E140" s="81"/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82">
        <f t="shared" si="3"/>
        <v>0</v>
      </c>
    </row>
    <row r="141" spans="1:18" x14ac:dyDescent="0.25">
      <c r="A141" s="67">
        <v>2000</v>
      </c>
      <c r="B141" s="132">
        <v>20604</v>
      </c>
      <c r="C141" s="69">
        <v>2482</v>
      </c>
      <c r="D141" s="70" t="s">
        <v>353</v>
      </c>
      <c r="E141" s="81"/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82">
        <f t="shared" si="3"/>
        <v>0</v>
      </c>
    </row>
    <row r="142" spans="1:18" x14ac:dyDescent="0.25">
      <c r="A142" s="67">
        <v>2000</v>
      </c>
      <c r="B142" s="132">
        <v>20604</v>
      </c>
      <c r="C142" s="69">
        <v>2483</v>
      </c>
      <c r="D142" s="70" t="s">
        <v>354</v>
      </c>
      <c r="E142" s="81"/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82">
        <f t="shared" si="3"/>
        <v>0</v>
      </c>
    </row>
    <row r="143" spans="1:18" x14ac:dyDescent="0.25">
      <c r="A143" s="67">
        <v>2000</v>
      </c>
      <c r="B143" s="132">
        <v>20604</v>
      </c>
      <c r="C143" s="69">
        <v>2491</v>
      </c>
      <c r="D143" s="70" t="s">
        <v>355</v>
      </c>
      <c r="E143" s="81"/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82">
        <f t="shared" si="3"/>
        <v>0</v>
      </c>
    </row>
    <row r="144" spans="1:18" x14ac:dyDescent="0.25">
      <c r="A144" s="67">
        <v>2000</v>
      </c>
      <c r="B144" s="132">
        <v>20604</v>
      </c>
      <c r="C144" s="69">
        <v>2492</v>
      </c>
      <c r="D144" s="70" t="s">
        <v>356</v>
      </c>
      <c r="E144" s="81"/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82">
        <f t="shared" si="3"/>
        <v>0</v>
      </c>
    </row>
    <row r="145" spans="1:18" x14ac:dyDescent="0.25">
      <c r="A145" s="67">
        <v>2000</v>
      </c>
      <c r="B145" s="132">
        <v>20604</v>
      </c>
      <c r="C145" s="69">
        <v>2511</v>
      </c>
      <c r="D145" s="70" t="s">
        <v>357</v>
      </c>
      <c r="E145" s="81"/>
      <c r="F145" s="72">
        <v>0</v>
      </c>
      <c r="G145" s="72">
        <v>0</v>
      </c>
      <c r="H145" s="72">
        <v>0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82">
        <f t="shared" si="3"/>
        <v>0</v>
      </c>
    </row>
    <row r="146" spans="1:18" x14ac:dyDescent="0.25">
      <c r="A146" s="67">
        <v>2000</v>
      </c>
      <c r="B146" s="132">
        <v>20604</v>
      </c>
      <c r="C146" s="69">
        <v>2521</v>
      </c>
      <c r="D146" s="70" t="s">
        <v>358</v>
      </c>
      <c r="E146" s="81"/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82">
        <f t="shared" si="3"/>
        <v>0</v>
      </c>
    </row>
    <row r="147" spans="1:18" x14ac:dyDescent="0.25">
      <c r="A147" s="67">
        <v>2000</v>
      </c>
      <c r="B147" s="132">
        <v>20604</v>
      </c>
      <c r="C147" s="69">
        <v>2522</v>
      </c>
      <c r="D147" s="70" t="s">
        <v>359</v>
      </c>
      <c r="E147" s="81"/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82">
        <f t="shared" si="3"/>
        <v>0</v>
      </c>
    </row>
    <row r="148" spans="1:18" x14ac:dyDescent="0.25">
      <c r="A148" s="67">
        <v>2000</v>
      </c>
      <c r="B148" s="132">
        <v>20604</v>
      </c>
      <c r="C148" s="69">
        <v>2531</v>
      </c>
      <c r="D148" s="70" t="s">
        <v>360</v>
      </c>
      <c r="E148" s="81"/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2">
        <v>0</v>
      </c>
      <c r="R148" s="82">
        <f t="shared" si="3"/>
        <v>0</v>
      </c>
    </row>
    <row r="149" spans="1:18" x14ac:dyDescent="0.25">
      <c r="A149" s="67">
        <v>2000</v>
      </c>
      <c r="B149" s="132">
        <v>20604</v>
      </c>
      <c r="C149" s="69">
        <v>2532</v>
      </c>
      <c r="D149" s="70" t="s">
        <v>361</v>
      </c>
      <c r="E149" s="81"/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82">
        <f t="shared" si="3"/>
        <v>0</v>
      </c>
    </row>
    <row r="150" spans="1:18" x14ac:dyDescent="0.25">
      <c r="A150" s="67">
        <v>2000</v>
      </c>
      <c r="B150" s="132">
        <v>20604</v>
      </c>
      <c r="C150" s="69">
        <v>2541</v>
      </c>
      <c r="D150" s="70" t="s">
        <v>362</v>
      </c>
      <c r="E150" s="81"/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82">
        <f t="shared" si="3"/>
        <v>0</v>
      </c>
    </row>
    <row r="151" spans="1:18" x14ac:dyDescent="0.25">
      <c r="A151" s="67">
        <v>2000</v>
      </c>
      <c r="B151" s="132">
        <v>20604</v>
      </c>
      <c r="C151" s="69">
        <v>2551</v>
      </c>
      <c r="D151" s="70" t="s">
        <v>363</v>
      </c>
      <c r="E151" s="81"/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82">
        <f t="shared" si="3"/>
        <v>0</v>
      </c>
    </row>
    <row r="152" spans="1:18" x14ac:dyDescent="0.25">
      <c r="A152" s="67">
        <v>2000</v>
      </c>
      <c r="B152" s="132">
        <v>20604</v>
      </c>
      <c r="C152" s="69">
        <v>2561</v>
      </c>
      <c r="D152" s="70" t="s">
        <v>364</v>
      </c>
      <c r="E152" s="81"/>
      <c r="F152" s="72">
        <v>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82">
        <f t="shared" si="3"/>
        <v>0</v>
      </c>
    </row>
    <row r="153" spans="1:18" x14ac:dyDescent="0.25">
      <c r="A153" s="67">
        <v>2000</v>
      </c>
      <c r="B153" s="132">
        <v>20604</v>
      </c>
      <c r="C153" s="69">
        <v>2591</v>
      </c>
      <c r="D153" s="70" t="s">
        <v>365</v>
      </c>
      <c r="E153" s="49" t="s">
        <v>981</v>
      </c>
      <c r="F153" s="72">
        <v>666.67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82">
        <f t="shared" si="3"/>
        <v>666.67</v>
      </c>
    </row>
    <row r="154" spans="1:18" x14ac:dyDescent="0.25">
      <c r="A154" s="67">
        <v>2000</v>
      </c>
      <c r="B154" s="132">
        <v>20604</v>
      </c>
      <c r="C154" s="69">
        <v>2611</v>
      </c>
      <c r="D154" s="70" t="s">
        <v>366</v>
      </c>
      <c r="E154" s="49" t="s">
        <v>981</v>
      </c>
      <c r="F154" s="72">
        <v>16500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  <c r="P154" s="72">
        <v>0</v>
      </c>
      <c r="Q154" s="72">
        <v>0</v>
      </c>
      <c r="R154" s="82">
        <f t="shared" si="3"/>
        <v>16500</v>
      </c>
    </row>
    <row r="155" spans="1:18" x14ac:dyDescent="0.25">
      <c r="A155" s="67">
        <v>2000</v>
      </c>
      <c r="B155" s="132">
        <v>20604</v>
      </c>
      <c r="C155" s="69">
        <v>2612</v>
      </c>
      <c r="D155" s="70" t="s">
        <v>367</v>
      </c>
      <c r="E155" s="49" t="s">
        <v>981</v>
      </c>
      <c r="F155" s="72">
        <v>1500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82">
        <f t="shared" si="3"/>
        <v>1500</v>
      </c>
    </row>
    <row r="156" spans="1:18" x14ac:dyDescent="0.25">
      <c r="A156" s="67">
        <v>2000</v>
      </c>
      <c r="B156" s="132">
        <v>20604</v>
      </c>
      <c r="C156" s="69">
        <v>2621</v>
      </c>
      <c r="D156" s="70" t="s">
        <v>368</v>
      </c>
      <c r="E156" s="81"/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82">
        <f t="shared" si="3"/>
        <v>0</v>
      </c>
    </row>
    <row r="157" spans="1:18" x14ac:dyDescent="0.25">
      <c r="A157" s="67">
        <v>2000</v>
      </c>
      <c r="B157" s="132">
        <v>20604</v>
      </c>
      <c r="C157" s="69">
        <v>2711</v>
      </c>
      <c r="D157" s="70" t="s">
        <v>369</v>
      </c>
      <c r="E157" s="49" t="s">
        <v>981</v>
      </c>
      <c r="F157" s="72">
        <v>3333.33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82">
        <f t="shared" si="3"/>
        <v>3333.33</v>
      </c>
    </row>
    <row r="158" spans="1:18" x14ac:dyDescent="0.25">
      <c r="A158" s="67">
        <v>2000</v>
      </c>
      <c r="B158" s="132">
        <v>20604</v>
      </c>
      <c r="C158" s="69">
        <v>2721</v>
      </c>
      <c r="D158" s="70" t="s">
        <v>370</v>
      </c>
      <c r="E158" s="81"/>
      <c r="F158" s="72">
        <v>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2">
        <v>0</v>
      </c>
      <c r="R158" s="82">
        <f t="shared" si="3"/>
        <v>0</v>
      </c>
    </row>
    <row r="159" spans="1:18" x14ac:dyDescent="0.25">
      <c r="A159" s="67">
        <v>2000</v>
      </c>
      <c r="B159" s="132">
        <v>20604</v>
      </c>
      <c r="C159" s="69">
        <v>2731</v>
      </c>
      <c r="D159" s="70" t="s">
        <v>371</v>
      </c>
      <c r="E159" s="81"/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2">
        <v>0</v>
      </c>
      <c r="R159" s="82">
        <f t="shared" si="3"/>
        <v>0</v>
      </c>
    </row>
    <row r="160" spans="1:18" x14ac:dyDescent="0.25">
      <c r="A160" s="67">
        <v>2000</v>
      </c>
      <c r="B160" s="132">
        <v>20604</v>
      </c>
      <c r="C160" s="69">
        <v>2741</v>
      </c>
      <c r="D160" s="70" t="s">
        <v>372</v>
      </c>
      <c r="E160" s="81"/>
      <c r="F160" s="72">
        <v>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82">
        <f t="shared" si="3"/>
        <v>0</v>
      </c>
    </row>
    <row r="161" spans="1:18" x14ac:dyDescent="0.25">
      <c r="A161" s="67">
        <v>2000</v>
      </c>
      <c r="B161" s="132">
        <v>20604</v>
      </c>
      <c r="C161" s="69">
        <v>2751</v>
      </c>
      <c r="D161" s="70" t="s">
        <v>373</v>
      </c>
      <c r="E161" s="81"/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2">
        <v>0</v>
      </c>
      <c r="L161" s="72">
        <v>0</v>
      </c>
      <c r="M161" s="72">
        <v>0</v>
      </c>
      <c r="N161" s="72">
        <v>0</v>
      </c>
      <c r="O161" s="72">
        <v>0</v>
      </c>
      <c r="P161" s="72">
        <v>0</v>
      </c>
      <c r="Q161" s="72">
        <v>0</v>
      </c>
      <c r="R161" s="82">
        <f t="shared" si="3"/>
        <v>0</v>
      </c>
    </row>
    <row r="162" spans="1:18" x14ac:dyDescent="0.25">
      <c r="A162" s="67">
        <v>2000</v>
      </c>
      <c r="B162" s="132">
        <v>20604</v>
      </c>
      <c r="C162" s="69">
        <v>2811</v>
      </c>
      <c r="D162" s="70" t="s">
        <v>374</v>
      </c>
      <c r="E162" s="81"/>
      <c r="F162" s="72">
        <v>0</v>
      </c>
      <c r="G162" s="72">
        <v>0</v>
      </c>
      <c r="H162" s="72">
        <v>0</v>
      </c>
      <c r="I162" s="72">
        <v>0</v>
      </c>
      <c r="J162" s="72">
        <v>0</v>
      </c>
      <c r="K162" s="72">
        <v>0</v>
      </c>
      <c r="L162" s="72">
        <v>0</v>
      </c>
      <c r="M162" s="72">
        <v>0</v>
      </c>
      <c r="N162" s="72">
        <v>0</v>
      </c>
      <c r="O162" s="72">
        <v>0</v>
      </c>
      <c r="P162" s="72">
        <v>0</v>
      </c>
      <c r="Q162" s="72">
        <v>0</v>
      </c>
      <c r="R162" s="82">
        <f t="shared" si="3"/>
        <v>0</v>
      </c>
    </row>
    <row r="163" spans="1:18" x14ac:dyDescent="0.25">
      <c r="A163" s="67">
        <v>2000</v>
      </c>
      <c r="B163" s="132">
        <v>20604</v>
      </c>
      <c r="C163" s="69">
        <v>2821</v>
      </c>
      <c r="D163" s="70" t="s">
        <v>375</v>
      </c>
      <c r="E163" s="81"/>
      <c r="F163" s="72">
        <v>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2">
        <v>0</v>
      </c>
      <c r="Q163" s="72">
        <v>0</v>
      </c>
      <c r="R163" s="82">
        <f t="shared" si="3"/>
        <v>0</v>
      </c>
    </row>
    <row r="164" spans="1:18" x14ac:dyDescent="0.25">
      <c r="A164" s="67">
        <v>2000</v>
      </c>
      <c r="B164" s="132">
        <v>20604</v>
      </c>
      <c r="C164" s="69">
        <v>2822</v>
      </c>
      <c r="D164" s="70" t="s">
        <v>376</v>
      </c>
      <c r="E164" s="81"/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82">
        <f t="shared" si="3"/>
        <v>0</v>
      </c>
    </row>
    <row r="165" spans="1:18" x14ac:dyDescent="0.25">
      <c r="A165" s="67">
        <v>2000</v>
      </c>
      <c r="B165" s="132">
        <v>20604</v>
      </c>
      <c r="C165" s="69">
        <v>2831</v>
      </c>
      <c r="D165" s="70" t="s">
        <v>377</v>
      </c>
      <c r="E165" s="81"/>
      <c r="F165" s="72">
        <v>0</v>
      </c>
      <c r="G165" s="72">
        <v>0</v>
      </c>
      <c r="H165" s="72">
        <v>0</v>
      </c>
      <c r="I165" s="72"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2">
        <v>0</v>
      </c>
      <c r="Q165" s="72">
        <v>0</v>
      </c>
      <c r="R165" s="82">
        <f t="shared" si="3"/>
        <v>0</v>
      </c>
    </row>
    <row r="166" spans="1:18" x14ac:dyDescent="0.25">
      <c r="A166" s="67">
        <v>2000</v>
      </c>
      <c r="B166" s="132">
        <v>20604</v>
      </c>
      <c r="C166" s="69">
        <v>2911</v>
      </c>
      <c r="D166" s="70" t="s">
        <v>378</v>
      </c>
      <c r="E166" s="81"/>
      <c r="F166" s="72">
        <v>0</v>
      </c>
      <c r="G166" s="72">
        <v>0</v>
      </c>
      <c r="H166" s="72">
        <v>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82">
        <f t="shared" si="3"/>
        <v>0</v>
      </c>
    </row>
    <row r="167" spans="1:18" x14ac:dyDescent="0.25">
      <c r="A167" s="67">
        <v>2000</v>
      </c>
      <c r="B167" s="132">
        <v>20604</v>
      </c>
      <c r="C167" s="69">
        <v>2921</v>
      </c>
      <c r="D167" s="70" t="s">
        <v>379</v>
      </c>
      <c r="E167" s="81"/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82">
        <f t="shared" si="3"/>
        <v>0</v>
      </c>
    </row>
    <row r="168" spans="1:18" x14ac:dyDescent="0.25">
      <c r="A168" s="67">
        <v>2000</v>
      </c>
      <c r="B168" s="132">
        <v>20604</v>
      </c>
      <c r="C168" s="69">
        <v>2931</v>
      </c>
      <c r="D168" s="70" t="s">
        <v>380</v>
      </c>
      <c r="E168" s="81"/>
      <c r="F168" s="72">
        <v>0</v>
      </c>
      <c r="G168" s="72">
        <v>0</v>
      </c>
      <c r="H168" s="72">
        <v>0</v>
      </c>
      <c r="I168" s="72">
        <v>0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82">
        <f t="shared" si="3"/>
        <v>0</v>
      </c>
    </row>
    <row r="169" spans="1:18" x14ac:dyDescent="0.25">
      <c r="A169" s="67">
        <v>2000</v>
      </c>
      <c r="B169" s="132">
        <v>20604</v>
      </c>
      <c r="C169" s="69">
        <v>2941</v>
      </c>
      <c r="D169" s="70" t="s">
        <v>381</v>
      </c>
      <c r="E169" s="81"/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82">
        <f t="shared" si="3"/>
        <v>0</v>
      </c>
    </row>
    <row r="170" spans="1:18" x14ac:dyDescent="0.25">
      <c r="A170" s="67">
        <v>2000</v>
      </c>
      <c r="B170" s="132">
        <v>20604</v>
      </c>
      <c r="C170" s="69">
        <v>2951</v>
      </c>
      <c r="D170" s="70" t="s">
        <v>382</v>
      </c>
      <c r="E170" s="81"/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82">
        <f t="shared" ref="R170:R175" si="4">SUM(F170:Q170)</f>
        <v>0</v>
      </c>
    </row>
    <row r="171" spans="1:18" x14ac:dyDescent="0.25">
      <c r="A171" s="67">
        <v>2000</v>
      </c>
      <c r="B171" s="132">
        <v>20604</v>
      </c>
      <c r="C171" s="69">
        <v>2961</v>
      </c>
      <c r="D171" s="70" t="s">
        <v>383</v>
      </c>
      <c r="E171" s="49" t="s">
        <v>981</v>
      </c>
      <c r="F171" s="72">
        <v>1500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v>0</v>
      </c>
      <c r="R171" s="82">
        <f t="shared" si="4"/>
        <v>1500</v>
      </c>
    </row>
    <row r="172" spans="1:18" x14ac:dyDescent="0.25">
      <c r="A172" s="67">
        <v>2000</v>
      </c>
      <c r="B172" s="132">
        <v>20604</v>
      </c>
      <c r="C172" s="69">
        <v>2962</v>
      </c>
      <c r="D172" s="70" t="s">
        <v>384</v>
      </c>
      <c r="E172" s="49" t="s">
        <v>981</v>
      </c>
      <c r="F172" s="72">
        <v>1500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82">
        <f t="shared" si="4"/>
        <v>1500</v>
      </c>
    </row>
    <row r="173" spans="1:18" x14ac:dyDescent="0.25">
      <c r="A173" s="67">
        <v>2000</v>
      </c>
      <c r="B173" s="132">
        <v>20604</v>
      </c>
      <c r="C173" s="69">
        <v>2971</v>
      </c>
      <c r="D173" s="70" t="s">
        <v>385</v>
      </c>
      <c r="E173" s="81"/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0</v>
      </c>
      <c r="O173" s="72">
        <v>0</v>
      </c>
      <c r="P173" s="72">
        <v>0</v>
      </c>
      <c r="Q173" s="72">
        <v>0</v>
      </c>
      <c r="R173" s="82">
        <f t="shared" si="4"/>
        <v>0</v>
      </c>
    </row>
    <row r="174" spans="1:18" x14ac:dyDescent="0.25">
      <c r="A174" s="67">
        <v>2000</v>
      </c>
      <c r="B174" s="132">
        <v>20604</v>
      </c>
      <c r="C174" s="69">
        <v>2981</v>
      </c>
      <c r="D174" s="70" t="s">
        <v>386</v>
      </c>
      <c r="E174" s="81"/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v>0</v>
      </c>
      <c r="R174" s="82">
        <f t="shared" si="4"/>
        <v>0</v>
      </c>
    </row>
    <row r="175" spans="1:18" x14ac:dyDescent="0.25">
      <c r="A175" s="67">
        <v>2000</v>
      </c>
      <c r="B175" s="132">
        <v>20604</v>
      </c>
      <c r="C175" s="69">
        <v>2991</v>
      </c>
      <c r="D175" s="70" t="s">
        <v>387</v>
      </c>
      <c r="E175" s="81"/>
      <c r="F175" s="72">
        <v>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0</v>
      </c>
      <c r="O175" s="72">
        <v>0</v>
      </c>
      <c r="P175" s="72">
        <v>0</v>
      </c>
      <c r="Q175" s="72">
        <v>0</v>
      </c>
      <c r="R175" s="82">
        <f t="shared" si="4"/>
        <v>0</v>
      </c>
    </row>
    <row r="176" spans="1:18" x14ac:dyDescent="0.25">
      <c r="A176" s="74" t="s">
        <v>704</v>
      </c>
      <c r="B176" s="132"/>
      <c r="C176" s="74"/>
      <c r="D176" s="74"/>
      <c r="E176" s="74"/>
      <c r="F176" s="75">
        <f>SUM(F106:F175)</f>
        <v>46186.66</v>
      </c>
      <c r="G176" s="75">
        <f t="shared" ref="G176:Q176" si="5">SUM(G106:G175)</f>
        <v>0</v>
      </c>
      <c r="H176" s="75">
        <f t="shared" si="5"/>
        <v>0</v>
      </c>
      <c r="I176" s="75">
        <f t="shared" si="5"/>
        <v>0</v>
      </c>
      <c r="J176" s="75">
        <f t="shared" si="5"/>
        <v>0</v>
      </c>
      <c r="K176" s="75">
        <f t="shared" si="5"/>
        <v>0</v>
      </c>
      <c r="L176" s="75">
        <f t="shared" si="5"/>
        <v>0</v>
      </c>
      <c r="M176" s="75">
        <f t="shared" si="5"/>
        <v>0</v>
      </c>
      <c r="N176" s="75">
        <f t="shared" si="5"/>
        <v>0</v>
      </c>
      <c r="O176" s="75">
        <f t="shared" si="5"/>
        <v>0</v>
      </c>
      <c r="P176" s="75">
        <f t="shared" si="5"/>
        <v>0</v>
      </c>
      <c r="Q176" s="75">
        <f t="shared" si="5"/>
        <v>0</v>
      </c>
      <c r="R176" s="76">
        <f>SUM(R106:R175)</f>
        <v>46186.66</v>
      </c>
    </row>
    <row r="177" spans="1:18" x14ac:dyDescent="0.25">
      <c r="A177" s="77"/>
      <c r="B177" s="132"/>
      <c r="C177" s="83"/>
      <c r="D177" s="83"/>
      <c r="E177" s="83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73">
        <v>0</v>
      </c>
    </row>
    <row r="178" spans="1:18" x14ac:dyDescent="0.25">
      <c r="A178" s="67">
        <v>3000</v>
      </c>
      <c r="B178" s="132">
        <v>20604</v>
      </c>
      <c r="C178" s="69">
        <v>3111</v>
      </c>
      <c r="D178" s="70" t="s">
        <v>388</v>
      </c>
      <c r="E178" s="49" t="s">
        <v>981</v>
      </c>
      <c r="F178" s="72">
        <v>6666.67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  <c r="P178" s="72">
        <v>0</v>
      </c>
      <c r="Q178" s="72">
        <v>0</v>
      </c>
      <c r="R178" s="82">
        <f t="shared" ref="R178:R241" si="6">SUM(F178:Q178)</f>
        <v>6666.67</v>
      </c>
    </row>
    <row r="179" spans="1:18" x14ac:dyDescent="0.25">
      <c r="A179" s="67">
        <v>3000</v>
      </c>
      <c r="B179" s="132">
        <v>20604</v>
      </c>
      <c r="C179" s="69">
        <v>3121</v>
      </c>
      <c r="D179" s="70" t="s">
        <v>389</v>
      </c>
      <c r="E179" s="84"/>
      <c r="F179" s="72">
        <v>0</v>
      </c>
      <c r="G179" s="72">
        <v>0</v>
      </c>
      <c r="H179" s="72">
        <v>0</v>
      </c>
      <c r="I179" s="72">
        <v>0</v>
      </c>
      <c r="J179" s="72">
        <v>0</v>
      </c>
      <c r="K179" s="72">
        <v>0</v>
      </c>
      <c r="L179" s="72">
        <v>0</v>
      </c>
      <c r="M179" s="72">
        <v>0</v>
      </c>
      <c r="N179" s="72">
        <v>0</v>
      </c>
      <c r="O179" s="72">
        <v>0</v>
      </c>
      <c r="P179" s="72">
        <v>0</v>
      </c>
      <c r="Q179" s="72">
        <v>0</v>
      </c>
      <c r="R179" s="82">
        <f t="shared" si="6"/>
        <v>0</v>
      </c>
    </row>
    <row r="180" spans="1:18" x14ac:dyDescent="0.25">
      <c r="A180" s="67">
        <v>3000</v>
      </c>
      <c r="B180" s="132">
        <v>20604</v>
      </c>
      <c r="C180" s="69">
        <v>3131</v>
      </c>
      <c r="D180" s="70" t="s">
        <v>390</v>
      </c>
      <c r="E180" s="49" t="s">
        <v>981</v>
      </c>
      <c r="F180" s="72">
        <v>2100</v>
      </c>
      <c r="G180" s="72">
        <v>0</v>
      </c>
      <c r="H180" s="72">
        <v>0</v>
      </c>
      <c r="I180" s="72">
        <v>0</v>
      </c>
      <c r="J180" s="72">
        <v>0</v>
      </c>
      <c r="K180" s="72">
        <v>0</v>
      </c>
      <c r="L180" s="72">
        <v>0</v>
      </c>
      <c r="M180" s="72">
        <v>0</v>
      </c>
      <c r="N180" s="72">
        <v>0</v>
      </c>
      <c r="O180" s="72">
        <v>0</v>
      </c>
      <c r="P180" s="72">
        <v>0</v>
      </c>
      <c r="Q180" s="72">
        <v>0</v>
      </c>
      <c r="R180" s="82">
        <f t="shared" si="6"/>
        <v>2100</v>
      </c>
    </row>
    <row r="181" spans="1:18" x14ac:dyDescent="0.25">
      <c r="A181" s="67">
        <v>3000</v>
      </c>
      <c r="B181" s="132">
        <v>20604</v>
      </c>
      <c r="C181" s="69">
        <v>3141</v>
      </c>
      <c r="D181" s="70" t="s">
        <v>391</v>
      </c>
      <c r="E181" s="49" t="s">
        <v>981</v>
      </c>
      <c r="F181" s="72">
        <v>7083.33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72">
        <v>0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82">
        <f t="shared" si="6"/>
        <v>7083.33</v>
      </c>
    </row>
    <row r="182" spans="1:18" x14ac:dyDescent="0.25">
      <c r="A182" s="67">
        <v>3000</v>
      </c>
      <c r="B182" s="132">
        <v>20604</v>
      </c>
      <c r="C182" s="69">
        <v>3151</v>
      </c>
      <c r="D182" s="70" t="s">
        <v>392</v>
      </c>
      <c r="E182" s="84"/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82">
        <f t="shared" si="6"/>
        <v>0</v>
      </c>
    </row>
    <row r="183" spans="1:18" x14ac:dyDescent="0.25">
      <c r="A183" s="67">
        <v>3000</v>
      </c>
      <c r="B183" s="132">
        <v>20604</v>
      </c>
      <c r="C183" s="69">
        <v>3161</v>
      </c>
      <c r="D183" s="70" t="s">
        <v>393</v>
      </c>
      <c r="E183" s="84"/>
      <c r="F183" s="72">
        <v>0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82">
        <f t="shared" si="6"/>
        <v>0</v>
      </c>
    </row>
    <row r="184" spans="1:18" x14ac:dyDescent="0.25">
      <c r="A184" s="67">
        <v>3000</v>
      </c>
      <c r="B184" s="132">
        <v>20604</v>
      </c>
      <c r="C184" s="69">
        <v>3171</v>
      </c>
      <c r="D184" s="70" t="s">
        <v>394</v>
      </c>
      <c r="E184" s="49" t="s">
        <v>981</v>
      </c>
      <c r="F184" s="72">
        <v>7000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82">
        <f t="shared" si="6"/>
        <v>7000</v>
      </c>
    </row>
    <row r="185" spans="1:18" x14ac:dyDescent="0.25">
      <c r="A185" s="67">
        <v>3000</v>
      </c>
      <c r="B185" s="132">
        <v>20604</v>
      </c>
      <c r="C185" s="69">
        <v>3181</v>
      </c>
      <c r="D185" s="70" t="s">
        <v>395</v>
      </c>
      <c r="E185" s="84"/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  <c r="P185" s="72">
        <v>0</v>
      </c>
      <c r="Q185" s="72">
        <v>0</v>
      </c>
      <c r="R185" s="82">
        <f t="shared" si="6"/>
        <v>0</v>
      </c>
    </row>
    <row r="186" spans="1:18" x14ac:dyDescent="0.25">
      <c r="A186" s="67">
        <v>3000</v>
      </c>
      <c r="B186" s="132">
        <v>20604</v>
      </c>
      <c r="C186" s="69">
        <v>3191</v>
      </c>
      <c r="D186" s="70" t="s">
        <v>396</v>
      </c>
      <c r="E186" s="84"/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72">
        <v>0</v>
      </c>
      <c r="M186" s="72">
        <v>0</v>
      </c>
      <c r="N186" s="72">
        <v>0</v>
      </c>
      <c r="O186" s="72">
        <v>0</v>
      </c>
      <c r="P186" s="72">
        <v>0</v>
      </c>
      <c r="Q186" s="72">
        <v>0</v>
      </c>
      <c r="R186" s="82">
        <f t="shared" si="6"/>
        <v>0</v>
      </c>
    </row>
    <row r="187" spans="1:18" x14ac:dyDescent="0.25">
      <c r="A187" s="67">
        <v>3000</v>
      </c>
      <c r="B187" s="132">
        <v>20604</v>
      </c>
      <c r="C187" s="69">
        <v>3211</v>
      </c>
      <c r="D187" s="70" t="s">
        <v>397</v>
      </c>
      <c r="E187" s="84"/>
      <c r="F187" s="72">
        <v>0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  <c r="P187" s="72">
        <v>0</v>
      </c>
      <c r="Q187" s="72">
        <v>0</v>
      </c>
      <c r="R187" s="82">
        <f t="shared" si="6"/>
        <v>0</v>
      </c>
    </row>
    <row r="188" spans="1:18" x14ac:dyDescent="0.25">
      <c r="A188" s="67">
        <v>3000</v>
      </c>
      <c r="B188" s="132">
        <v>20604</v>
      </c>
      <c r="C188" s="69">
        <v>3221</v>
      </c>
      <c r="D188" s="70" t="s">
        <v>398</v>
      </c>
      <c r="E188" s="84"/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82">
        <f t="shared" si="6"/>
        <v>0</v>
      </c>
    </row>
    <row r="189" spans="1:18" x14ac:dyDescent="0.25">
      <c r="A189" s="67">
        <v>3000</v>
      </c>
      <c r="B189" s="132">
        <v>20604</v>
      </c>
      <c r="C189" s="69">
        <v>3222</v>
      </c>
      <c r="D189" s="70" t="s">
        <v>399</v>
      </c>
      <c r="E189" s="84"/>
      <c r="F189" s="72">
        <v>0</v>
      </c>
      <c r="G189" s="72">
        <v>0</v>
      </c>
      <c r="H189" s="72">
        <v>0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  <c r="P189" s="72">
        <v>0</v>
      </c>
      <c r="Q189" s="72">
        <v>0</v>
      </c>
      <c r="R189" s="82">
        <f t="shared" si="6"/>
        <v>0</v>
      </c>
    </row>
    <row r="190" spans="1:18" x14ac:dyDescent="0.25">
      <c r="A190" s="67">
        <v>3000</v>
      </c>
      <c r="B190" s="132">
        <v>20604</v>
      </c>
      <c r="C190" s="69">
        <v>3223</v>
      </c>
      <c r="D190" s="70" t="s">
        <v>400</v>
      </c>
      <c r="E190" s="49" t="s">
        <v>981</v>
      </c>
      <c r="F190" s="72">
        <v>1350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  <c r="P190" s="72">
        <v>0</v>
      </c>
      <c r="Q190" s="72">
        <v>0</v>
      </c>
      <c r="R190" s="82">
        <f t="shared" si="6"/>
        <v>1350</v>
      </c>
    </row>
    <row r="191" spans="1:18" x14ac:dyDescent="0.25">
      <c r="A191" s="67">
        <v>3000</v>
      </c>
      <c r="B191" s="132">
        <v>20604</v>
      </c>
      <c r="C191" s="69">
        <v>3231</v>
      </c>
      <c r="D191" s="70" t="s">
        <v>401</v>
      </c>
      <c r="E191" s="84"/>
      <c r="F191" s="72">
        <v>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72">
        <v>0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82">
        <f t="shared" si="6"/>
        <v>0</v>
      </c>
    </row>
    <row r="192" spans="1:18" x14ac:dyDescent="0.25">
      <c r="A192" s="67">
        <v>3000</v>
      </c>
      <c r="B192" s="132">
        <v>20604</v>
      </c>
      <c r="C192" s="69">
        <v>3232</v>
      </c>
      <c r="D192" s="70" t="s">
        <v>402</v>
      </c>
      <c r="E192" s="84"/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  <c r="P192" s="72">
        <v>0</v>
      </c>
      <c r="Q192" s="72">
        <v>0</v>
      </c>
      <c r="R192" s="82">
        <f t="shared" si="6"/>
        <v>0</v>
      </c>
    </row>
    <row r="193" spans="1:18" x14ac:dyDescent="0.25">
      <c r="A193" s="67">
        <v>3000</v>
      </c>
      <c r="B193" s="132">
        <v>20604</v>
      </c>
      <c r="C193" s="69">
        <v>3233</v>
      </c>
      <c r="D193" s="70" t="s">
        <v>403</v>
      </c>
      <c r="E193" s="49" t="s">
        <v>981</v>
      </c>
      <c r="F193" s="72">
        <v>300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82">
        <f t="shared" si="6"/>
        <v>300</v>
      </c>
    </row>
    <row r="194" spans="1:18" x14ac:dyDescent="0.25">
      <c r="A194" s="67">
        <v>3000</v>
      </c>
      <c r="B194" s="132">
        <v>20604</v>
      </c>
      <c r="C194" s="69">
        <v>3234</v>
      </c>
      <c r="D194" s="70" t="s">
        <v>404</v>
      </c>
      <c r="E194" s="84"/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82">
        <f t="shared" si="6"/>
        <v>0</v>
      </c>
    </row>
    <row r="195" spans="1:18" x14ac:dyDescent="0.25">
      <c r="A195" s="67">
        <v>3000</v>
      </c>
      <c r="B195" s="132">
        <v>20604</v>
      </c>
      <c r="C195" s="69">
        <v>3241</v>
      </c>
      <c r="D195" s="70" t="s">
        <v>405</v>
      </c>
      <c r="E195" s="84"/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82">
        <f t="shared" si="6"/>
        <v>0</v>
      </c>
    </row>
    <row r="196" spans="1:18" x14ac:dyDescent="0.25">
      <c r="A196" s="67">
        <v>3000</v>
      </c>
      <c r="B196" s="132">
        <v>20604</v>
      </c>
      <c r="C196" s="69">
        <v>3251</v>
      </c>
      <c r="D196" s="70" t="s">
        <v>406</v>
      </c>
      <c r="E196" s="84"/>
      <c r="F196" s="72">
        <v>0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72">
        <v>0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82">
        <f t="shared" si="6"/>
        <v>0</v>
      </c>
    </row>
    <row r="197" spans="1:18" x14ac:dyDescent="0.25">
      <c r="A197" s="67">
        <v>3000</v>
      </c>
      <c r="B197" s="132">
        <v>20604</v>
      </c>
      <c r="C197" s="69">
        <v>3261</v>
      </c>
      <c r="D197" s="70" t="s">
        <v>407</v>
      </c>
      <c r="E197" s="84"/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82">
        <f t="shared" si="6"/>
        <v>0</v>
      </c>
    </row>
    <row r="198" spans="1:18" x14ac:dyDescent="0.25">
      <c r="A198" s="67">
        <v>3000</v>
      </c>
      <c r="B198" s="132">
        <v>20604</v>
      </c>
      <c r="C198" s="69">
        <v>3271</v>
      </c>
      <c r="D198" s="70" t="s">
        <v>408</v>
      </c>
      <c r="E198" s="84"/>
      <c r="F198" s="72">
        <v>0</v>
      </c>
      <c r="G198" s="72">
        <v>0</v>
      </c>
      <c r="H198" s="72">
        <v>0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82">
        <f t="shared" si="6"/>
        <v>0</v>
      </c>
    </row>
    <row r="199" spans="1:18" x14ac:dyDescent="0.25">
      <c r="A199" s="67">
        <v>3000</v>
      </c>
      <c r="B199" s="132">
        <v>20604</v>
      </c>
      <c r="C199" s="69">
        <v>3281</v>
      </c>
      <c r="D199" s="70" t="s">
        <v>409</v>
      </c>
      <c r="E199" s="84"/>
      <c r="F199" s="72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82">
        <f t="shared" si="6"/>
        <v>0</v>
      </c>
    </row>
    <row r="200" spans="1:18" x14ac:dyDescent="0.25">
      <c r="A200" s="67">
        <v>3000</v>
      </c>
      <c r="B200" s="132">
        <v>20604</v>
      </c>
      <c r="C200" s="69">
        <v>3291</v>
      </c>
      <c r="D200" s="70" t="s">
        <v>410</v>
      </c>
      <c r="E200" s="84"/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82">
        <f t="shared" si="6"/>
        <v>0</v>
      </c>
    </row>
    <row r="201" spans="1:18" x14ac:dyDescent="0.25">
      <c r="A201" s="67">
        <v>3000</v>
      </c>
      <c r="B201" s="132">
        <v>20604</v>
      </c>
      <c r="C201" s="69">
        <v>3311</v>
      </c>
      <c r="D201" s="70" t="s">
        <v>411</v>
      </c>
      <c r="E201" s="84"/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2">
        <v>0</v>
      </c>
      <c r="P201" s="72">
        <v>0</v>
      </c>
      <c r="Q201" s="72">
        <v>0</v>
      </c>
      <c r="R201" s="82">
        <f t="shared" si="6"/>
        <v>0</v>
      </c>
    </row>
    <row r="202" spans="1:18" x14ac:dyDescent="0.25">
      <c r="A202" s="67">
        <v>3000</v>
      </c>
      <c r="B202" s="132">
        <v>20604</v>
      </c>
      <c r="C202" s="69">
        <v>3312</v>
      </c>
      <c r="D202" s="70" t="s">
        <v>412</v>
      </c>
      <c r="E202" s="49" t="s">
        <v>981</v>
      </c>
      <c r="F202" s="72">
        <v>2000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  <c r="P202" s="72">
        <v>0</v>
      </c>
      <c r="Q202" s="72">
        <v>0</v>
      </c>
      <c r="R202" s="82">
        <f t="shared" si="6"/>
        <v>2000</v>
      </c>
    </row>
    <row r="203" spans="1:18" x14ac:dyDescent="0.25">
      <c r="A203" s="67">
        <v>3000</v>
      </c>
      <c r="B203" s="132">
        <v>20604</v>
      </c>
      <c r="C203" s="69">
        <v>3321</v>
      </c>
      <c r="D203" s="70" t="s">
        <v>413</v>
      </c>
      <c r="E203" s="84"/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72">
        <v>0</v>
      </c>
      <c r="Q203" s="72">
        <v>0</v>
      </c>
      <c r="R203" s="82">
        <f t="shared" si="6"/>
        <v>0</v>
      </c>
    </row>
    <row r="204" spans="1:18" x14ac:dyDescent="0.25">
      <c r="A204" s="67">
        <v>3000</v>
      </c>
      <c r="B204" s="132">
        <v>20604</v>
      </c>
      <c r="C204" s="69">
        <v>3322</v>
      </c>
      <c r="D204" s="70" t="s">
        <v>414</v>
      </c>
      <c r="E204" s="84"/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82">
        <f t="shared" si="6"/>
        <v>0</v>
      </c>
    </row>
    <row r="205" spans="1:18" x14ac:dyDescent="0.25">
      <c r="A205" s="67">
        <v>3000</v>
      </c>
      <c r="B205" s="132">
        <v>20604</v>
      </c>
      <c r="C205" s="69">
        <v>3331</v>
      </c>
      <c r="D205" s="70" t="s">
        <v>415</v>
      </c>
      <c r="E205" s="84"/>
      <c r="F205" s="72">
        <v>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82">
        <f t="shared" si="6"/>
        <v>0</v>
      </c>
    </row>
    <row r="206" spans="1:18" x14ac:dyDescent="0.25">
      <c r="A206" s="67">
        <v>3000</v>
      </c>
      <c r="B206" s="132">
        <v>20604</v>
      </c>
      <c r="C206" s="69">
        <v>3341</v>
      </c>
      <c r="D206" s="70" t="s">
        <v>416</v>
      </c>
      <c r="E206" s="49" t="s">
        <v>981</v>
      </c>
      <c r="F206" s="72">
        <v>12666.67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82">
        <f t="shared" si="6"/>
        <v>12666.67</v>
      </c>
    </row>
    <row r="207" spans="1:18" x14ac:dyDescent="0.25">
      <c r="A207" s="67">
        <v>3000</v>
      </c>
      <c r="B207" s="132">
        <v>20604</v>
      </c>
      <c r="C207" s="69">
        <v>3351</v>
      </c>
      <c r="D207" s="70" t="s">
        <v>417</v>
      </c>
      <c r="E207" s="84"/>
      <c r="F207" s="72">
        <v>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0</v>
      </c>
      <c r="Q207" s="72">
        <v>0</v>
      </c>
      <c r="R207" s="82">
        <f t="shared" si="6"/>
        <v>0</v>
      </c>
    </row>
    <row r="208" spans="1:18" x14ac:dyDescent="0.25">
      <c r="A208" s="67">
        <v>3000</v>
      </c>
      <c r="B208" s="132">
        <v>20604</v>
      </c>
      <c r="C208" s="69">
        <v>3361</v>
      </c>
      <c r="D208" s="70" t="s">
        <v>418</v>
      </c>
      <c r="E208" s="49" t="s">
        <v>981</v>
      </c>
      <c r="F208" s="72">
        <v>1333.34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82">
        <f t="shared" si="6"/>
        <v>1333.34</v>
      </c>
    </row>
    <row r="209" spans="1:18" x14ac:dyDescent="0.25">
      <c r="A209" s="67">
        <v>3000</v>
      </c>
      <c r="B209" s="132">
        <v>20604</v>
      </c>
      <c r="C209" s="69">
        <v>3371</v>
      </c>
      <c r="D209" s="70" t="s">
        <v>419</v>
      </c>
      <c r="E209" s="84"/>
      <c r="F209" s="72">
        <v>0</v>
      </c>
      <c r="G209" s="72">
        <v>0</v>
      </c>
      <c r="H209" s="72">
        <v>0</v>
      </c>
      <c r="I209" s="72">
        <v>0</v>
      </c>
      <c r="J209" s="72">
        <v>0</v>
      </c>
      <c r="K209" s="72">
        <v>0</v>
      </c>
      <c r="L209" s="72">
        <v>0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82">
        <f t="shared" si="6"/>
        <v>0</v>
      </c>
    </row>
    <row r="210" spans="1:18" x14ac:dyDescent="0.25">
      <c r="A210" s="67">
        <v>3000</v>
      </c>
      <c r="B210" s="132">
        <v>20604</v>
      </c>
      <c r="C210" s="69">
        <v>3381</v>
      </c>
      <c r="D210" s="70" t="s">
        <v>420</v>
      </c>
      <c r="E210" s="84"/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82">
        <f t="shared" si="6"/>
        <v>0</v>
      </c>
    </row>
    <row r="211" spans="1:18" x14ac:dyDescent="0.25">
      <c r="A211" s="67">
        <v>3000</v>
      </c>
      <c r="B211" s="132">
        <v>20604</v>
      </c>
      <c r="C211" s="69">
        <v>3391</v>
      </c>
      <c r="D211" s="70" t="s">
        <v>421</v>
      </c>
      <c r="E211" s="84"/>
      <c r="F211" s="72">
        <v>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82">
        <f t="shared" si="6"/>
        <v>0</v>
      </c>
    </row>
    <row r="212" spans="1:18" x14ac:dyDescent="0.25">
      <c r="A212" s="67">
        <v>3000</v>
      </c>
      <c r="B212" s="132">
        <v>20604</v>
      </c>
      <c r="C212" s="69">
        <v>3411</v>
      </c>
      <c r="D212" s="70" t="s">
        <v>422</v>
      </c>
      <c r="E212" s="84"/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82">
        <f t="shared" si="6"/>
        <v>0</v>
      </c>
    </row>
    <row r="213" spans="1:18" x14ac:dyDescent="0.25">
      <c r="A213" s="67">
        <v>3000</v>
      </c>
      <c r="B213" s="132">
        <v>20604</v>
      </c>
      <c r="C213" s="69">
        <v>3412</v>
      </c>
      <c r="D213" s="70" t="s">
        <v>423</v>
      </c>
      <c r="E213" s="84"/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82">
        <f t="shared" si="6"/>
        <v>0</v>
      </c>
    </row>
    <row r="214" spans="1:18" x14ac:dyDescent="0.25">
      <c r="A214" s="67">
        <v>3000</v>
      </c>
      <c r="B214" s="132">
        <v>20604</v>
      </c>
      <c r="C214" s="69">
        <v>3413</v>
      </c>
      <c r="D214" s="70" t="s">
        <v>424</v>
      </c>
      <c r="E214" s="84"/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82">
        <f t="shared" si="6"/>
        <v>0</v>
      </c>
    </row>
    <row r="215" spans="1:18" x14ac:dyDescent="0.25">
      <c r="A215" s="67">
        <v>3000</v>
      </c>
      <c r="B215" s="132">
        <v>20604</v>
      </c>
      <c r="C215" s="69">
        <v>3414</v>
      </c>
      <c r="D215" s="70" t="s">
        <v>425</v>
      </c>
      <c r="E215" s="84"/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82">
        <f t="shared" si="6"/>
        <v>0</v>
      </c>
    </row>
    <row r="216" spans="1:18" x14ac:dyDescent="0.25">
      <c r="A216" s="67">
        <v>3000</v>
      </c>
      <c r="B216" s="132">
        <v>20604</v>
      </c>
      <c r="C216" s="69">
        <v>3415</v>
      </c>
      <c r="D216" s="70" t="s">
        <v>426</v>
      </c>
      <c r="E216" s="84"/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82">
        <f t="shared" si="6"/>
        <v>0</v>
      </c>
    </row>
    <row r="217" spans="1:18" x14ac:dyDescent="0.25">
      <c r="A217" s="67">
        <v>3000</v>
      </c>
      <c r="B217" s="132">
        <v>20604</v>
      </c>
      <c r="C217" s="69">
        <v>3416</v>
      </c>
      <c r="D217" s="70" t="s">
        <v>427</v>
      </c>
      <c r="E217" s="84"/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82">
        <f t="shared" si="6"/>
        <v>0</v>
      </c>
    </row>
    <row r="218" spans="1:18" x14ac:dyDescent="0.25">
      <c r="A218" s="67">
        <v>3000</v>
      </c>
      <c r="B218" s="132">
        <v>20604</v>
      </c>
      <c r="C218" s="69">
        <v>3417</v>
      </c>
      <c r="D218" s="70" t="s">
        <v>428</v>
      </c>
      <c r="E218" s="84"/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  <c r="P218" s="72">
        <v>0</v>
      </c>
      <c r="Q218" s="72">
        <v>0</v>
      </c>
      <c r="R218" s="82">
        <f t="shared" si="6"/>
        <v>0</v>
      </c>
    </row>
    <row r="219" spans="1:18" x14ac:dyDescent="0.25">
      <c r="A219" s="67">
        <v>3000</v>
      </c>
      <c r="B219" s="132">
        <v>20604</v>
      </c>
      <c r="C219" s="69">
        <v>3421</v>
      </c>
      <c r="D219" s="70" t="s">
        <v>429</v>
      </c>
      <c r="E219" s="84"/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82">
        <f t="shared" si="6"/>
        <v>0</v>
      </c>
    </row>
    <row r="220" spans="1:18" x14ac:dyDescent="0.25">
      <c r="A220" s="67">
        <v>3000</v>
      </c>
      <c r="B220" s="132">
        <v>20604</v>
      </c>
      <c r="C220" s="69">
        <v>3431</v>
      </c>
      <c r="D220" s="70" t="s">
        <v>430</v>
      </c>
      <c r="E220" s="84"/>
      <c r="F220" s="72">
        <v>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82">
        <f t="shared" si="6"/>
        <v>0</v>
      </c>
    </row>
    <row r="221" spans="1:18" x14ac:dyDescent="0.25">
      <c r="A221" s="67">
        <v>3000</v>
      </c>
      <c r="B221" s="132">
        <v>20604</v>
      </c>
      <c r="C221" s="69">
        <v>3441</v>
      </c>
      <c r="D221" s="70" t="s">
        <v>431</v>
      </c>
      <c r="E221" s="84"/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82">
        <f t="shared" si="6"/>
        <v>0</v>
      </c>
    </row>
    <row r="222" spans="1:18" x14ac:dyDescent="0.25">
      <c r="A222" s="67">
        <v>3000</v>
      </c>
      <c r="B222" s="132">
        <v>20604</v>
      </c>
      <c r="C222" s="69">
        <v>3451</v>
      </c>
      <c r="D222" s="70" t="s">
        <v>432</v>
      </c>
      <c r="E222" s="49" t="s">
        <v>981</v>
      </c>
      <c r="F222" s="72">
        <v>11000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82">
        <f t="shared" si="6"/>
        <v>11000</v>
      </c>
    </row>
    <row r="223" spans="1:18" x14ac:dyDescent="0.25">
      <c r="A223" s="67">
        <v>3000</v>
      </c>
      <c r="B223" s="132">
        <v>20604</v>
      </c>
      <c r="C223" s="69">
        <v>3452</v>
      </c>
      <c r="D223" s="70" t="s">
        <v>433</v>
      </c>
      <c r="E223" s="84"/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  <c r="P223" s="72">
        <v>0</v>
      </c>
      <c r="Q223" s="72">
        <v>0</v>
      </c>
      <c r="R223" s="82">
        <f t="shared" si="6"/>
        <v>0</v>
      </c>
    </row>
    <row r="224" spans="1:18" x14ac:dyDescent="0.25">
      <c r="A224" s="67">
        <v>3000</v>
      </c>
      <c r="B224" s="132">
        <v>20604</v>
      </c>
      <c r="C224" s="69">
        <v>3453</v>
      </c>
      <c r="D224" s="70" t="s">
        <v>434</v>
      </c>
      <c r="E224" s="84"/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82">
        <f t="shared" si="6"/>
        <v>0</v>
      </c>
    </row>
    <row r="225" spans="1:18" x14ac:dyDescent="0.25">
      <c r="A225" s="67">
        <v>3000</v>
      </c>
      <c r="B225" s="132">
        <v>20604</v>
      </c>
      <c r="C225" s="69">
        <v>3461</v>
      </c>
      <c r="D225" s="70" t="s">
        <v>435</v>
      </c>
      <c r="E225" s="84"/>
      <c r="F225" s="72">
        <v>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  <c r="P225" s="72">
        <v>0</v>
      </c>
      <c r="Q225" s="72">
        <v>0</v>
      </c>
      <c r="R225" s="82">
        <f t="shared" si="6"/>
        <v>0</v>
      </c>
    </row>
    <row r="226" spans="1:18" x14ac:dyDescent="0.25">
      <c r="A226" s="67">
        <v>3000</v>
      </c>
      <c r="B226" s="132">
        <v>20604</v>
      </c>
      <c r="C226" s="69">
        <v>3471</v>
      </c>
      <c r="D226" s="70" t="s">
        <v>436</v>
      </c>
      <c r="E226" s="84"/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</v>
      </c>
      <c r="O226" s="72">
        <v>0</v>
      </c>
      <c r="P226" s="72">
        <v>0</v>
      </c>
      <c r="Q226" s="72">
        <v>0</v>
      </c>
      <c r="R226" s="82">
        <f t="shared" si="6"/>
        <v>0</v>
      </c>
    </row>
    <row r="227" spans="1:18" x14ac:dyDescent="0.25">
      <c r="A227" s="67">
        <v>3000</v>
      </c>
      <c r="B227" s="132">
        <v>20604</v>
      </c>
      <c r="C227" s="69">
        <v>3481</v>
      </c>
      <c r="D227" s="70" t="s">
        <v>437</v>
      </c>
      <c r="E227" s="84"/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82">
        <f t="shared" si="6"/>
        <v>0</v>
      </c>
    </row>
    <row r="228" spans="1:18" x14ac:dyDescent="0.25">
      <c r="A228" s="67">
        <v>3000</v>
      </c>
      <c r="B228" s="132">
        <v>20604</v>
      </c>
      <c r="C228" s="69">
        <v>3491</v>
      </c>
      <c r="D228" s="70" t="s">
        <v>438</v>
      </c>
      <c r="E228" s="84"/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82">
        <f t="shared" si="6"/>
        <v>0</v>
      </c>
    </row>
    <row r="229" spans="1:18" x14ac:dyDescent="0.25">
      <c r="A229" s="67">
        <v>3000</v>
      </c>
      <c r="B229" s="132">
        <v>20604</v>
      </c>
      <c r="C229" s="69">
        <v>3511</v>
      </c>
      <c r="D229" s="70" t="s">
        <v>439</v>
      </c>
      <c r="E229" s="49" t="s">
        <v>981</v>
      </c>
      <c r="F229" s="72">
        <v>666.67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82">
        <f t="shared" si="6"/>
        <v>666.67</v>
      </c>
    </row>
    <row r="230" spans="1:18" x14ac:dyDescent="0.25">
      <c r="A230" s="67">
        <v>3000</v>
      </c>
      <c r="B230" s="132">
        <v>20604</v>
      </c>
      <c r="C230" s="69">
        <v>3521</v>
      </c>
      <c r="D230" s="70" t="s">
        <v>440</v>
      </c>
      <c r="E230" s="84"/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82">
        <f t="shared" si="6"/>
        <v>0</v>
      </c>
    </row>
    <row r="231" spans="1:18" x14ac:dyDescent="0.25">
      <c r="A231" s="67">
        <v>3000</v>
      </c>
      <c r="B231" s="132">
        <v>20604</v>
      </c>
      <c r="C231" s="69">
        <v>3522</v>
      </c>
      <c r="D231" s="70" t="s">
        <v>441</v>
      </c>
      <c r="E231" s="84"/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82">
        <f t="shared" si="6"/>
        <v>0</v>
      </c>
    </row>
    <row r="232" spans="1:18" x14ac:dyDescent="0.25">
      <c r="A232" s="67">
        <v>3000</v>
      </c>
      <c r="B232" s="132">
        <v>20604</v>
      </c>
      <c r="C232" s="69">
        <v>3523</v>
      </c>
      <c r="D232" s="70" t="s">
        <v>442</v>
      </c>
      <c r="E232" s="84"/>
      <c r="F232" s="72">
        <v>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82">
        <f t="shared" si="6"/>
        <v>0</v>
      </c>
    </row>
    <row r="233" spans="1:18" x14ac:dyDescent="0.25">
      <c r="A233" s="67">
        <v>3000</v>
      </c>
      <c r="B233" s="132">
        <v>20604</v>
      </c>
      <c r="C233" s="69">
        <v>3531</v>
      </c>
      <c r="D233" s="70" t="s">
        <v>443</v>
      </c>
      <c r="E233" s="84"/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82">
        <f t="shared" si="6"/>
        <v>0</v>
      </c>
    </row>
    <row r="234" spans="1:18" x14ac:dyDescent="0.25">
      <c r="A234" s="67">
        <v>3000</v>
      </c>
      <c r="B234" s="132">
        <v>20604</v>
      </c>
      <c r="C234" s="69">
        <v>3541</v>
      </c>
      <c r="D234" s="70" t="s">
        <v>444</v>
      </c>
      <c r="E234" s="84"/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82">
        <f t="shared" si="6"/>
        <v>0</v>
      </c>
    </row>
    <row r="235" spans="1:18" x14ac:dyDescent="0.25">
      <c r="A235" s="67">
        <v>3000</v>
      </c>
      <c r="B235" s="132">
        <v>20604</v>
      </c>
      <c r="C235" s="69">
        <v>3551</v>
      </c>
      <c r="D235" s="70" t="s">
        <v>445</v>
      </c>
      <c r="E235" s="49" t="s">
        <v>981</v>
      </c>
      <c r="F235" s="72">
        <v>7166.67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82">
        <f t="shared" si="6"/>
        <v>7166.67</v>
      </c>
    </row>
    <row r="236" spans="1:18" x14ac:dyDescent="0.25">
      <c r="A236" s="67">
        <v>3000</v>
      </c>
      <c r="B236" s="132">
        <v>20604</v>
      </c>
      <c r="C236" s="69">
        <v>3561</v>
      </c>
      <c r="D236" s="70" t="s">
        <v>446</v>
      </c>
      <c r="E236" s="84"/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82">
        <f t="shared" si="6"/>
        <v>0</v>
      </c>
    </row>
    <row r="237" spans="1:18" x14ac:dyDescent="0.25">
      <c r="A237" s="67">
        <v>3000</v>
      </c>
      <c r="B237" s="132">
        <v>20604</v>
      </c>
      <c r="C237" s="69">
        <v>3571</v>
      </c>
      <c r="D237" s="70" t="s">
        <v>447</v>
      </c>
      <c r="E237" s="84"/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82">
        <f t="shared" si="6"/>
        <v>0</v>
      </c>
    </row>
    <row r="238" spans="1:18" x14ac:dyDescent="0.25">
      <c r="A238" s="67">
        <v>3000</v>
      </c>
      <c r="B238" s="132">
        <v>20604</v>
      </c>
      <c r="C238" s="69">
        <v>3572</v>
      </c>
      <c r="D238" s="70" t="s">
        <v>448</v>
      </c>
      <c r="E238" s="84"/>
      <c r="F238" s="72">
        <v>0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82">
        <f t="shared" si="6"/>
        <v>0</v>
      </c>
    </row>
    <row r="239" spans="1:18" x14ac:dyDescent="0.25">
      <c r="A239" s="67">
        <v>3000</v>
      </c>
      <c r="B239" s="132">
        <v>20604</v>
      </c>
      <c r="C239" s="69">
        <v>3573</v>
      </c>
      <c r="D239" s="70" t="s">
        <v>449</v>
      </c>
      <c r="E239" s="84"/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82">
        <f t="shared" si="6"/>
        <v>0</v>
      </c>
    </row>
    <row r="240" spans="1:18" x14ac:dyDescent="0.25">
      <c r="A240" s="67">
        <v>3000</v>
      </c>
      <c r="B240" s="132">
        <v>20604</v>
      </c>
      <c r="C240" s="69">
        <v>3574</v>
      </c>
      <c r="D240" s="70" t="s">
        <v>450</v>
      </c>
      <c r="E240" s="49" t="s">
        <v>981</v>
      </c>
      <c r="F240" s="72">
        <v>2666.67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82">
        <f t="shared" si="6"/>
        <v>2666.67</v>
      </c>
    </row>
    <row r="241" spans="1:18" x14ac:dyDescent="0.25">
      <c r="A241" s="67">
        <v>3000</v>
      </c>
      <c r="B241" s="132">
        <v>20604</v>
      </c>
      <c r="C241" s="69">
        <v>3581</v>
      </c>
      <c r="D241" s="70" t="s">
        <v>451</v>
      </c>
      <c r="E241" s="84"/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82">
        <f t="shared" si="6"/>
        <v>0</v>
      </c>
    </row>
    <row r="242" spans="1:18" x14ac:dyDescent="0.25">
      <c r="A242" s="67">
        <v>3000</v>
      </c>
      <c r="B242" s="132">
        <v>20604</v>
      </c>
      <c r="C242" s="69">
        <v>3582</v>
      </c>
      <c r="D242" s="70" t="s">
        <v>452</v>
      </c>
      <c r="E242" s="84"/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82">
        <f t="shared" ref="R242:R285" si="7">SUM(F242:Q242)</f>
        <v>0</v>
      </c>
    </row>
    <row r="243" spans="1:18" x14ac:dyDescent="0.25">
      <c r="A243" s="67">
        <v>3000</v>
      </c>
      <c r="B243" s="132">
        <v>20604</v>
      </c>
      <c r="C243" s="69">
        <v>3583</v>
      </c>
      <c r="D243" s="70" t="s">
        <v>235</v>
      </c>
      <c r="E243" s="84"/>
      <c r="F243" s="72">
        <v>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82">
        <f t="shared" si="7"/>
        <v>0</v>
      </c>
    </row>
    <row r="244" spans="1:18" x14ac:dyDescent="0.25">
      <c r="A244" s="67">
        <v>3000</v>
      </c>
      <c r="B244" s="132">
        <v>20604</v>
      </c>
      <c r="C244" s="69">
        <v>3591</v>
      </c>
      <c r="D244" s="70" t="s">
        <v>453</v>
      </c>
      <c r="E244" s="49" t="s">
        <v>981</v>
      </c>
      <c r="F244" s="72">
        <v>1733.33</v>
      </c>
      <c r="G244" s="72">
        <v>0</v>
      </c>
      <c r="H244" s="72">
        <v>0</v>
      </c>
      <c r="I244" s="72"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82">
        <f t="shared" si="7"/>
        <v>1733.33</v>
      </c>
    </row>
    <row r="245" spans="1:18" x14ac:dyDescent="0.25">
      <c r="A245" s="67">
        <v>3000</v>
      </c>
      <c r="B245" s="132">
        <v>20604</v>
      </c>
      <c r="C245" s="69">
        <v>3592</v>
      </c>
      <c r="D245" s="70" t="s">
        <v>454</v>
      </c>
      <c r="E245" s="84"/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82">
        <f t="shared" si="7"/>
        <v>0</v>
      </c>
    </row>
    <row r="246" spans="1:18" x14ac:dyDescent="0.25">
      <c r="A246" s="67">
        <v>3000</v>
      </c>
      <c r="B246" s="132">
        <v>20604</v>
      </c>
      <c r="C246" s="69">
        <v>3611</v>
      </c>
      <c r="D246" s="70" t="s">
        <v>455</v>
      </c>
      <c r="E246" s="84"/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82">
        <f t="shared" si="7"/>
        <v>0</v>
      </c>
    </row>
    <row r="247" spans="1:18" x14ac:dyDescent="0.25">
      <c r="A247" s="67">
        <v>3000</v>
      </c>
      <c r="B247" s="132">
        <v>20604</v>
      </c>
      <c r="C247" s="69">
        <v>3612</v>
      </c>
      <c r="D247" s="70" t="s">
        <v>456</v>
      </c>
      <c r="E247" s="84"/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82">
        <f t="shared" si="7"/>
        <v>0</v>
      </c>
    </row>
    <row r="248" spans="1:18" x14ac:dyDescent="0.25">
      <c r="A248" s="67">
        <v>3000</v>
      </c>
      <c r="B248" s="132">
        <v>20604</v>
      </c>
      <c r="C248" s="69">
        <v>3613</v>
      </c>
      <c r="D248" s="70" t="s">
        <v>457</v>
      </c>
      <c r="E248" s="84"/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  <c r="P248" s="72">
        <v>0</v>
      </c>
      <c r="Q248" s="72">
        <v>0</v>
      </c>
      <c r="R248" s="82">
        <f t="shared" si="7"/>
        <v>0</v>
      </c>
    </row>
    <row r="249" spans="1:18" x14ac:dyDescent="0.25">
      <c r="A249" s="67">
        <v>3000</v>
      </c>
      <c r="B249" s="132">
        <v>20604</v>
      </c>
      <c r="C249" s="69">
        <v>3621</v>
      </c>
      <c r="D249" s="70" t="s">
        <v>458</v>
      </c>
      <c r="E249" s="84"/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82">
        <f t="shared" si="7"/>
        <v>0</v>
      </c>
    </row>
    <row r="250" spans="1:18" x14ac:dyDescent="0.25">
      <c r="A250" s="67">
        <v>3000</v>
      </c>
      <c r="B250" s="132">
        <v>20604</v>
      </c>
      <c r="C250" s="69">
        <v>3631</v>
      </c>
      <c r="D250" s="70" t="s">
        <v>459</v>
      </c>
      <c r="E250" s="84"/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0</v>
      </c>
      <c r="Q250" s="72">
        <v>0</v>
      </c>
      <c r="R250" s="82">
        <f t="shared" si="7"/>
        <v>0</v>
      </c>
    </row>
    <row r="251" spans="1:18" x14ac:dyDescent="0.25">
      <c r="A251" s="67">
        <v>3000</v>
      </c>
      <c r="B251" s="132">
        <v>20604</v>
      </c>
      <c r="C251" s="69">
        <v>3641</v>
      </c>
      <c r="D251" s="70" t="s">
        <v>460</v>
      </c>
      <c r="E251" s="84"/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</v>
      </c>
      <c r="Q251" s="72">
        <v>0</v>
      </c>
      <c r="R251" s="82">
        <f t="shared" si="7"/>
        <v>0</v>
      </c>
    </row>
    <row r="252" spans="1:18" x14ac:dyDescent="0.25">
      <c r="A252" s="67">
        <v>3000</v>
      </c>
      <c r="B252" s="132">
        <v>20604</v>
      </c>
      <c r="C252" s="69">
        <v>3651</v>
      </c>
      <c r="D252" s="70" t="s">
        <v>461</v>
      </c>
      <c r="E252" s="84"/>
      <c r="F252" s="72">
        <v>0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82">
        <f t="shared" si="7"/>
        <v>0</v>
      </c>
    </row>
    <row r="253" spans="1:18" x14ac:dyDescent="0.25">
      <c r="A253" s="67">
        <v>3000</v>
      </c>
      <c r="B253" s="132">
        <v>20604</v>
      </c>
      <c r="C253" s="69">
        <v>3661</v>
      </c>
      <c r="D253" s="70" t="s">
        <v>462</v>
      </c>
      <c r="E253" s="84"/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0</v>
      </c>
      <c r="Q253" s="72">
        <v>0</v>
      </c>
      <c r="R253" s="82">
        <f t="shared" si="7"/>
        <v>0</v>
      </c>
    </row>
    <row r="254" spans="1:18" x14ac:dyDescent="0.25">
      <c r="A254" s="67">
        <v>3000</v>
      </c>
      <c r="B254" s="132">
        <v>20604</v>
      </c>
      <c r="C254" s="69">
        <v>3691</v>
      </c>
      <c r="D254" s="70" t="s">
        <v>463</v>
      </c>
      <c r="E254" s="84"/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82">
        <f t="shared" si="7"/>
        <v>0</v>
      </c>
    </row>
    <row r="255" spans="1:18" x14ac:dyDescent="0.25">
      <c r="A255" s="67">
        <v>3000</v>
      </c>
      <c r="B255" s="132">
        <v>20604</v>
      </c>
      <c r="C255" s="69">
        <v>3692</v>
      </c>
      <c r="D255" s="70" t="s">
        <v>464</v>
      </c>
      <c r="E255" s="84"/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82">
        <f t="shared" si="7"/>
        <v>0</v>
      </c>
    </row>
    <row r="256" spans="1:18" x14ac:dyDescent="0.25">
      <c r="A256" s="67">
        <v>3000</v>
      </c>
      <c r="B256" s="132">
        <v>20604</v>
      </c>
      <c r="C256" s="69">
        <v>3711</v>
      </c>
      <c r="D256" s="70" t="s">
        <v>465</v>
      </c>
      <c r="E256" s="84"/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72">
        <v>0</v>
      </c>
      <c r="L256" s="72">
        <v>0</v>
      </c>
      <c r="M256" s="72">
        <v>0</v>
      </c>
      <c r="N256" s="72">
        <v>0</v>
      </c>
      <c r="O256" s="72">
        <v>0</v>
      </c>
      <c r="P256" s="72">
        <v>0</v>
      </c>
      <c r="Q256" s="72">
        <v>0</v>
      </c>
      <c r="R256" s="82">
        <f t="shared" si="7"/>
        <v>0</v>
      </c>
    </row>
    <row r="257" spans="1:18" x14ac:dyDescent="0.25">
      <c r="A257" s="67">
        <v>3000</v>
      </c>
      <c r="B257" s="132">
        <v>20604</v>
      </c>
      <c r="C257" s="69">
        <v>3721</v>
      </c>
      <c r="D257" s="70" t="s">
        <v>466</v>
      </c>
      <c r="E257" s="84"/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  <c r="P257" s="72">
        <v>0</v>
      </c>
      <c r="Q257" s="72">
        <v>0</v>
      </c>
      <c r="R257" s="82">
        <f t="shared" si="7"/>
        <v>0</v>
      </c>
    </row>
    <row r="258" spans="1:18" x14ac:dyDescent="0.25">
      <c r="A258" s="67">
        <v>3000</v>
      </c>
      <c r="B258" s="132">
        <v>20604</v>
      </c>
      <c r="C258" s="69">
        <v>3731</v>
      </c>
      <c r="D258" s="70" t="s">
        <v>467</v>
      </c>
      <c r="E258" s="84"/>
      <c r="F258" s="72">
        <v>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82">
        <f t="shared" si="7"/>
        <v>0</v>
      </c>
    </row>
    <row r="259" spans="1:18" x14ac:dyDescent="0.25">
      <c r="A259" s="67">
        <v>3000</v>
      </c>
      <c r="B259" s="132">
        <v>20604</v>
      </c>
      <c r="C259" s="69">
        <v>3741</v>
      </c>
      <c r="D259" s="70" t="s">
        <v>468</v>
      </c>
      <c r="E259" s="84"/>
      <c r="F259" s="72">
        <v>0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  <c r="P259" s="72">
        <v>0</v>
      </c>
      <c r="Q259" s="72">
        <v>0</v>
      </c>
      <c r="R259" s="82">
        <f t="shared" si="7"/>
        <v>0</v>
      </c>
    </row>
    <row r="260" spans="1:18" x14ac:dyDescent="0.25">
      <c r="A260" s="67">
        <v>3000</v>
      </c>
      <c r="B260" s="132">
        <v>20604</v>
      </c>
      <c r="C260" s="69">
        <v>3751</v>
      </c>
      <c r="D260" s="70" t="s">
        <v>469</v>
      </c>
      <c r="E260" s="84"/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82">
        <f t="shared" si="7"/>
        <v>0</v>
      </c>
    </row>
    <row r="261" spans="1:18" x14ac:dyDescent="0.25">
      <c r="A261" s="67">
        <v>3000</v>
      </c>
      <c r="B261" s="132">
        <v>20604</v>
      </c>
      <c r="C261" s="69">
        <v>3761</v>
      </c>
      <c r="D261" s="70" t="s">
        <v>470</v>
      </c>
      <c r="E261" s="84"/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72">
        <v>0</v>
      </c>
      <c r="L261" s="72">
        <v>0</v>
      </c>
      <c r="M261" s="72">
        <v>0</v>
      </c>
      <c r="N261" s="72">
        <v>0</v>
      </c>
      <c r="O261" s="72">
        <v>0</v>
      </c>
      <c r="P261" s="72">
        <v>0</v>
      </c>
      <c r="Q261" s="72">
        <v>0</v>
      </c>
      <c r="R261" s="82">
        <f t="shared" si="7"/>
        <v>0</v>
      </c>
    </row>
    <row r="262" spans="1:18" x14ac:dyDescent="0.25">
      <c r="A262" s="67">
        <v>3000</v>
      </c>
      <c r="B262" s="132">
        <v>20604</v>
      </c>
      <c r="C262" s="69">
        <v>3771</v>
      </c>
      <c r="D262" s="70" t="s">
        <v>471</v>
      </c>
      <c r="E262" s="84"/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82">
        <f t="shared" si="7"/>
        <v>0</v>
      </c>
    </row>
    <row r="263" spans="1:18" x14ac:dyDescent="0.25">
      <c r="A263" s="67">
        <v>3000</v>
      </c>
      <c r="B263" s="132">
        <v>20604</v>
      </c>
      <c r="C263" s="69">
        <v>3781</v>
      </c>
      <c r="D263" s="70" t="s">
        <v>472</v>
      </c>
      <c r="E263" s="84"/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  <c r="P263" s="72">
        <v>0</v>
      </c>
      <c r="Q263" s="72">
        <v>0</v>
      </c>
      <c r="R263" s="82">
        <f t="shared" si="7"/>
        <v>0</v>
      </c>
    </row>
    <row r="264" spans="1:18" x14ac:dyDescent="0.25">
      <c r="A264" s="67">
        <v>3000</v>
      </c>
      <c r="B264" s="132">
        <v>20604</v>
      </c>
      <c r="C264" s="69">
        <v>3791</v>
      </c>
      <c r="D264" s="70" t="s">
        <v>473</v>
      </c>
      <c r="E264" s="84"/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2">
        <v>0</v>
      </c>
      <c r="P264" s="72">
        <v>0</v>
      </c>
      <c r="Q264" s="72">
        <v>0</v>
      </c>
      <c r="R264" s="82">
        <f t="shared" si="7"/>
        <v>0</v>
      </c>
    </row>
    <row r="265" spans="1:18" x14ac:dyDescent="0.25">
      <c r="A265" s="67">
        <v>3000</v>
      </c>
      <c r="B265" s="132">
        <v>20604</v>
      </c>
      <c r="C265" s="69">
        <v>3811</v>
      </c>
      <c r="D265" s="70" t="s">
        <v>474</v>
      </c>
      <c r="E265" s="84"/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82">
        <f t="shared" si="7"/>
        <v>0</v>
      </c>
    </row>
    <row r="266" spans="1:18" x14ac:dyDescent="0.25">
      <c r="A266" s="67">
        <v>3000</v>
      </c>
      <c r="B266" s="132">
        <v>20604</v>
      </c>
      <c r="C266" s="69">
        <v>3812</v>
      </c>
      <c r="D266" s="70" t="s">
        <v>475</v>
      </c>
      <c r="E266" s="84"/>
      <c r="F266" s="72">
        <v>0</v>
      </c>
      <c r="G266" s="72">
        <v>0</v>
      </c>
      <c r="H266" s="72">
        <v>0</v>
      </c>
      <c r="I266" s="72">
        <v>0</v>
      </c>
      <c r="J266" s="72">
        <v>0</v>
      </c>
      <c r="K266" s="72">
        <v>0</v>
      </c>
      <c r="L266" s="72">
        <v>0</v>
      </c>
      <c r="M266" s="72">
        <v>0</v>
      </c>
      <c r="N266" s="72">
        <v>0</v>
      </c>
      <c r="O266" s="72">
        <v>0</v>
      </c>
      <c r="P266" s="72">
        <v>0</v>
      </c>
      <c r="Q266" s="72">
        <v>0</v>
      </c>
      <c r="R266" s="82">
        <f t="shared" si="7"/>
        <v>0</v>
      </c>
    </row>
    <row r="267" spans="1:18" x14ac:dyDescent="0.25">
      <c r="A267" s="67">
        <v>3000</v>
      </c>
      <c r="B267" s="132">
        <v>20604</v>
      </c>
      <c r="C267" s="69">
        <v>3821</v>
      </c>
      <c r="D267" s="70" t="s">
        <v>476</v>
      </c>
      <c r="E267" s="49" t="s">
        <v>981</v>
      </c>
      <c r="F267" s="72">
        <v>7833.33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82">
        <f t="shared" si="7"/>
        <v>7833.33</v>
      </c>
    </row>
    <row r="268" spans="1:18" x14ac:dyDescent="0.25">
      <c r="A268" s="67">
        <v>3000</v>
      </c>
      <c r="B268" s="132">
        <v>20604</v>
      </c>
      <c r="C268" s="69">
        <v>3831</v>
      </c>
      <c r="D268" s="70" t="s">
        <v>477</v>
      </c>
      <c r="E268" s="84"/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82">
        <f t="shared" si="7"/>
        <v>0</v>
      </c>
    </row>
    <row r="269" spans="1:18" x14ac:dyDescent="0.25">
      <c r="A269" s="67">
        <v>3000</v>
      </c>
      <c r="B269" s="132">
        <v>20604</v>
      </c>
      <c r="C269" s="69">
        <v>3841</v>
      </c>
      <c r="D269" s="70" t="s">
        <v>478</v>
      </c>
      <c r="E269" s="84"/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  <c r="P269" s="72">
        <v>0</v>
      </c>
      <c r="Q269" s="72">
        <v>0</v>
      </c>
      <c r="R269" s="82">
        <f t="shared" si="7"/>
        <v>0</v>
      </c>
    </row>
    <row r="270" spans="1:18" x14ac:dyDescent="0.25">
      <c r="A270" s="67">
        <v>3000</v>
      </c>
      <c r="B270" s="132">
        <v>20604</v>
      </c>
      <c r="C270" s="69">
        <v>3851</v>
      </c>
      <c r="D270" s="70" t="s">
        <v>479</v>
      </c>
      <c r="E270" s="84"/>
      <c r="F270" s="72">
        <v>0</v>
      </c>
      <c r="G270" s="72">
        <v>0</v>
      </c>
      <c r="H270" s="72">
        <v>0</v>
      </c>
      <c r="I270" s="72">
        <v>0</v>
      </c>
      <c r="J270" s="72">
        <v>0</v>
      </c>
      <c r="K270" s="72">
        <v>0</v>
      </c>
      <c r="L270" s="72">
        <v>0</v>
      </c>
      <c r="M270" s="72">
        <v>0</v>
      </c>
      <c r="N270" s="72">
        <v>0</v>
      </c>
      <c r="O270" s="72">
        <v>0</v>
      </c>
      <c r="P270" s="72">
        <v>0</v>
      </c>
      <c r="Q270" s="72">
        <v>0</v>
      </c>
      <c r="R270" s="82">
        <f t="shared" si="7"/>
        <v>0</v>
      </c>
    </row>
    <row r="271" spans="1:18" x14ac:dyDescent="0.25">
      <c r="A271" s="67">
        <v>3000</v>
      </c>
      <c r="B271" s="132">
        <v>20604</v>
      </c>
      <c r="C271" s="69">
        <v>3911</v>
      </c>
      <c r="D271" s="70" t="s">
        <v>480</v>
      </c>
      <c r="E271" s="84"/>
      <c r="F271" s="72">
        <v>0</v>
      </c>
      <c r="G271" s="72">
        <v>0</v>
      </c>
      <c r="H271" s="72">
        <v>0</v>
      </c>
      <c r="I271" s="72">
        <v>0</v>
      </c>
      <c r="J271" s="72">
        <v>0</v>
      </c>
      <c r="K271" s="72">
        <v>0</v>
      </c>
      <c r="L271" s="72">
        <v>0</v>
      </c>
      <c r="M271" s="72">
        <v>0</v>
      </c>
      <c r="N271" s="72">
        <v>0</v>
      </c>
      <c r="O271" s="72">
        <v>0</v>
      </c>
      <c r="P271" s="72">
        <v>0</v>
      </c>
      <c r="Q271" s="72">
        <v>0</v>
      </c>
      <c r="R271" s="82">
        <f t="shared" si="7"/>
        <v>0</v>
      </c>
    </row>
    <row r="272" spans="1:18" x14ac:dyDescent="0.25">
      <c r="A272" s="67">
        <v>3000</v>
      </c>
      <c r="B272" s="132">
        <v>20604</v>
      </c>
      <c r="C272" s="69">
        <v>3921</v>
      </c>
      <c r="D272" s="70" t="s">
        <v>481</v>
      </c>
      <c r="E272" s="84"/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82">
        <f t="shared" si="7"/>
        <v>0</v>
      </c>
    </row>
    <row r="273" spans="1:19" x14ac:dyDescent="0.25">
      <c r="A273" s="67">
        <v>3000</v>
      </c>
      <c r="B273" s="132">
        <v>20604</v>
      </c>
      <c r="C273" s="69">
        <v>3922</v>
      </c>
      <c r="D273" s="70" t="s">
        <v>482</v>
      </c>
      <c r="E273" s="49" t="s">
        <v>981</v>
      </c>
      <c r="F273" s="72">
        <v>1466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  <c r="P273" s="72">
        <v>0</v>
      </c>
      <c r="Q273" s="72">
        <v>0</v>
      </c>
      <c r="R273" s="82">
        <f t="shared" si="7"/>
        <v>1466</v>
      </c>
    </row>
    <row r="274" spans="1:19" x14ac:dyDescent="0.25">
      <c r="A274" s="67">
        <v>3000</v>
      </c>
      <c r="B274" s="132">
        <v>20604</v>
      </c>
      <c r="C274" s="69">
        <v>3923</v>
      </c>
      <c r="D274" s="70" t="s">
        <v>483</v>
      </c>
      <c r="E274" s="49" t="s">
        <v>981</v>
      </c>
      <c r="F274" s="72">
        <v>1466.67</v>
      </c>
      <c r="G274" s="72">
        <v>0</v>
      </c>
      <c r="H274" s="72">
        <v>0</v>
      </c>
      <c r="I274" s="72"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82">
        <f t="shared" si="7"/>
        <v>1466.67</v>
      </c>
    </row>
    <row r="275" spans="1:19" x14ac:dyDescent="0.25">
      <c r="A275" s="67">
        <v>3000</v>
      </c>
      <c r="B275" s="132">
        <v>20604</v>
      </c>
      <c r="C275" s="69">
        <v>3924</v>
      </c>
      <c r="D275" s="70" t="s">
        <v>484</v>
      </c>
      <c r="E275" s="84"/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82">
        <f t="shared" si="7"/>
        <v>0</v>
      </c>
    </row>
    <row r="276" spans="1:19" x14ac:dyDescent="0.25">
      <c r="A276" s="67">
        <v>3000</v>
      </c>
      <c r="B276" s="132">
        <v>20604</v>
      </c>
      <c r="C276" s="69">
        <v>3931</v>
      </c>
      <c r="D276" s="70" t="s">
        <v>485</v>
      </c>
      <c r="E276" s="84"/>
      <c r="F276" s="72">
        <v>0</v>
      </c>
      <c r="G276" s="72">
        <v>0</v>
      </c>
      <c r="H276" s="72">
        <v>0</v>
      </c>
      <c r="I276" s="72"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82">
        <f t="shared" si="7"/>
        <v>0</v>
      </c>
    </row>
    <row r="277" spans="1:19" x14ac:dyDescent="0.25">
      <c r="A277" s="67">
        <v>3000</v>
      </c>
      <c r="B277" s="132">
        <v>20604</v>
      </c>
      <c r="C277" s="69">
        <v>3941</v>
      </c>
      <c r="D277" s="70" t="s">
        <v>486</v>
      </c>
      <c r="E277" s="84"/>
      <c r="F277" s="72">
        <v>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82">
        <f t="shared" si="7"/>
        <v>0</v>
      </c>
    </row>
    <row r="278" spans="1:19" x14ac:dyDescent="0.25">
      <c r="A278" s="67">
        <v>3000</v>
      </c>
      <c r="B278" s="132">
        <v>20604</v>
      </c>
      <c r="C278" s="69">
        <v>3951</v>
      </c>
      <c r="D278" s="70" t="s">
        <v>487</v>
      </c>
      <c r="E278" s="84"/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2">
        <v>0</v>
      </c>
      <c r="P278" s="72">
        <v>0</v>
      </c>
      <c r="Q278" s="72">
        <v>0</v>
      </c>
      <c r="R278" s="82">
        <f t="shared" si="7"/>
        <v>0</v>
      </c>
    </row>
    <row r="279" spans="1:19" x14ac:dyDescent="0.25">
      <c r="A279" s="67">
        <v>3000</v>
      </c>
      <c r="B279" s="132">
        <v>20604</v>
      </c>
      <c r="C279" s="69">
        <v>3961</v>
      </c>
      <c r="D279" s="70" t="s">
        <v>488</v>
      </c>
      <c r="E279" s="84"/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82">
        <f t="shared" si="7"/>
        <v>0</v>
      </c>
    </row>
    <row r="280" spans="1:19" x14ac:dyDescent="0.25">
      <c r="A280" s="67">
        <v>3000</v>
      </c>
      <c r="B280" s="132">
        <v>20604</v>
      </c>
      <c r="C280" s="69">
        <v>3971</v>
      </c>
      <c r="D280" s="70" t="s">
        <v>489</v>
      </c>
      <c r="E280" s="84"/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82">
        <f t="shared" si="7"/>
        <v>0</v>
      </c>
    </row>
    <row r="281" spans="1:19" x14ac:dyDescent="0.25">
      <c r="A281" s="67">
        <v>3000</v>
      </c>
      <c r="B281" s="132">
        <v>20604</v>
      </c>
      <c r="C281" s="69">
        <v>3981</v>
      </c>
      <c r="D281" s="70" t="s">
        <v>490</v>
      </c>
      <c r="E281" s="49" t="s">
        <v>981</v>
      </c>
      <c r="F281" s="72">
        <v>1192.06</v>
      </c>
      <c r="G281" s="72">
        <v>1164.7</v>
      </c>
      <c r="H281" s="72">
        <v>1173.27</v>
      </c>
      <c r="I281" s="72">
        <v>1186.78</v>
      </c>
      <c r="J281" s="72">
        <v>1182.81</v>
      </c>
      <c r="K281" s="72">
        <v>1143.54</v>
      </c>
      <c r="L281" s="72">
        <v>1192.06</v>
      </c>
      <c r="M281" s="72">
        <v>1164.7</v>
      </c>
      <c r="N281" s="72">
        <v>1173.27</v>
      </c>
      <c r="O281" s="72">
        <v>1186.78</v>
      </c>
      <c r="P281" s="72">
        <v>1182.81</v>
      </c>
      <c r="Q281" s="72">
        <v>3222.79</v>
      </c>
      <c r="R281" s="82">
        <f t="shared" si="7"/>
        <v>16165.570000000003</v>
      </c>
      <c r="S281" s="122">
        <v>20554.963333333333</v>
      </c>
    </row>
    <row r="282" spans="1:19" x14ac:dyDescent="0.25">
      <c r="A282" s="67">
        <v>3000</v>
      </c>
      <c r="B282" s="132">
        <v>20602</v>
      </c>
      <c r="C282" s="69">
        <v>3981</v>
      </c>
      <c r="D282" s="70" t="s">
        <v>490</v>
      </c>
      <c r="E282" s="10" t="s">
        <v>981</v>
      </c>
      <c r="F282" s="72">
        <v>321.65333333333336</v>
      </c>
      <c r="G282" s="72">
        <v>321.65333333333336</v>
      </c>
      <c r="H282" s="72">
        <v>321.65333333333336</v>
      </c>
      <c r="I282" s="72">
        <v>321.65333333333336</v>
      </c>
      <c r="J282" s="72">
        <v>361.08666666666664</v>
      </c>
      <c r="K282" s="72">
        <v>321.65333333333336</v>
      </c>
      <c r="L282" s="72">
        <v>321.65333333333336</v>
      </c>
      <c r="M282" s="72">
        <v>321.65333333333336</v>
      </c>
      <c r="N282" s="72">
        <v>321.65333333333336</v>
      </c>
      <c r="O282" s="72">
        <v>321.65333333333336</v>
      </c>
      <c r="P282" s="72">
        <v>361.08666666666664</v>
      </c>
      <c r="Q282" s="72">
        <v>772.34</v>
      </c>
      <c r="R282" s="82">
        <f t="shared" si="7"/>
        <v>4389.3933333333325</v>
      </c>
    </row>
    <row r="283" spans="1:19" x14ac:dyDescent="0.25">
      <c r="A283" s="67">
        <v>3000</v>
      </c>
      <c r="B283" s="132">
        <v>20604</v>
      </c>
      <c r="C283" s="69">
        <v>3982</v>
      </c>
      <c r="D283" s="70" t="s">
        <v>491</v>
      </c>
      <c r="E283" s="84"/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82">
        <f t="shared" si="7"/>
        <v>0</v>
      </c>
    </row>
    <row r="284" spans="1:19" x14ac:dyDescent="0.25">
      <c r="A284" s="67">
        <v>3000</v>
      </c>
      <c r="B284" s="132">
        <v>20604</v>
      </c>
      <c r="C284" s="69">
        <v>3991</v>
      </c>
      <c r="D284" s="70" t="s">
        <v>492</v>
      </c>
      <c r="E284" s="84"/>
      <c r="F284" s="72">
        <v>0</v>
      </c>
      <c r="G284" s="72">
        <v>0</v>
      </c>
      <c r="H284" s="72">
        <v>0</v>
      </c>
      <c r="I284" s="72">
        <v>0</v>
      </c>
      <c r="J284" s="72">
        <v>0</v>
      </c>
      <c r="K284" s="72">
        <v>0</v>
      </c>
      <c r="L284" s="72">
        <v>0</v>
      </c>
      <c r="M284" s="72">
        <v>0</v>
      </c>
      <c r="N284" s="72">
        <v>0</v>
      </c>
      <c r="O284" s="72">
        <v>0</v>
      </c>
      <c r="P284" s="72">
        <v>0</v>
      </c>
      <c r="Q284" s="72">
        <v>0</v>
      </c>
      <c r="R284" s="82">
        <f t="shared" si="7"/>
        <v>0</v>
      </c>
    </row>
    <row r="285" spans="1:19" x14ac:dyDescent="0.25">
      <c r="A285" s="67">
        <v>3000</v>
      </c>
      <c r="B285" s="132">
        <v>20604</v>
      </c>
      <c r="C285" s="69">
        <v>3992</v>
      </c>
      <c r="D285" s="70" t="s">
        <v>493</v>
      </c>
      <c r="E285" s="84"/>
      <c r="F285" s="72">
        <v>0</v>
      </c>
      <c r="G285" s="72">
        <v>0</v>
      </c>
      <c r="H285" s="72">
        <v>0</v>
      </c>
      <c r="I285" s="72">
        <v>0</v>
      </c>
      <c r="J285" s="72">
        <v>0</v>
      </c>
      <c r="K285" s="72">
        <v>0</v>
      </c>
      <c r="L285" s="72">
        <v>0</v>
      </c>
      <c r="M285" s="72">
        <v>0</v>
      </c>
      <c r="N285" s="72">
        <v>0</v>
      </c>
      <c r="O285" s="72">
        <v>0</v>
      </c>
      <c r="P285" s="72">
        <v>0</v>
      </c>
      <c r="Q285" s="72">
        <v>0</v>
      </c>
      <c r="R285" s="82">
        <f t="shared" si="7"/>
        <v>0</v>
      </c>
    </row>
    <row r="286" spans="1:19" x14ac:dyDescent="0.25">
      <c r="A286" s="74" t="s">
        <v>703</v>
      </c>
      <c r="B286" s="133"/>
      <c r="C286" s="74"/>
      <c r="D286" s="74"/>
      <c r="E286" s="74"/>
      <c r="F286" s="75">
        <f>SUM(F178:F285)</f>
        <v>76013.063333333324</v>
      </c>
      <c r="G286" s="75">
        <f t="shared" ref="G286:P286" si="8">SUM(G178:G285)</f>
        <v>1486.3533333333335</v>
      </c>
      <c r="H286" s="75">
        <f t="shared" si="8"/>
        <v>1494.9233333333334</v>
      </c>
      <c r="I286" s="75">
        <f t="shared" si="8"/>
        <v>1508.4333333333334</v>
      </c>
      <c r="J286" s="75">
        <f t="shared" si="8"/>
        <v>1543.8966666666665</v>
      </c>
      <c r="K286" s="75">
        <f t="shared" si="8"/>
        <v>1465.1933333333334</v>
      </c>
      <c r="L286" s="75">
        <f t="shared" si="8"/>
        <v>1513.7133333333334</v>
      </c>
      <c r="M286" s="75">
        <f t="shared" si="8"/>
        <v>1486.3533333333335</v>
      </c>
      <c r="N286" s="75">
        <f t="shared" si="8"/>
        <v>1494.9233333333334</v>
      </c>
      <c r="O286" s="75">
        <f t="shared" si="8"/>
        <v>1508.4333333333334</v>
      </c>
      <c r="P286" s="75">
        <f t="shared" si="8"/>
        <v>1543.8966666666665</v>
      </c>
      <c r="Q286" s="75">
        <f>SUM(Q178:Q285)</f>
        <v>3995.13</v>
      </c>
      <c r="R286" s="76">
        <f>SUM(R178:R285)</f>
        <v>95054.313333333324</v>
      </c>
    </row>
    <row r="287" spans="1:19" x14ac:dyDescent="0.25">
      <c r="A287" s="80"/>
      <c r="B287" s="134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73"/>
    </row>
    <row r="288" spans="1:19" x14ac:dyDescent="0.25">
      <c r="A288" s="67">
        <v>4000</v>
      </c>
      <c r="B288" s="132"/>
      <c r="C288" s="69">
        <v>4111</v>
      </c>
      <c r="D288" s="70" t="s">
        <v>494</v>
      </c>
      <c r="E288" s="84" t="s">
        <v>229</v>
      </c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82">
        <f t="shared" ref="R288:R343" si="9">SUM(F288:Q288)</f>
        <v>0</v>
      </c>
    </row>
    <row r="289" spans="1:18" x14ac:dyDescent="0.25">
      <c r="A289" s="67">
        <v>4000</v>
      </c>
      <c r="B289" s="132"/>
      <c r="C289" s="69">
        <v>4121</v>
      </c>
      <c r="D289" s="70" t="s">
        <v>495</v>
      </c>
      <c r="E289" s="84" t="s">
        <v>229</v>
      </c>
      <c r="F289" s="72">
        <v>0</v>
      </c>
      <c r="G289" s="72">
        <v>0</v>
      </c>
      <c r="H289" s="72">
        <v>0</v>
      </c>
      <c r="I289" s="72">
        <v>0</v>
      </c>
      <c r="J289" s="72">
        <v>0</v>
      </c>
      <c r="K289" s="72">
        <v>0</v>
      </c>
      <c r="L289" s="72">
        <v>0</v>
      </c>
      <c r="M289" s="72">
        <v>0</v>
      </c>
      <c r="N289" s="72">
        <v>0</v>
      </c>
      <c r="O289" s="72">
        <v>0</v>
      </c>
      <c r="P289" s="72">
        <v>0</v>
      </c>
      <c r="Q289" s="72">
        <v>0</v>
      </c>
      <c r="R289" s="82">
        <f t="shared" si="9"/>
        <v>0</v>
      </c>
    </row>
    <row r="290" spans="1:18" x14ac:dyDescent="0.25">
      <c r="A290" s="67">
        <v>4000</v>
      </c>
      <c r="B290" s="132"/>
      <c r="C290" s="69">
        <v>4131</v>
      </c>
      <c r="D290" s="70" t="s">
        <v>496</v>
      </c>
      <c r="E290" s="84" t="s">
        <v>229</v>
      </c>
      <c r="F290" s="72">
        <v>0</v>
      </c>
      <c r="G290" s="72">
        <v>0</v>
      </c>
      <c r="H290" s="72">
        <v>0</v>
      </c>
      <c r="I290" s="72">
        <v>0</v>
      </c>
      <c r="J290" s="72">
        <v>0</v>
      </c>
      <c r="K290" s="72">
        <v>0</v>
      </c>
      <c r="L290" s="72">
        <v>0</v>
      </c>
      <c r="M290" s="72">
        <v>0</v>
      </c>
      <c r="N290" s="72">
        <v>0</v>
      </c>
      <c r="O290" s="72">
        <v>0</v>
      </c>
      <c r="P290" s="72">
        <v>0</v>
      </c>
      <c r="Q290" s="72">
        <v>0</v>
      </c>
      <c r="R290" s="82">
        <f t="shared" si="9"/>
        <v>0</v>
      </c>
    </row>
    <row r="291" spans="1:18" x14ac:dyDescent="0.25">
      <c r="A291" s="67">
        <v>4000</v>
      </c>
      <c r="B291" s="132"/>
      <c r="C291" s="69">
        <v>4141</v>
      </c>
      <c r="D291" s="70" t="s">
        <v>497</v>
      </c>
      <c r="E291" s="84" t="s">
        <v>229</v>
      </c>
      <c r="F291" s="72">
        <v>0</v>
      </c>
      <c r="G291" s="72">
        <v>0</v>
      </c>
      <c r="H291" s="72">
        <v>0</v>
      </c>
      <c r="I291" s="72">
        <v>0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2">
        <v>0</v>
      </c>
      <c r="R291" s="82">
        <f t="shared" si="9"/>
        <v>0</v>
      </c>
    </row>
    <row r="292" spans="1:18" x14ac:dyDescent="0.25">
      <c r="A292" s="67">
        <v>4000</v>
      </c>
      <c r="B292" s="132"/>
      <c r="C292" s="69">
        <v>4151</v>
      </c>
      <c r="D292" s="70" t="s">
        <v>498</v>
      </c>
      <c r="E292" s="84" t="s">
        <v>229</v>
      </c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82">
        <f t="shared" si="9"/>
        <v>0</v>
      </c>
    </row>
    <row r="293" spans="1:18" x14ac:dyDescent="0.25">
      <c r="A293" s="67">
        <v>4000</v>
      </c>
      <c r="B293" s="132"/>
      <c r="C293" s="69">
        <v>4161</v>
      </c>
      <c r="D293" s="70" t="s">
        <v>499</v>
      </c>
      <c r="E293" s="84" t="s">
        <v>229</v>
      </c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  <c r="P293" s="72">
        <v>0</v>
      </c>
      <c r="Q293" s="72">
        <v>0</v>
      </c>
      <c r="R293" s="82">
        <f t="shared" si="9"/>
        <v>0</v>
      </c>
    </row>
    <row r="294" spans="1:18" x14ac:dyDescent="0.25">
      <c r="A294" s="67">
        <v>4000</v>
      </c>
      <c r="B294" s="132"/>
      <c r="C294" s="69">
        <v>4171</v>
      </c>
      <c r="D294" s="70" t="s">
        <v>500</v>
      </c>
      <c r="E294" s="84" t="s">
        <v>229</v>
      </c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2">
        <v>0</v>
      </c>
      <c r="P294" s="72">
        <v>0</v>
      </c>
      <c r="Q294" s="72">
        <v>0</v>
      </c>
      <c r="R294" s="82">
        <f t="shared" si="9"/>
        <v>0</v>
      </c>
    </row>
    <row r="295" spans="1:18" x14ac:dyDescent="0.25">
      <c r="A295" s="67">
        <v>4000</v>
      </c>
      <c r="B295" s="132"/>
      <c r="C295" s="69">
        <v>4181</v>
      </c>
      <c r="D295" s="70" t="s">
        <v>501</v>
      </c>
      <c r="E295" s="84" t="s">
        <v>229</v>
      </c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  <c r="P295" s="72">
        <v>0</v>
      </c>
      <c r="Q295" s="72">
        <v>0</v>
      </c>
      <c r="R295" s="82">
        <f t="shared" si="9"/>
        <v>0</v>
      </c>
    </row>
    <row r="296" spans="1:18" x14ac:dyDescent="0.25">
      <c r="A296" s="67">
        <v>4000</v>
      </c>
      <c r="B296" s="132"/>
      <c r="C296" s="69">
        <v>4191</v>
      </c>
      <c r="D296" s="70" t="s">
        <v>502</v>
      </c>
      <c r="E296" s="84" t="s">
        <v>229</v>
      </c>
      <c r="F296" s="72">
        <v>0</v>
      </c>
      <c r="G296" s="72">
        <v>0</v>
      </c>
      <c r="H296" s="72">
        <v>0</v>
      </c>
      <c r="I296" s="72">
        <v>0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82">
        <f t="shared" si="9"/>
        <v>0</v>
      </c>
    </row>
    <row r="297" spans="1:18" x14ac:dyDescent="0.25">
      <c r="A297" s="67">
        <v>4000</v>
      </c>
      <c r="B297" s="132"/>
      <c r="C297" s="69">
        <v>4211</v>
      </c>
      <c r="D297" s="70" t="s">
        <v>503</v>
      </c>
      <c r="E297" s="84" t="s">
        <v>229</v>
      </c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  <c r="P297" s="72">
        <v>0</v>
      </c>
      <c r="Q297" s="72">
        <v>0</v>
      </c>
      <c r="R297" s="82">
        <f t="shared" si="9"/>
        <v>0</v>
      </c>
    </row>
    <row r="298" spans="1:18" x14ac:dyDescent="0.25">
      <c r="A298" s="67">
        <v>4000</v>
      </c>
      <c r="B298" s="132"/>
      <c r="C298" s="69">
        <v>4212</v>
      </c>
      <c r="D298" s="70" t="s">
        <v>504</v>
      </c>
      <c r="E298" s="84" t="s">
        <v>229</v>
      </c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2">
        <v>0</v>
      </c>
      <c r="P298" s="72">
        <v>0</v>
      </c>
      <c r="Q298" s="72">
        <v>0</v>
      </c>
      <c r="R298" s="82">
        <f t="shared" si="9"/>
        <v>0</v>
      </c>
    </row>
    <row r="299" spans="1:18" x14ac:dyDescent="0.25">
      <c r="A299" s="67">
        <v>4000</v>
      </c>
      <c r="B299" s="132"/>
      <c r="C299" s="69">
        <v>4213</v>
      </c>
      <c r="D299" s="70" t="s">
        <v>505</v>
      </c>
      <c r="E299" s="84" t="s">
        <v>229</v>
      </c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  <c r="P299" s="72">
        <v>0</v>
      </c>
      <c r="Q299" s="72">
        <v>0</v>
      </c>
      <c r="R299" s="82">
        <f t="shared" si="9"/>
        <v>0</v>
      </c>
    </row>
    <row r="300" spans="1:18" x14ac:dyDescent="0.25">
      <c r="A300" s="67">
        <v>4000</v>
      </c>
      <c r="B300" s="132"/>
      <c r="C300" s="69">
        <v>4214</v>
      </c>
      <c r="D300" s="70" t="s">
        <v>506</v>
      </c>
      <c r="E300" s="84" t="s">
        <v>229</v>
      </c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  <c r="P300" s="72">
        <v>0</v>
      </c>
      <c r="Q300" s="72">
        <v>0</v>
      </c>
      <c r="R300" s="82">
        <f t="shared" si="9"/>
        <v>0</v>
      </c>
    </row>
    <row r="301" spans="1:18" x14ac:dyDescent="0.25">
      <c r="A301" s="67">
        <v>4000</v>
      </c>
      <c r="B301" s="132"/>
      <c r="C301" s="69">
        <v>4221</v>
      </c>
      <c r="D301" s="70" t="s">
        <v>507</v>
      </c>
      <c r="E301" s="84" t="s">
        <v>229</v>
      </c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2">
        <v>0</v>
      </c>
      <c r="P301" s="72">
        <v>0</v>
      </c>
      <c r="Q301" s="72">
        <v>0</v>
      </c>
      <c r="R301" s="82">
        <f t="shared" si="9"/>
        <v>0</v>
      </c>
    </row>
    <row r="302" spans="1:18" x14ac:dyDescent="0.25">
      <c r="A302" s="67">
        <v>4000</v>
      </c>
      <c r="B302" s="132"/>
      <c r="C302" s="69">
        <v>4231</v>
      </c>
      <c r="D302" s="70" t="s">
        <v>508</v>
      </c>
      <c r="E302" s="84" t="s">
        <v>229</v>
      </c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82">
        <f t="shared" si="9"/>
        <v>0</v>
      </c>
    </row>
    <row r="303" spans="1:18" x14ac:dyDescent="0.25">
      <c r="A303" s="67">
        <v>4000</v>
      </c>
      <c r="B303" s="132"/>
      <c r="C303" s="69">
        <v>4241</v>
      </c>
      <c r="D303" s="70" t="s">
        <v>509</v>
      </c>
      <c r="E303" s="84" t="s">
        <v>229</v>
      </c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  <c r="P303" s="72">
        <v>0</v>
      </c>
      <c r="Q303" s="72">
        <v>0</v>
      </c>
      <c r="R303" s="82">
        <f t="shared" si="9"/>
        <v>0</v>
      </c>
    </row>
    <row r="304" spans="1:18" x14ac:dyDescent="0.25">
      <c r="A304" s="67">
        <v>4000</v>
      </c>
      <c r="B304" s="132"/>
      <c r="C304" s="69">
        <v>4251</v>
      </c>
      <c r="D304" s="70" t="s">
        <v>510</v>
      </c>
      <c r="E304" s="84" t="s">
        <v>229</v>
      </c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82">
        <f t="shared" si="9"/>
        <v>0</v>
      </c>
    </row>
    <row r="305" spans="1:18" x14ac:dyDescent="0.25">
      <c r="A305" s="67">
        <v>4000</v>
      </c>
      <c r="B305" s="132"/>
      <c r="C305" s="69">
        <v>4311</v>
      </c>
      <c r="D305" s="70" t="s">
        <v>511</v>
      </c>
      <c r="E305" s="84" t="s">
        <v>229</v>
      </c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82">
        <f t="shared" si="9"/>
        <v>0</v>
      </c>
    </row>
    <row r="306" spans="1:18" x14ac:dyDescent="0.25">
      <c r="A306" s="67">
        <v>4000</v>
      </c>
      <c r="B306" s="132"/>
      <c r="C306" s="69">
        <v>4321</v>
      </c>
      <c r="D306" s="70" t="s">
        <v>512</v>
      </c>
      <c r="E306" s="84" t="s">
        <v>229</v>
      </c>
      <c r="F306" s="72">
        <v>0</v>
      </c>
      <c r="G306" s="72">
        <v>0</v>
      </c>
      <c r="H306" s="72">
        <v>0</v>
      </c>
      <c r="I306" s="72">
        <v>0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82">
        <f t="shared" si="9"/>
        <v>0</v>
      </c>
    </row>
    <row r="307" spans="1:18" x14ac:dyDescent="0.25">
      <c r="A307" s="67">
        <v>4000</v>
      </c>
      <c r="B307" s="132"/>
      <c r="C307" s="69">
        <v>4331</v>
      </c>
      <c r="D307" s="70" t="s">
        <v>513</v>
      </c>
      <c r="E307" s="84" t="s">
        <v>229</v>
      </c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  <c r="P307" s="72">
        <v>0</v>
      </c>
      <c r="Q307" s="72">
        <v>0</v>
      </c>
      <c r="R307" s="82">
        <f t="shared" si="9"/>
        <v>0</v>
      </c>
    </row>
    <row r="308" spans="1:18" x14ac:dyDescent="0.25">
      <c r="A308" s="67">
        <v>4000</v>
      </c>
      <c r="B308" s="132"/>
      <c r="C308" s="69">
        <v>4341</v>
      </c>
      <c r="D308" s="70" t="s">
        <v>514</v>
      </c>
      <c r="E308" s="84" t="s">
        <v>229</v>
      </c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  <c r="P308" s="72">
        <v>0</v>
      </c>
      <c r="Q308" s="72">
        <v>0</v>
      </c>
      <c r="R308" s="82">
        <f t="shared" si="9"/>
        <v>0</v>
      </c>
    </row>
    <row r="309" spans="1:18" x14ac:dyDescent="0.25">
      <c r="A309" s="67">
        <v>4000</v>
      </c>
      <c r="B309" s="132"/>
      <c r="C309" s="69">
        <v>4351</v>
      </c>
      <c r="D309" s="70" t="s">
        <v>515</v>
      </c>
      <c r="E309" s="84" t="s">
        <v>229</v>
      </c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82">
        <f t="shared" si="9"/>
        <v>0</v>
      </c>
    </row>
    <row r="310" spans="1:18" x14ac:dyDescent="0.25">
      <c r="A310" s="67">
        <v>4000</v>
      </c>
      <c r="B310" s="132"/>
      <c r="C310" s="69">
        <v>4361</v>
      </c>
      <c r="D310" s="70" t="s">
        <v>516</v>
      </c>
      <c r="E310" s="84" t="s">
        <v>229</v>
      </c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  <c r="P310" s="72">
        <v>0</v>
      </c>
      <c r="Q310" s="72">
        <v>0</v>
      </c>
      <c r="R310" s="82">
        <f t="shared" si="9"/>
        <v>0</v>
      </c>
    </row>
    <row r="311" spans="1:18" x14ac:dyDescent="0.25">
      <c r="A311" s="67">
        <v>4000</v>
      </c>
      <c r="B311" s="132"/>
      <c r="C311" s="69">
        <v>4371</v>
      </c>
      <c r="D311" s="70" t="s">
        <v>517</v>
      </c>
      <c r="E311" s="84" t="s">
        <v>229</v>
      </c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2">
        <v>0</v>
      </c>
      <c r="P311" s="72">
        <v>0</v>
      </c>
      <c r="Q311" s="72">
        <v>0</v>
      </c>
      <c r="R311" s="82">
        <f t="shared" si="9"/>
        <v>0</v>
      </c>
    </row>
    <row r="312" spans="1:18" x14ac:dyDescent="0.25">
      <c r="A312" s="67">
        <v>4000</v>
      </c>
      <c r="B312" s="132"/>
      <c r="C312" s="69">
        <v>4381</v>
      </c>
      <c r="D312" s="70" t="s">
        <v>518</v>
      </c>
      <c r="E312" s="84" t="s">
        <v>229</v>
      </c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  <c r="P312" s="72">
        <v>0</v>
      </c>
      <c r="Q312" s="72">
        <v>0</v>
      </c>
      <c r="R312" s="82">
        <f t="shared" si="9"/>
        <v>0</v>
      </c>
    </row>
    <row r="313" spans="1:18" x14ac:dyDescent="0.25">
      <c r="A313" s="67">
        <v>4000</v>
      </c>
      <c r="B313" s="132"/>
      <c r="C313" s="69">
        <v>4391</v>
      </c>
      <c r="D313" s="70" t="s">
        <v>519</v>
      </c>
      <c r="E313" s="84" t="s">
        <v>229</v>
      </c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  <c r="P313" s="72">
        <v>0</v>
      </c>
      <c r="Q313" s="72">
        <v>0</v>
      </c>
      <c r="R313" s="82">
        <f t="shared" si="9"/>
        <v>0</v>
      </c>
    </row>
    <row r="314" spans="1:18" x14ac:dyDescent="0.25">
      <c r="A314" s="67">
        <v>4000</v>
      </c>
      <c r="B314" s="132"/>
      <c r="C314" s="69">
        <v>4392</v>
      </c>
      <c r="D314" s="70" t="s">
        <v>520</v>
      </c>
      <c r="E314" s="84" t="s">
        <v>229</v>
      </c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82">
        <f t="shared" si="9"/>
        <v>0</v>
      </c>
    </row>
    <row r="315" spans="1:18" x14ac:dyDescent="0.25">
      <c r="A315" s="67">
        <v>4000</v>
      </c>
      <c r="B315" s="132"/>
      <c r="C315" s="69">
        <v>4393</v>
      </c>
      <c r="D315" s="70" t="s">
        <v>521</v>
      </c>
      <c r="E315" s="84" t="s">
        <v>229</v>
      </c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82">
        <f t="shared" si="9"/>
        <v>0</v>
      </c>
    </row>
    <row r="316" spans="1:18" x14ac:dyDescent="0.25">
      <c r="A316" s="67">
        <v>4000</v>
      </c>
      <c r="B316" s="132"/>
      <c r="C316" s="69">
        <v>4394</v>
      </c>
      <c r="D316" s="70" t="s">
        <v>522</v>
      </c>
      <c r="E316" s="84" t="s">
        <v>229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82">
        <f t="shared" si="9"/>
        <v>0</v>
      </c>
    </row>
    <row r="317" spans="1:18" x14ac:dyDescent="0.25">
      <c r="A317" s="67">
        <v>4000</v>
      </c>
      <c r="B317" s="132"/>
      <c r="C317" s="69">
        <v>4411</v>
      </c>
      <c r="D317" s="70" t="s">
        <v>523</v>
      </c>
      <c r="E317" s="84" t="s">
        <v>229</v>
      </c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  <c r="P317" s="72">
        <v>0</v>
      </c>
      <c r="Q317" s="72">
        <v>0</v>
      </c>
      <c r="R317" s="82">
        <f t="shared" si="9"/>
        <v>0</v>
      </c>
    </row>
    <row r="318" spans="1:18" x14ac:dyDescent="0.25">
      <c r="A318" s="67">
        <v>4000</v>
      </c>
      <c r="B318" s="132"/>
      <c r="C318" s="69">
        <v>4421</v>
      </c>
      <c r="D318" s="70" t="s">
        <v>524</v>
      </c>
      <c r="E318" s="84" t="s">
        <v>229</v>
      </c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  <c r="P318" s="72">
        <v>0</v>
      </c>
      <c r="Q318" s="72">
        <v>0</v>
      </c>
      <c r="R318" s="82">
        <f t="shared" si="9"/>
        <v>0</v>
      </c>
    </row>
    <row r="319" spans="1:18" x14ac:dyDescent="0.25">
      <c r="A319" s="67">
        <v>4000</v>
      </c>
      <c r="B319" s="132"/>
      <c r="C319" s="69">
        <v>4431</v>
      </c>
      <c r="D319" s="70" t="s">
        <v>525</v>
      </c>
      <c r="E319" s="84" t="s">
        <v>229</v>
      </c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2">
        <v>0</v>
      </c>
      <c r="P319" s="72">
        <v>0</v>
      </c>
      <c r="Q319" s="72">
        <v>0</v>
      </c>
      <c r="R319" s="82">
        <f t="shared" si="9"/>
        <v>0</v>
      </c>
    </row>
    <row r="320" spans="1:18" x14ac:dyDescent="0.25">
      <c r="A320" s="67">
        <v>4000</v>
      </c>
      <c r="B320" s="132"/>
      <c r="C320" s="69">
        <v>4441</v>
      </c>
      <c r="D320" s="70" t="s">
        <v>526</v>
      </c>
      <c r="E320" s="84" t="s">
        <v>229</v>
      </c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  <c r="P320" s="72">
        <v>0</v>
      </c>
      <c r="Q320" s="72">
        <v>0</v>
      </c>
      <c r="R320" s="82">
        <f t="shared" si="9"/>
        <v>0</v>
      </c>
    </row>
    <row r="321" spans="1:18" x14ac:dyDescent="0.25">
      <c r="A321" s="67">
        <v>4000</v>
      </c>
      <c r="B321" s="132"/>
      <c r="C321" s="69">
        <v>4451</v>
      </c>
      <c r="D321" s="70" t="s">
        <v>527</v>
      </c>
      <c r="E321" s="84" t="s">
        <v>229</v>
      </c>
      <c r="F321" s="72">
        <v>0</v>
      </c>
      <c r="G321" s="72">
        <v>0</v>
      </c>
      <c r="H321" s="72">
        <v>0</v>
      </c>
      <c r="I321" s="72">
        <v>0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2">
        <v>0</v>
      </c>
      <c r="P321" s="72">
        <v>0</v>
      </c>
      <c r="Q321" s="72">
        <v>0</v>
      </c>
      <c r="R321" s="82">
        <f t="shared" si="9"/>
        <v>0</v>
      </c>
    </row>
    <row r="322" spans="1:18" x14ac:dyDescent="0.25">
      <c r="A322" s="67">
        <v>4000</v>
      </c>
      <c r="B322" s="132"/>
      <c r="C322" s="69">
        <v>4461</v>
      </c>
      <c r="D322" s="70" t="s">
        <v>528</v>
      </c>
      <c r="E322" s="84" t="s">
        <v>229</v>
      </c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82">
        <f t="shared" si="9"/>
        <v>0</v>
      </c>
    </row>
    <row r="323" spans="1:18" x14ac:dyDescent="0.25">
      <c r="A323" s="67">
        <v>4000</v>
      </c>
      <c r="B323" s="132"/>
      <c r="C323" s="69">
        <v>4471</v>
      </c>
      <c r="D323" s="70" t="s">
        <v>529</v>
      </c>
      <c r="E323" s="84" t="s">
        <v>229</v>
      </c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82">
        <f t="shared" si="9"/>
        <v>0</v>
      </c>
    </row>
    <row r="324" spans="1:18" x14ac:dyDescent="0.25">
      <c r="A324" s="67">
        <v>4000</v>
      </c>
      <c r="B324" s="132"/>
      <c r="C324" s="69">
        <v>4481</v>
      </c>
      <c r="D324" s="70" t="s">
        <v>530</v>
      </c>
      <c r="E324" s="84" t="s">
        <v>229</v>
      </c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82">
        <f t="shared" si="9"/>
        <v>0</v>
      </c>
    </row>
    <row r="325" spans="1:18" x14ac:dyDescent="0.25">
      <c r="A325" s="67">
        <v>4000</v>
      </c>
      <c r="B325" s="132"/>
      <c r="C325" s="69">
        <v>4511</v>
      </c>
      <c r="D325" s="70" t="s">
        <v>531</v>
      </c>
      <c r="E325" s="84" t="s">
        <v>229</v>
      </c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82">
        <f t="shared" si="9"/>
        <v>0</v>
      </c>
    </row>
    <row r="326" spans="1:18" x14ac:dyDescent="0.25">
      <c r="A326" s="67">
        <v>4000</v>
      </c>
      <c r="B326" s="132"/>
      <c r="C326" s="69">
        <v>4521</v>
      </c>
      <c r="D326" s="70" t="s">
        <v>532</v>
      </c>
      <c r="E326" s="84" t="s">
        <v>229</v>
      </c>
      <c r="F326" s="72">
        <v>0</v>
      </c>
      <c r="G326" s="72">
        <v>0</v>
      </c>
      <c r="H326" s="72">
        <v>0</v>
      </c>
      <c r="I326" s="72">
        <v>0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82">
        <f t="shared" si="9"/>
        <v>0</v>
      </c>
    </row>
    <row r="327" spans="1:18" x14ac:dyDescent="0.25">
      <c r="A327" s="67">
        <v>4000</v>
      </c>
      <c r="B327" s="132"/>
      <c r="C327" s="69">
        <v>4591</v>
      </c>
      <c r="D327" s="70" t="s">
        <v>533</v>
      </c>
      <c r="E327" s="84" t="s">
        <v>229</v>
      </c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72">
        <v>0</v>
      </c>
      <c r="Q327" s="72">
        <v>0</v>
      </c>
      <c r="R327" s="82">
        <f t="shared" si="9"/>
        <v>0</v>
      </c>
    </row>
    <row r="328" spans="1:18" x14ac:dyDescent="0.25">
      <c r="A328" s="67">
        <v>4000</v>
      </c>
      <c r="B328" s="132"/>
      <c r="C328" s="69">
        <v>4611</v>
      </c>
      <c r="D328" s="70" t="s">
        <v>534</v>
      </c>
      <c r="E328" s="84" t="s">
        <v>229</v>
      </c>
      <c r="F328" s="72">
        <v>0</v>
      </c>
      <c r="G328" s="72">
        <v>0</v>
      </c>
      <c r="H328" s="72">
        <v>0</v>
      </c>
      <c r="I328" s="72">
        <v>0</v>
      </c>
      <c r="J328" s="72">
        <v>0</v>
      </c>
      <c r="K328" s="72">
        <v>0</v>
      </c>
      <c r="L328" s="72">
        <v>0</v>
      </c>
      <c r="M328" s="72">
        <v>0</v>
      </c>
      <c r="N328" s="72">
        <v>0</v>
      </c>
      <c r="O328" s="72">
        <v>0</v>
      </c>
      <c r="P328" s="72">
        <v>0</v>
      </c>
      <c r="Q328" s="72">
        <v>0</v>
      </c>
      <c r="R328" s="82">
        <f t="shared" si="9"/>
        <v>0</v>
      </c>
    </row>
    <row r="329" spans="1:18" x14ac:dyDescent="0.25">
      <c r="A329" s="67">
        <v>4000</v>
      </c>
      <c r="B329" s="132"/>
      <c r="C329" s="69">
        <v>4621</v>
      </c>
      <c r="D329" s="70" t="s">
        <v>535</v>
      </c>
      <c r="E329" s="84" t="s">
        <v>229</v>
      </c>
      <c r="F329" s="72">
        <v>0</v>
      </c>
      <c r="G329" s="72">
        <v>0</v>
      </c>
      <c r="H329" s="72">
        <v>0</v>
      </c>
      <c r="I329" s="72">
        <v>0</v>
      </c>
      <c r="J329" s="72">
        <v>0</v>
      </c>
      <c r="K329" s="72">
        <v>0</v>
      </c>
      <c r="L329" s="72">
        <v>0</v>
      </c>
      <c r="M329" s="72">
        <v>0</v>
      </c>
      <c r="N329" s="72">
        <v>0</v>
      </c>
      <c r="O329" s="72">
        <v>0</v>
      </c>
      <c r="P329" s="72">
        <v>0</v>
      </c>
      <c r="Q329" s="72">
        <v>0</v>
      </c>
      <c r="R329" s="82">
        <f t="shared" si="9"/>
        <v>0</v>
      </c>
    </row>
    <row r="330" spans="1:18" x14ac:dyDescent="0.25">
      <c r="A330" s="67">
        <v>4000</v>
      </c>
      <c r="B330" s="132"/>
      <c r="C330" s="69">
        <v>4631</v>
      </c>
      <c r="D330" s="70" t="s">
        <v>536</v>
      </c>
      <c r="E330" s="84" t="s">
        <v>229</v>
      </c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72">
        <v>0</v>
      </c>
      <c r="Q330" s="72">
        <v>0</v>
      </c>
      <c r="R330" s="82">
        <f t="shared" si="9"/>
        <v>0</v>
      </c>
    </row>
    <row r="331" spans="1:18" x14ac:dyDescent="0.25">
      <c r="A331" s="67">
        <v>4000</v>
      </c>
      <c r="B331" s="132"/>
      <c r="C331" s="69">
        <v>4641</v>
      </c>
      <c r="D331" s="70" t="s">
        <v>537</v>
      </c>
      <c r="E331" s="84" t="s">
        <v>229</v>
      </c>
      <c r="F331" s="72">
        <v>0</v>
      </c>
      <c r="G331" s="72">
        <v>0</v>
      </c>
      <c r="H331" s="72">
        <v>0</v>
      </c>
      <c r="I331" s="72">
        <v>0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2">
        <v>0</v>
      </c>
      <c r="P331" s="72">
        <v>0</v>
      </c>
      <c r="Q331" s="72">
        <v>0</v>
      </c>
      <c r="R331" s="82">
        <f t="shared" si="9"/>
        <v>0</v>
      </c>
    </row>
    <row r="332" spans="1:18" x14ac:dyDescent="0.25">
      <c r="A332" s="67">
        <v>4000</v>
      </c>
      <c r="B332" s="132"/>
      <c r="C332" s="69">
        <v>4651</v>
      </c>
      <c r="D332" s="70" t="s">
        <v>538</v>
      </c>
      <c r="E332" s="84" t="s">
        <v>229</v>
      </c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82">
        <f t="shared" si="9"/>
        <v>0</v>
      </c>
    </row>
    <row r="333" spans="1:18" x14ac:dyDescent="0.25">
      <c r="A333" s="67">
        <v>4000</v>
      </c>
      <c r="B333" s="132"/>
      <c r="C333" s="69">
        <v>4661</v>
      </c>
      <c r="D333" s="70" t="s">
        <v>539</v>
      </c>
      <c r="E333" s="84" t="s">
        <v>229</v>
      </c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2">
        <v>0</v>
      </c>
      <c r="P333" s="72">
        <v>0</v>
      </c>
      <c r="Q333" s="72">
        <v>0</v>
      </c>
      <c r="R333" s="82">
        <f t="shared" si="9"/>
        <v>0</v>
      </c>
    </row>
    <row r="334" spans="1:18" x14ac:dyDescent="0.25">
      <c r="A334" s="67">
        <v>4000</v>
      </c>
      <c r="B334" s="132"/>
      <c r="C334" s="69">
        <v>4711</v>
      </c>
      <c r="D334" s="70" t="s">
        <v>540</v>
      </c>
      <c r="E334" s="84" t="s">
        <v>229</v>
      </c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82">
        <f t="shared" si="9"/>
        <v>0</v>
      </c>
    </row>
    <row r="335" spans="1:18" x14ac:dyDescent="0.25">
      <c r="A335" s="67">
        <v>4000</v>
      </c>
      <c r="B335" s="132"/>
      <c r="C335" s="69">
        <v>4811</v>
      </c>
      <c r="D335" s="70" t="s">
        <v>541</v>
      </c>
      <c r="E335" s="84" t="s">
        <v>229</v>
      </c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72">
        <v>0</v>
      </c>
      <c r="Q335" s="72">
        <v>0</v>
      </c>
      <c r="R335" s="82">
        <f t="shared" si="9"/>
        <v>0</v>
      </c>
    </row>
    <row r="336" spans="1:18" x14ac:dyDescent="0.25">
      <c r="A336" s="67">
        <v>4000</v>
      </c>
      <c r="B336" s="132"/>
      <c r="C336" s="69">
        <v>4821</v>
      </c>
      <c r="D336" s="70" t="s">
        <v>542</v>
      </c>
      <c r="E336" s="84" t="s">
        <v>229</v>
      </c>
      <c r="F336" s="72">
        <v>0</v>
      </c>
      <c r="G336" s="72">
        <v>0</v>
      </c>
      <c r="H336" s="72">
        <v>0</v>
      </c>
      <c r="I336" s="72">
        <v>0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82">
        <f t="shared" si="9"/>
        <v>0</v>
      </c>
    </row>
    <row r="337" spans="1:18" x14ac:dyDescent="0.25">
      <c r="A337" s="67">
        <v>4000</v>
      </c>
      <c r="B337" s="132"/>
      <c r="C337" s="69">
        <v>4822</v>
      </c>
      <c r="D337" s="70" t="s">
        <v>543</v>
      </c>
      <c r="E337" s="84" t="s">
        <v>229</v>
      </c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72">
        <v>0</v>
      </c>
      <c r="Q337" s="72">
        <v>0</v>
      </c>
      <c r="R337" s="82">
        <f t="shared" si="9"/>
        <v>0</v>
      </c>
    </row>
    <row r="338" spans="1:18" x14ac:dyDescent="0.25">
      <c r="A338" s="67">
        <v>4000</v>
      </c>
      <c r="B338" s="132"/>
      <c r="C338" s="69">
        <v>4831</v>
      </c>
      <c r="D338" s="70" t="s">
        <v>544</v>
      </c>
      <c r="E338" s="84" t="s">
        <v>229</v>
      </c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2">
        <v>0</v>
      </c>
      <c r="P338" s="72">
        <v>0</v>
      </c>
      <c r="Q338" s="72">
        <v>0</v>
      </c>
      <c r="R338" s="82">
        <f t="shared" si="9"/>
        <v>0</v>
      </c>
    </row>
    <row r="339" spans="1:18" x14ac:dyDescent="0.25">
      <c r="A339" s="67">
        <v>4000</v>
      </c>
      <c r="B339" s="132"/>
      <c r="C339" s="69">
        <v>4841</v>
      </c>
      <c r="D339" s="70" t="s">
        <v>545</v>
      </c>
      <c r="E339" s="84" t="s">
        <v>229</v>
      </c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82">
        <f t="shared" si="9"/>
        <v>0</v>
      </c>
    </row>
    <row r="340" spans="1:18" x14ac:dyDescent="0.25">
      <c r="A340" s="67">
        <v>4000</v>
      </c>
      <c r="B340" s="132"/>
      <c r="C340" s="69">
        <v>4851</v>
      </c>
      <c r="D340" s="70" t="s">
        <v>546</v>
      </c>
      <c r="E340" s="84" t="s">
        <v>229</v>
      </c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82">
        <f t="shared" si="9"/>
        <v>0</v>
      </c>
    </row>
    <row r="341" spans="1:18" x14ac:dyDescent="0.25">
      <c r="A341" s="67">
        <v>4000</v>
      </c>
      <c r="B341" s="132"/>
      <c r="C341" s="69">
        <v>4911</v>
      </c>
      <c r="D341" s="70" t="s">
        <v>547</v>
      </c>
      <c r="E341" s="84" t="s">
        <v>229</v>
      </c>
      <c r="F341" s="72">
        <v>0</v>
      </c>
      <c r="G341" s="72">
        <v>0</v>
      </c>
      <c r="H341" s="72">
        <v>0</v>
      </c>
      <c r="I341" s="72">
        <v>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82">
        <f t="shared" si="9"/>
        <v>0</v>
      </c>
    </row>
    <row r="342" spans="1:18" x14ac:dyDescent="0.25">
      <c r="A342" s="67">
        <v>4000</v>
      </c>
      <c r="B342" s="132"/>
      <c r="C342" s="69">
        <v>4921</v>
      </c>
      <c r="D342" s="70" t="s">
        <v>548</v>
      </c>
      <c r="E342" s="84" t="s">
        <v>229</v>
      </c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72">
        <v>0</v>
      </c>
      <c r="Q342" s="72">
        <v>0</v>
      </c>
      <c r="R342" s="82">
        <f t="shared" si="9"/>
        <v>0</v>
      </c>
    </row>
    <row r="343" spans="1:18" x14ac:dyDescent="0.25">
      <c r="A343" s="67">
        <v>4000</v>
      </c>
      <c r="B343" s="132"/>
      <c r="C343" s="69">
        <v>4931</v>
      </c>
      <c r="D343" s="70" t="s">
        <v>549</v>
      </c>
      <c r="E343" s="84" t="s">
        <v>229</v>
      </c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2">
        <v>0</v>
      </c>
      <c r="P343" s="72">
        <v>0</v>
      </c>
      <c r="Q343" s="72">
        <v>0</v>
      </c>
      <c r="R343" s="82">
        <f t="shared" si="9"/>
        <v>0</v>
      </c>
    </row>
    <row r="344" spans="1:18" x14ac:dyDescent="0.25">
      <c r="A344" s="74" t="s">
        <v>702</v>
      </c>
      <c r="B344" s="133"/>
      <c r="C344" s="74"/>
      <c r="D344" s="74"/>
      <c r="E344" s="74"/>
      <c r="F344" s="75">
        <f>SUM(F288:F343)</f>
        <v>0</v>
      </c>
      <c r="G344" s="75">
        <f t="shared" ref="G344:Q344" si="10">SUM(G288:G343)</f>
        <v>0</v>
      </c>
      <c r="H344" s="75">
        <f t="shared" si="10"/>
        <v>0</v>
      </c>
      <c r="I344" s="75">
        <f t="shared" si="10"/>
        <v>0</v>
      </c>
      <c r="J344" s="75">
        <f t="shared" si="10"/>
        <v>0</v>
      </c>
      <c r="K344" s="75">
        <f t="shared" si="10"/>
        <v>0</v>
      </c>
      <c r="L344" s="75">
        <f t="shared" si="10"/>
        <v>0</v>
      </c>
      <c r="M344" s="75">
        <f t="shared" si="10"/>
        <v>0</v>
      </c>
      <c r="N344" s="75">
        <f t="shared" si="10"/>
        <v>0</v>
      </c>
      <c r="O344" s="75">
        <f t="shared" si="10"/>
        <v>0</v>
      </c>
      <c r="P344" s="75">
        <f t="shared" si="10"/>
        <v>0</v>
      </c>
      <c r="Q344" s="75">
        <f t="shared" si="10"/>
        <v>0</v>
      </c>
      <c r="R344" s="76">
        <f>SUM(R288:R343)</f>
        <v>0</v>
      </c>
    </row>
    <row r="345" spans="1:18" x14ac:dyDescent="0.25">
      <c r="A345" s="80"/>
      <c r="B345" s="134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73"/>
    </row>
    <row r="346" spans="1:18" x14ac:dyDescent="0.25">
      <c r="A346" s="67">
        <v>5000</v>
      </c>
      <c r="B346" s="132"/>
      <c r="C346" s="69">
        <v>5111</v>
      </c>
      <c r="D346" s="70" t="s">
        <v>550</v>
      </c>
      <c r="E346" s="85" t="s">
        <v>229</v>
      </c>
      <c r="F346" s="72">
        <v>0</v>
      </c>
      <c r="G346" s="72">
        <v>0</v>
      </c>
      <c r="H346" s="72">
        <v>0</v>
      </c>
      <c r="I346" s="72">
        <v>0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82">
        <f t="shared" ref="R346:R397" si="11">SUM(F346:Q346)</f>
        <v>0</v>
      </c>
    </row>
    <row r="347" spans="1:18" x14ac:dyDescent="0.25">
      <c r="A347" s="67">
        <v>5000</v>
      </c>
      <c r="B347" s="132"/>
      <c r="C347" s="69">
        <v>5121</v>
      </c>
      <c r="D347" s="70" t="s">
        <v>551</v>
      </c>
      <c r="E347" s="85" t="s">
        <v>229</v>
      </c>
      <c r="F347" s="72">
        <v>0</v>
      </c>
      <c r="G347" s="72">
        <v>0</v>
      </c>
      <c r="H347" s="72">
        <v>0</v>
      </c>
      <c r="I347" s="72">
        <v>0</v>
      </c>
      <c r="J347" s="72">
        <v>0</v>
      </c>
      <c r="K347" s="72">
        <v>0</v>
      </c>
      <c r="L347" s="72">
        <v>0</v>
      </c>
      <c r="M347" s="72">
        <v>0</v>
      </c>
      <c r="N347" s="72">
        <v>0</v>
      </c>
      <c r="O347" s="72">
        <v>0</v>
      </c>
      <c r="P347" s="72">
        <v>0</v>
      </c>
      <c r="Q347" s="72">
        <v>0</v>
      </c>
      <c r="R347" s="82">
        <f t="shared" si="11"/>
        <v>0</v>
      </c>
    </row>
    <row r="348" spans="1:18" x14ac:dyDescent="0.25">
      <c r="A348" s="67">
        <v>5000</v>
      </c>
      <c r="B348" s="132"/>
      <c r="C348" s="69">
        <v>5131</v>
      </c>
      <c r="D348" s="70" t="s">
        <v>552</v>
      </c>
      <c r="E348" s="85" t="s">
        <v>229</v>
      </c>
      <c r="F348" s="72">
        <v>0</v>
      </c>
      <c r="G348" s="72">
        <v>0</v>
      </c>
      <c r="H348" s="72">
        <v>0</v>
      </c>
      <c r="I348" s="72">
        <v>0</v>
      </c>
      <c r="J348" s="72">
        <v>0</v>
      </c>
      <c r="K348" s="72">
        <v>0</v>
      </c>
      <c r="L348" s="72">
        <v>0</v>
      </c>
      <c r="M348" s="72">
        <v>0</v>
      </c>
      <c r="N348" s="72">
        <v>0</v>
      </c>
      <c r="O348" s="72">
        <v>0</v>
      </c>
      <c r="P348" s="72">
        <v>0</v>
      </c>
      <c r="Q348" s="72">
        <v>0</v>
      </c>
      <c r="R348" s="82">
        <f t="shared" si="11"/>
        <v>0</v>
      </c>
    </row>
    <row r="349" spans="1:18" x14ac:dyDescent="0.25">
      <c r="A349" s="67">
        <v>5000</v>
      </c>
      <c r="B349" s="132"/>
      <c r="C349" s="69">
        <v>5141</v>
      </c>
      <c r="D349" s="70" t="s">
        <v>553</v>
      </c>
      <c r="E349" s="85" t="s">
        <v>229</v>
      </c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82">
        <f t="shared" si="11"/>
        <v>0</v>
      </c>
    </row>
    <row r="350" spans="1:18" x14ac:dyDescent="0.25">
      <c r="A350" s="67">
        <v>5000</v>
      </c>
      <c r="B350" s="132"/>
      <c r="C350" s="69">
        <v>5151</v>
      </c>
      <c r="D350" s="70" t="s">
        <v>554</v>
      </c>
      <c r="E350" s="85" t="s">
        <v>229</v>
      </c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82">
        <f t="shared" si="11"/>
        <v>0</v>
      </c>
    </row>
    <row r="351" spans="1:18" x14ac:dyDescent="0.25">
      <c r="A351" s="67">
        <v>5000</v>
      </c>
      <c r="B351" s="132"/>
      <c r="C351" s="69">
        <v>5191</v>
      </c>
      <c r="D351" s="70" t="s">
        <v>555</v>
      </c>
      <c r="E351" s="85" t="s">
        <v>229</v>
      </c>
      <c r="F351" s="72">
        <v>0</v>
      </c>
      <c r="G351" s="72">
        <v>0</v>
      </c>
      <c r="H351" s="72">
        <v>0</v>
      </c>
      <c r="I351" s="72">
        <v>0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82">
        <f t="shared" si="11"/>
        <v>0</v>
      </c>
    </row>
    <row r="352" spans="1:18" x14ac:dyDescent="0.25">
      <c r="A352" s="67">
        <v>5000</v>
      </c>
      <c r="B352" s="132"/>
      <c r="C352" s="69">
        <v>5192</v>
      </c>
      <c r="D352" s="70" t="s">
        <v>556</v>
      </c>
      <c r="E352" s="85" t="s">
        <v>229</v>
      </c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72">
        <v>0</v>
      </c>
      <c r="Q352" s="72">
        <v>0</v>
      </c>
      <c r="R352" s="82">
        <f t="shared" si="11"/>
        <v>0</v>
      </c>
    </row>
    <row r="353" spans="1:18" x14ac:dyDescent="0.25">
      <c r="A353" s="67">
        <v>5000</v>
      </c>
      <c r="B353" s="132"/>
      <c r="C353" s="69">
        <v>5211</v>
      </c>
      <c r="D353" s="70" t="s">
        <v>557</v>
      </c>
      <c r="E353" s="85" t="s">
        <v>229</v>
      </c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72">
        <v>0</v>
      </c>
      <c r="Q353" s="72">
        <v>0</v>
      </c>
      <c r="R353" s="82">
        <f t="shared" si="11"/>
        <v>0</v>
      </c>
    </row>
    <row r="354" spans="1:18" x14ac:dyDescent="0.25">
      <c r="A354" s="67">
        <v>5000</v>
      </c>
      <c r="B354" s="132"/>
      <c r="C354" s="69">
        <v>5221</v>
      </c>
      <c r="D354" s="70" t="s">
        <v>558</v>
      </c>
      <c r="E354" s="85" t="s">
        <v>229</v>
      </c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2">
        <v>0</v>
      </c>
      <c r="P354" s="72">
        <v>0</v>
      </c>
      <c r="Q354" s="72">
        <v>0</v>
      </c>
      <c r="R354" s="82">
        <f t="shared" si="11"/>
        <v>0</v>
      </c>
    </row>
    <row r="355" spans="1:18" x14ac:dyDescent="0.25">
      <c r="A355" s="67">
        <v>5000</v>
      </c>
      <c r="B355" s="132"/>
      <c r="C355" s="69">
        <v>5231</v>
      </c>
      <c r="D355" s="70" t="s">
        <v>559</v>
      </c>
      <c r="E355" s="85" t="s">
        <v>229</v>
      </c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82">
        <f t="shared" si="11"/>
        <v>0</v>
      </c>
    </row>
    <row r="356" spans="1:18" x14ac:dyDescent="0.25">
      <c r="A356" s="67">
        <v>5000</v>
      </c>
      <c r="B356" s="132"/>
      <c r="C356" s="69">
        <v>5291</v>
      </c>
      <c r="D356" s="70" t="s">
        <v>560</v>
      </c>
      <c r="E356" s="85" t="s">
        <v>229</v>
      </c>
      <c r="F356" s="72">
        <v>0</v>
      </c>
      <c r="G356" s="72">
        <v>0</v>
      </c>
      <c r="H356" s="72">
        <v>0</v>
      </c>
      <c r="I356" s="72">
        <v>0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82">
        <f t="shared" si="11"/>
        <v>0</v>
      </c>
    </row>
    <row r="357" spans="1:18" x14ac:dyDescent="0.25">
      <c r="A357" s="67">
        <v>5000</v>
      </c>
      <c r="B357" s="132"/>
      <c r="C357" s="69">
        <v>5311</v>
      </c>
      <c r="D357" s="70" t="s">
        <v>561</v>
      </c>
      <c r="E357" s="85" t="s">
        <v>229</v>
      </c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82">
        <f t="shared" si="11"/>
        <v>0</v>
      </c>
    </row>
    <row r="358" spans="1:18" x14ac:dyDescent="0.25">
      <c r="A358" s="67">
        <v>5000</v>
      </c>
      <c r="B358" s="132"/>
      <c r="C358" s="69">
        <v>5321</v>
      </c>
      <c r="D358" s="70" t="s">
        <v>562</v>
      </c>
      <c r="E358" s="85" t="s">
        <v>229</v>
      </c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82">
        <f t="shared" si="11"/>
        <v>0</v>
      </c>
    </row>
    <row r="359" spans="1:18" x14ac:dyDescent="0.25">
      <c r="A359" s="67">
        <v>5000</v>
      </c>
      <c r="B359" s="132"/>
      <c r="C359" s="69">
        <v>5411</v>
      </c>
      <c r="D359" s="70" t="s">
        <v>563</v>
      </c>
      <c r="E359" s="85" t="s">
        <v>229</v>
      </c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2">
        <v>0</v>
      </c>
      <c r="P359" s="72">
        <v>0</v>
      </c>
      <c r="Q359" s="72">
        <v>0</v>
      </c>
      <c r="R359" s="82">
        <f t="shared" si="11"/>
        <v>0</v>
      </c>
    </row>
    <row r="360" spans="1:18" x14ac:dyDescent="0.25">
      <c r="A360" s="67">
        <v>5000</v>
      </c>
      <c r="B360" s="132"/>
      <c r="C360" s="69">
        <v>5421</v>
      </c>
      <c r="D360" s="70" t="s">
        <v>564</v>
      </c>
      <c r="E360" s="85" t="s">
        <v>229</v>
      </c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2">
        <v>0</v>
      </c>
      <c r="P360" s="72">
        <v>0</v>
      </c>
      <c r="Q360" s="72">
        <v>0</v>
      </c>
      <c r="R360" s="82">
        <f t="shared" si="11"/>
        <v>0</v>
      </c>
    </row>
    <row r="361" spans="1:18" x14ac:dyDescent="0.25">
      <c r="A361" s="67">
        <v>5000</v>
      </c>
      <c r="B361" s="132"/>
      <c r="C361" s="69">
        <v>5431</v>
      </c>
      <c r="D361" s="70" t="s">
        <v>565</v>
      </c>
      <c r="E361" s="85" t="s">
        <v>229</v>
      </c>
      <c r="F361" s="72">
        <v>0</v>
      </c>
      <c r="G361" s="72">
        <v>0</v>
      </c>
      <c r="H361" s="72">
        <v>0</v>
      </c>
      <c r="I361" s="72">
        <v>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82">
        <f t="shared" si="11"/>
        <v>0</v>
      </c>
    </row>
    <row r="362" spans="1:18" x14ac:dyDescent="0.25">
      <c r="A362" s="67">
        <v>5000</v>
      </c>
      <c r="B362" s="132"/>
      <c r="C362" s="69">
        <v>5441</v>
      </c>
      <c r="D362" s="70" t="s">
        <v>566</v>
      </c>
      <c r="E362" s="85" t="s">
        <v>229</v>
      </c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72">
        <v>0</v>
      </c>
      <c r="Q362" s="72">
        <v>0</v>
      </c>
      <c r="R362" s="82">
        <f t="shared" si="11"/>
        <v>0</v>
      </c>
    </row>
    <row r="363" spans="1:18" x14ac:dyDescent="0.25">
      <c r="A363" s="67">
        <v>5000</v>
      </c>
      <c r="B363" s="132"/>
      <c r="C363" s="69">
        <v>5451</v>
      </c>
      <c r="D363" s="70" t="s">
        <v>567</v>
      </c>
      <c r="E363" s="85" t="s">
        <v>229</v>
      </c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82">
        <f t="shared" si="11"/>
        <v>0</v>
      </c>
    </row>
    <row r="364" spans="1:18" x14ac:dyDescent="0.25">
      <c r="A364" s="67">
        <v>5000</v>
      </c>
      <c r="B364" s="132"/>
      <c r="C364" s="69">
        <v>5491</v>
      </c>
      <c r="D364" s="70" t="s">
        <v>568</v>
      </c>
      <c r="E364" s="85" t="s">
        <v>229</v>
      </c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82">
        <f t="shared" si="11"/>
        <v>0</v>
      </c>
    </row>
    <row r="365" spans="1:18" x14ac:dyDescent="0.25">
      <c r="A365" s="67">
        <v>5000</v>
      </c>
      <c r="B365" s="132"/>
      <c r="C365" s="69">
        <v>5511</v>
      </c>
      <c r="D365" s="70" t="s">
        <v>569</v>
      </c>
      <c r="E365" s="85" t="s">
        <v>229</v>
      </c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82">
        <f t="shared" si="11"/>
        <v>0</v>
      </c>
    </row>
    <row r="366" spans="1:18" x14ac:dyDescent="0.25">
      <c r="A366" s="67">
        <v>5000</v>
      </c>
      <c r="B366" s="132"/>
      <c r="C366" s="69">
        <v>5611</v>
      </c>
      <c r="D366" s="70" t="s">
        <v>570</v>
      </c>
      <c r="E366" s="85" t="s">
        <v>229</v>
      </c>
      <c r="F366" s="72">
        <v>0</v>
      </c>
      <c r="G366" s="72">
        <v>0</v>
      </c>
      <c r="H366" s="72">
        <v>0</v>
      </c>
      <c r="I366" s="72">
        <v>0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2">
        <v>0</v>
      </c>
      <c r="P366" s="72">
        <v>0</v>
      </c>
      <c r="Q366" s="72">
        <v>0</v>
      </c>
      <c r="R366" s="82">
        <f t="shared" si="11"/>
        <v>0</v>
      </c>
    </row>
    <row r="367" spans="1:18" x14ac:dyDescent="0.25">
      <c r="A367" s="67">
        <v>5000</v>
      </c>
      <c r="B367" s="132"/>
      <c r="C367" s="69">
        <v>5621</v>
      </c>
      <c r="D367" s="70" t="s">
        <v>571</v>
      </c>
      <c r="E367" s="85" t="s">
        <v>229</v>
      </c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72">
        <v>0</v>
      </c>
      <c r="Q367" s="72">
        <v>0</v>
      </c>
      <c r="R367" s="82">
        <f t="shared" si="11"/>
        <v>0</v>
      </c>
    </row>
    <row r="368" spans="1:18" x14ac:dyDescent="0.25">
      <c r="A368" s="67">
        <v>5000</v>
      </c>
      <c r="B368" s="132"/>
      <c r="C368" s="69">
        <v>5631</v>
      </c>
      <c r="D368" s="70" t="s">
        <v>572</v>
      </c>
      <c r="E368" s="85" t="s">
        <v>229</v>
      </c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2">
        <v>0</v>
      </c>
      <c r="P368" s="72">
        <v>0</v>
      </c>
      <c r="Q368" s="72">
        <v>0</v>
      </c>
      <c r="R368" s="82">
        <f t="shared" si="11"/>
        <v>0</v>
      </c>
    </row>
    <row r="369" spans="1:18" x14ac:dyDescent="0.25">
      <c r="A369" s="67">
        <v>5000</v>
      </c>
      <c r="B369" s="132"/>
      <c r="C369" s="69">
        <v>5641</v>
      </c>
      <c r="D369" s="70" t="s">
        <v>573</v>
      </c>
      <c r="E369" s="85" t="s">
        <v>229</v>
      </c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2">
        <v>0</v>
      </c>
      <c r="P369" s="72">
        <v>0</v>
      </c>
      <c r="Q369" s="72">
        <v>0</v>
      </c>
      <c r="R369" s="82">
        <f t="shared" si="11"/>
        <v>0</v>
      </c>
    </row>
    <row r="370" spans="1:18" x14ac:dyDescent="0.25">
      <c r="A370" s="67">
        <v>5000</v>
      </c>
      <c r="B370" s="132"/>
      <c r="C370" s="69">
        <v>5651</v>
      </c>
      <c r="D370" s="70" t="s">
        <v>574</v>
      </c>
      <c r="E370" s="85" t="s">
        <v>229</v>
      </c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72">
        <v>0</v>
      </c>
      <c r="Q370" s="72">
        <v>0</v>
      </c>
      <c r="R370" s="82">
        <f t="shared" si="11"/>
        <v>0</v>
      </c>
    </row>
    <row r="371" spans="1:18" x14ac:dyDescent="0.25">
      <c r="A371" s="67">
        <v>5000</v>
      </c>
      <c r="B371" s="132"/>
      <c r="C371" s="69">
        <v>5661</v>
      </c>
      <c r="D371" s="70" t="s">
        <v>575</v>
      </c>
      <c r="E371" s="85" t="s">
        <v>229</v>
      </c>
      <c r="F371" s="72">
        <v>0</v>
      </c>
      <c r="G371" s="72">
        <v>0</v>
      </c>
      <c r="H371" s="72">
        <v>0</v>
      </c>
      <c r="I371" s="72">
        <v>0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82">
        <f t="shared" si="11"/>
        <v>0</v>
      </c>
    </row>
    <row r="372" spans="1:18" x14ac:dyDescent="0.25">
      <c r="A372" s="67">
        <v>5000</v>
      </c>
      <c r="B372" s="132"/>
      <c r="C372" s="69">
        <v>5671</v>
      </c>
      <c r="D372" s="70" t="s">
        <v>576</v>
      </c>
      <c r="E372" s="85" t="s">
        <v>229</v>
      </c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0</v>
      </c>
      <c r="Q372" s="72">
        <v>0</v>
      </c>
      <c r="R372" s="82">
        <f t="shared" si="11"/>
        <v>0</v>
      </c>
    </row>
    <row r="373" spans="1:18" x14ac:dyDescent="0.25">
      <c r="A373" s="67">
        <v>5000</v>
      </c>
      <c r="B373" s="132"/>
      <c r="C373" s="69">
        <v>5691</v>
      </c>
      <c r="D373" s="70" t="s">
        <v>577</v>
      </c>
      <c r="E373" s="85" t="s">
        <v>229</v>
      </c>
      <c r="F373" s="72">
        <v>0</v>
      </c>
      <c r="G373" s="72">
        <v>0</v>
      </c>
      <c r="H373" s="72">
        <v>0</v>
      </c>
      <c r="I373" s="72">
        <v>0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2">
        <v>0</v>
      </c>
      <c r="P373" s="72">
        <v>0</v>
      </c>
      <c r="Q373" s="72">
        <v>0</v>
      </c>
      <c r="R373" s="82">
        <f t="shared" si="11"/>
        <v>0</v>
      </c>
    </row>
    <row r="374" spans="1:18" x14ac:dyDescent="0.25">
      <c r="A374" s="67">
        <v>5000</v>
      </c>
      <c r="B374" s="132"/>
      <c r="C374" s="69">
        <v>5692</v>
      </c>
      <c r="D374" s="70" t="s">
        <v>578</v>
      </c>
      <c r="E374" s="85" t="s">
        <v>229</v>
      </c>
      <c r="F374" s="72">
        <v>0</v>
      </c>
      <c r="G374" s="72">
        <v>0</v>
      </c>
      <c r="H374" s="72">
        <v>0</v>
      </c>
      <c r="I374" s="72">
        <v>0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82">
        <f t="shared" si="11"/>
        <v>0</v>
      </c>
    </row>
    <row r="375" spans="1:18" x14ac:dyDescent="0.25">
      <c r="A375" s="67">
        <v>5000</v>
      </c>
      <c r="B375" s="132"/>
      <c r="C375" s="69">
        <v>5693</v>
      </c>
      <c r="D375" s="70" t="s">
        <v>579</v>
      </c>
      <c r="E375" s="85" t="s">
        <v>229</v>
      </c>
      <c r="F375" s="72">
        <v>0</v>
      </c>
      <c r="G375" s="72">
        <v>0</v>
      </c>
      <c r="H375" s="72">
        <v>0</v>
      </c>
      <c r="I375" s="72">
        <v>0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2">
        <v>0</v>
      </c>
      <c r="P375" s="72">
        <v>0</v>
      </c>
      <c r="Q375" s="72">
        <v>0</v>
      </c>
      <c r="R375" s="82">
        <f t="shared" si="11"/>
        <v>0</v>
      </c>
    </row>
    <row r="376" spans="1:18" x14ac:dyDescent="0.25">
      <c r="A376" s="67">
        <v>5000</v>
      </c>
      <c r="B376" s="132"/>
      <c r="C376" s="69">
        <v>5711</v>
      </c>
      <c r="D376" s="70" t="s">
        <v>580</v>
      </c>
      <c r="E376" s="85" t="s">
        <v>229</v>
      </c>
      <c r="F376" s="72">
        <v>0</v>
      </c>
      <c r="G376" s="72">
        <v>0</v>
      </c>
      <c r="H376" s="72">
        <v>0</v>
      </c>
      <c r="I376" s="72">
        <v>0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82">
        <f t="shared" si="11"/>
        <v>0</v>
      </c>
    </row>
    <row r="377" spans="1:18" x14ac:dyDescent="0.25">
      <c r="A377" s="67">
        <v>5000</v>
      </c>
      <c r="B377" s="132"/>
      <c r="C377" s="69">
        <v>5721</v>
      </c>
      <c r="D377" s="70" t="s">
        <v>581</v>
      </c>
      <c r="E377" s="85" t="s">
        <v>229</v>
      </c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82">
        <f t="shared" si="11"/>
        <v>0</v>
      </c>
    </row>
    <row r="378" spans="1:18" x14ac:dyDescent="0.25">
      <c r="A378" s="67">
        <v>5000</v>
      </c>
      <c r="B378" s="132"/>
      <c r="C378" s="69">
        <v>5731</v>
      </c>
      <c r="D378" s="70" t="s">
        <v>582</v>
      </c>
      <c r="E378" s="85" t="s">
        <v>229</v>
      </c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82">
        <f t="shared" si="11"/>
        <v>0</v>
      </c>
    </row>
    <row r="379" spans="1:18" x14ac:dyDescent="0.25">
      <c r="A379" s="67">
        <v>5000</v>
      </c>
      <c r="B379" s="132"/>
      <c r="C379" s="69">
        <v>5741</v>
      </c>
      <c r="D379" s="70" t="s">
        <v>583</v>
      </c>
      <c r="E379" s="85" t="s">
        <v>229</v>
      </c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82">
        <f t="shared" si="11"/>
        <v>0</v>
      </c>
    </row>
    <row r="380" spans="1:18" x14ac:dyDescent="0.25">
      <c r="A380" s="67">
        <v>5000</v>
      </c>
      <c r="B380" s="132"/>
      <c r="C380" s="69">
        <v>5751</v>
      </c>
      <c r="D380" s="70" t="s">
        <v>584</v>
      </c>
      <c r="E380" s="85" t="s">
        <v>229</v>
      </c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R380" s="82">
        <f t="shared" si="11"/>
        <v>0</v>
      </c>
    </row>
    <row r="381" spans="1:18" x14ac:dyDescent="0.25">
      <c r="A381" s="67">
        <v>5000</v>
      </c>
      <c r="B381" s="132"/>
      <c r="C381" s="69">
        <v>5761</v>
      </c>
      <c r="D381" s="70" t="s">
        <v>585</v>
      </c>
      <c r="E381" s="85" t="s">
        <v>229</v>
      </c>
      <c r="F381" s="72">
        <v>0</v>
      </c>
      <c r="G381" s="72">
        <v>0</v>
      </c>
      <c r="H381" s="72">
        <v>0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2">
        <v>0</v>
      </c>
      <c r="P381" s="72">
        <v>0</v>
      </c>
      <c r="Q381" s="72">
        <v>0</v>
      </c>
      <c r="R381" s="82">
        <f t="shared" si="11"/>
        <v>0</v>
      </c>
    </row>
    <row r="382" spans="1:18" x14ac:dyDescent="0.25">
      <c r="A382" s="67">
        <v>5000</v>
      </c>
      <c r="B382" s="132"/>
      <c r="C382" s="69">
        <v>5771</v>
      </c>
      <c r="D382" s="70" t="s">
        <v>586</v>
      </c>
      <c r="E382" s="85" t="s">
        <v>229</v>
      </c>
      <c r="F382" s="72">
        <v>0</v>
      </c>
      <c r="G382" s="72">
        <v>0</v>
      </c>
      <c r="H382" s="72">
        <v>0</v>
      </c>
      <c r="I382" s="72">
        <v>0</v>
      </c>
      <c r="J382" s="72">
        <v>0</v>
      </c>
      <c r="K382" s="72">
        <v>0</v>
      </c>
      <c r="L382" s="72">
        <v>0</v>
      </c>
      <c r="M382" s="72">
        <v>0</v>
      </c>
      <c r="N382" s="72">
        <v>0</v>
      </c>
      <c r="O382" s="72">
        <v>0</v>
      </c>
      <c r="P382" s="72">
        <v>0</v>
      </c>
      <c r="Q382" s="72">
        <v>0</v>
      </c>
      <c r="R382" s="82">
        <f t="shared" si="11"/>
        <v>0</v>
      </c>
    </row>
    <row r="383" spans="1:18" x14ac:dyDescent="0.25">
      <c r="A383" s="67">
        <v>5000</v>
      </c>
      <c r="B383" s="132"/>
      <c r="C383" s="69">
        <v>5781</v>
      </c>
      <c r="D383" s="70" t="s">
        <v>587</v>
      </c>
      <c r="E383" s="85" t="s">
        <v>229</v>
      </c>
      <c r="F383" s="72">
        <v>0</v>
      </c>
      <c r="G383" s="72">
        <v>0</v>
      </c>
      <c r="H383" s="72">
        <v>0</v>
      </c>
      <c r="I383" s="72">
        <v>0</v>
      </c>
      <c r="J383" s="72">
        <v>0</v>
      </c>
      <c r="K383" s="72">
        <v>0</v>
      </c>
      <c r="L383" s="72">
        <v>0</v>
      </c>
      <c r="M383" s="72">
        <v>0</v>
      </c>
      <c r="N383" s="72">
        <v>0</v>
      </c>
      <c r="O383" s="72">
        <v>0</v>
      </c>
      <c r="P383" s="72">
        <v>0</v>
      </c>
      <c r="Q383" s="72">
        <v>0</v>
      </c>
      <c r="R383" s="82">
        <f t="shared" si="11"/>
        <v>0</v>
      </c>
    </row>
    <row r="384" spans="1:18" x14ac:dyDescent="0.25">
      <c r="A384" s="67">
        <v>5000</v>
      </c>
      <c r="B384" s="132"/>
      <c r="C384" s="69">
        <v>5791</v>
      </c>
      <c r="D384" s="70" t="s">
        <v>588</v>
      </c>
      <c r="E384" s="85" t="s">
        <v>229</v>
      </c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  <c r="P384" s="72">
        <v>0</v>
      </c>
      <c r="Q384" s="72">
        <v>0</v>
      </c>
      <c r="R384" s="82">
        <f t="shared" si="11"/>
        <v>0</v>
      </c>
    </row>
    <row r="385" spans="1:18" x14ac:dyDescent="0.25">
      <c r="A385" s="67">
        <v>5000</v>
      </c>
      <c r="B385" s="132"/>
      <c r="C385" s="69">
        <v>5811</v>
      </c>
      <c r="D385" s="70" t="s">
        <v>589</v>
      </c>
      <c r="E385" s="85" t="s">
        <v>229</v>
      </c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82">
        <f t="shared" si="11"/>
        <v>0</v>
      </c>
    </row>
    <row r="386" spans="1:18" x14ac:dyDescent="0.25">
      <c r="A386" s="67">
        <v>5000</v>
      </c>
      <c r="B386" s="132"/>
      <c r="C386" s="69">
        <v>5821</v>
      </c>
      <c r="D386" s="70" t="s">
        <v>590</v>
      </c>
      <c r="E386" s="85" t="s">
        <v>229</v>
      </c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82">
        <f t="shared" si="11"/>
        <v>0</v>
      </c>
    </row>
    <row r="387" spans="1:18" x14ac:dyDescent="0.25">
      <c r="A387" s="67">
        <v>5000</v>
      </c>
      <c r="B387" s="132"/>
      <c r="C387" s="69">
        <v>5831</v>
      </c>
      <c r="D387" s="70" t="s">
        <v>591</v>
      </c>
      <c r="E387" s="85" t="s">
        <v>229</v>
      </c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82">
        <f t="shared" si="11"/>
        <v>0</v>
      </c>
    </row>
    <row r="388" spans="1:18" x14ac:dyDescent="0.25">
      <c r="A388" s="67">
        <v>5000</v>
      </c>
      <c r="B388" s="132"/>
      <c r="C388" s="69">
        <v>5891</v>
      </c>
      <c r="D388" s="70" t="s">
        <v>592</v>
      </c>
      <c r="E388" s="85" t="s">
        <v>229</v>
      </c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  <c r="P388" s="72">
        <v>0</v>
      </c>
      <c r="Q388" s="72">
        <v>0</v>
      </c>
      <c r="R388" s="82">
        <f t="shared" si="11"/>
        <v>0</v>
      </c>
    </row>
    <row r="389" spans="1:18" x14ac:dyDescent="0.25">
      <c r="A389" s="67">
        <v>5000</v>
      </c>
      <c r="B389" s="132"/>
      <c r="C389" s="69">
        <v>5911</v>
      </c>
      <c r="D389" s="70" t="s">
        <v>593</v>
      </c>
      <c r="E389" s="85" t="s">
        <v>229</v>
      </c>
      <c r="F389" s="72">
        <v>0</v>
      </c>
      <c r="G389" s="72">
        <v>0</v>
      </c>
      <c r="H389" s="72">
        <v>0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82">
        <f t="shared" si="11"/>
        <v>0</v>
      </c>
    </row>
    <row r="390" spans="1:18" x14ac:dyDescent="0.25">
      <c r="A390" s="67">
        <v>5000</v>
      </c>
      <c r="B390" s="132"/>
      <c r="C390" s="69">
        <v>5921</v>
      </c>
      <c r="D390" s="70" t="s">
        <v>594</v>
      </c>
      <c r="E390" s="85" t="s">
        <v>229</v>
      </c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  <c r="P390" s="72">
        <v>0</v>
      </c>
      <c r="Q390" s="72">
        <v>0</v>
      </c>
      <c r="R390" s="82">
        <f t="shared" si="11"/>
        <v>0</v>
      </c>
    </row>
    <row r="391" spans="1:18" x14ac:dyDescent="0.25">
      <c r="A391" s="67">
        <v>5000</v>
      </c>
      <c r="B391" s="132"/>
      <c r="C391" s="69">
        <v>5931</v>
      </c>
      <c r="D391" s="70" t="s">
        <v>595</v>
      </c>
      <c r="E391" s="85" t="s">
        <v>229</v>
      </c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82">
        <f t="shared" si="11"/>
        <v>0</v>
      </c>
    </row>
    <row r="392" spans="1:18" x14ac:dyDescent="0.25">
      <c r="A392" s="67">
        <v>5000</v>
      </c>
      <c r="B392" s="132"/>
      <c r="C392" s="69">
        <v>5941</v>
      </c>
      <c r="D392" s="70" t="s">
        <v>596</v>
      </c>
      <c r="E392" s="85" t="s">
        <v>229</v>
      </c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82">
        <f t="shared" si="11"/>
        <v>0</v>
      </c>
    </row>
    <row r="393" spans="1:18" x14ac:dyDescent="0.25">
      <c r="A393" s="67">
        <v>5000</v>
      </c>
      <c r="B393" s="132"/>
      <c r="C393" s="69">
        <v>5951</v>
      </c>
      <c r="D393" s="70" t="s">
        <v>597</v>
      </c>
      <c r="E393" s="85" t="s">
        <v>229</v>
      </c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  <c r="P393" s="72">
        <v>0</v>
      </c>
      <c r="Q393" s="72">
        <v>0</v>
      </c>
      <c r="R393" s="82">
        <f t="shared" si="11"/>
        <v>0</v>
      </c>
    </row>
    <row r="394" spans="1:18" x14ac:dyDescent="0.25">
      <c r="A394" s="67">
        <v>5000</v>
      </c>
      <c r="B394" s="132"/>
      <c r="C394" s="69">
        <v>5961</v>
      </c>
      <c r="D394" s="70" t="s">
        <v>598</v>
      </c>
      <c r="E394" s="85" t="s">
        <v>229</v>
      </c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82">
        <f t="shared" si="11"/>
        <v>0</v>
      </c>
    </row>
    <row r="395" spans="1:18" x14ac:dyDescent="0.25">
      <c r="A395" s="67">
        <v>5000</v>
      </c>
      <c r="B395" s="132"/>
      <c r="C395" s="69">
        <v>5971</v>
      </c>
      <c r="D395" s="70" t="s">
        <v>599</v>
      </c>
      <c r="E395" s="85" t="s">
        <v>229</v>
      </c>
      <c r="F395" s="72">
        <v>0</v>
      </c>
      <c r="G395" s="72">
        <v>0</v>
      </c>
      <c r="H395" s="72">
        <v>0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2">
        <v>0</v>
      </c>
      <c r="P395" s="72">
        <v>0</v>
      </c>
      <c r="Q395" s="72">
        <v>0</v>
      </c>
      <c r="R395" s="82">
        <f t="shared" si="11"/>
        <v>0</v>
      </c>
    </row>
    <row r="396" spans="1:18" x14ac:dyDescent="0.25">
      <c r="A396" s="67">
        <v>5000</v>
      </c>
      <c r="B396" s="132"/>
      <c r="C396" s="69">
        <v>5981</v>
      </c>
      <c r="D396" s="70" t="s">
        <v>600</v>
      </c>
      <c r="E396" s="85" t="s">
        <v>229</v>
      </c>
      <c r="F396" s="72">
        <v>0</v>
      </c>
      <c r="G396" s="72">
        <v>0</v>
      </c>
      <c r="H396" s="72">
        <v>0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82">
        <f t="shared" si="11"/>
        <v>0</v>
      </c>
    </row>
    <row r="397" spans="1:18" x14ac:dyDescent="0.25">
      <c r="A397" s="67">
        <v>5000</v>
      </c>
      <c r="B397" s="132"/>
      <c r="C397" s="69">
        <v>5991</v>
      </c>
      <c r="D397" s="70" t="s">
        <v>601</v>
      </c>
      <c r="E397" s="85" t="s">
        <v>229</v>
      </c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82">
        <f t="shared" si="11"/>
        <v>0</v>
      </c>
    </row>
    <row r="398" spans="1:18" x14ac:dyDescent="0.25">
      <c r="A398" s="74" t="s">
        <v>701</v>
      </c>
      <c r="B398" s="133"/>
      <c r="C398" s="74"/>
      <c r="D398" s="74"/>
      <c r="E398" s="74"/>
      <c r="F398" s="75">
        <f>SUM(F346:F397)</f>
        <v>0</v>
      </c>
      <c r="G398" s="75">
        <f t="shared" ref="G398:Q398" si="12">SUM(G346:G397)</f>
        <v>0</v>
      </c>
      <c r="H398" s="75">
        <f t="shared" si="12"/>
        <v>0</v>
      </c>
      <c r="I398" s="75">
        <f t="shared" si="12"/>
        <v>0</v>
      </c>
      <c r="J398" s="75">
        <f t="shared" si="12"/>
        <v>0</v>
      </c>
      <c r="K398" s="75">
        <f t="shared" si="12"/>
        <v>0</v>
      </c>
      <c r="L398" s="75">
        <f t="shared" si="12"/>
        <v>0</v>
      </c>
      <c r="M398" s="75">
        <f t="shared" si="12"/>
        <v>0</v>
      </c>
      <c r="N398" s="75">
        <f t="shared" si="12"/>
        <v>0</v>
      </c>
      <c r="O398" s="75">
        <f t="shared" si="12"/>
        <v>0</v>
      </c>
      <c r="P398" s="75">
        <f t="shared" si="12"/>
        <v>0</v>
      </c>
      <c r="Q398" s="75">
        <f t="shared" si="12"/>
        <v>0</v>
      </c>
      <c r="R398" s="76">
        <f>SUM(R346:R397)</f>
        <v>0</v>
      </c>
    </row>
    <row r="399" spans="1:18" x14ac:dyDescent="0.25">
      <c r="A399" s="80"/>
      <c r="B399" s="134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73"/>
    </row>
    <row r="400" spans="1:18" x14ac:dyDescent="0.25">
      <c r="A400" s="67">
        <v>6000</v>
      </c>
      <c r="B400" s="132"/>
      <c r="C400" s="69">
        <v>6111</v>
      </c>
      <c r="D400" s="70" t="s">
        <v>602</v>
      </c>
      <c r="E400" s="81" t="s">
        <v>229</v>
      </c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82">
        <f t="shared" ref="R400:R428" si="13">SUM(F400:Q400)</f>
        <v>0</v>
      </c>
    </row>
    <row r="401" spans="1:18" x14ac:dyDescent="0.25">
      <c r="A401" s="67">
        <v>6000</v>
      </c>
      <c r="B401" s="132"/>
      <c r="C401" s="69">
        <v>6121</v>
      </c>
      <c r="D401" s="70" t="s">
        <v>603</v>
      </c>
      <c r="E401" s="81" t="s">
        <v>229</v>
      </c>
      <c r="F401" s="72">
        <v>0</v>
      </c>
      <c r="G401" s="72">
        <v>0</v>
      </c>
      <c r="H401" s="72">
        <v>0</v>
      </c>
      <c r="I401" s="72">
        <v>0</v>
      </c>
      <c r="J401" s="72">
        <v>0</v>
      </c>
      <c r="K401" s="72">
        <v>0</v>
      </c>
      <c r="L401" s="72">
        <v>0</v>
      </c>
      <c r="M401" s="72">
        <v>0</v>
      </c>
      <c r="N401" s="72">
        <v>0</v>
      </c>
      <c r="O401" s="72">
        <v>0</v>
      </c>
      <c r="P401" s="72">
        <v>0</v>
      </c>
      <c r="Q401" s="72">
        <v>0</v>
      </c>
      <c r="R401" s="82">
        <f t="shared" si="13"/>
        <v>0</v>
      </c>
    </row>
    <row r="402" spans="1:18" x14ac:dyDescent="0.25">
      <c r="A402" s="67">
        <v>6000</v>
      </c>
      <c r="B402" s="132"/>
      <c r="C402" s="69">
        <v>6122</v>
      </c>
      <c r="D402" s="70" t="s">
        <v>604</v>
      </c>
      <c r="E402" s="81" t="s">
        <v>229</v>
      </c>
      <c r="F402" s="72">
        <v>0</v>
      </c>
      <c r="G402" s="72">
        <v>0</v>
      </c>
      <c r="H402" s="72">
        <v>0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  <c r="P402" s="72">
        <v>0</v>
      </c>
      <c r="Q402" s="72">
        <v>0</v>
      </c>
      <c r="R402" s="82">
        <f t="shared" si="13"/>
        <v>0</v>
      </c>
    </row>
    <row r="403" spans="1:18" x14ac:dyDescent="0.25">
      <c r="A403" s="67">
        <v>6000</v>
      </c>
      <c r="B403" s="132"/>
      <c r="C403" s="69">
        <v>6123</v>
      </c>
      <c r="D403" s="70" t="s">
        <v>605</v>
      </c>
      <c r="E403" s="81" t="s">
        <v>229</v>
      </c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  <c r="P403" s="72">
        <v>0</v>
      </c>
      <c r="Q403" s="72">
        <v>0</v>
      </c>
      <c r="R403" s="82">
        <f t="shared" si="13"/>
        <v>0</v>
      </c>
    </row>
    <row r="404" spans="1:18" x14ac:dyDescent="0.25">
      <c r="A404" s="67">
        <v>6000</v>
      </c>
      <c r="B404" s="132"/>
      <c r="C404" s="69">
        <v>6124</v>
      </c>
      <c r="D404" s="70" t="s">
        <v>606</v>
      </c>
      <c r="E404" s="81" t="s">
        <v>229</v>
      </c>
      <c r="F404" s="72">
        <v>0</v>
      </c>
      <c r="G404" s="72">
        <v>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82">
        <f t="shared" si="13"/>
        <v>0</v>
      </c>
    </row>
    <row r="405" spans="1:18" x14ac:dyDescent="0.25">
      <c r="A405" s="67">
        <v>6000</v>
      </c>
      <c r="B405" s="132"/>
      <c r="C405" s="69">
        <v>6125</v>
      </c>
      <c r="D405" s="70" t="s">
        <v>602</v>
      </c>
      <c r="E405" s="81" t="s">
        <v>229</v>
      </c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82">
        <f t="shared" si="13"/>
        <v>0</v>
      </c>
    </row>
    <row r="406" spans="1:18" x14ac:dyDescent="0.25">
      <c r="A406" s="67">
        <v>6000</v>
      </c>
      <c r="B406" s="132"/>
      <c r="C406" s="69">
        <v>6131</v>
      </c>
      <c r="D406" s="70" t="s">
        <v>607</v>
      </c>
      <c r="E406" s="81" t="s">
        <v>229</v>
      </c>
      <c r="F406" s="72">
        <v>0</v>
      </c>
      <c r="G406" s="72">
        <v>0</v>
      </c>
      <c r="H406" s="72">
        <v>0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82">
        <f t="shared" si="13"/>
        <v>0</v>
      </c>
    </row>
    <row r="407" spans="1:18" x14ac:dyDescent="0.25">
      <c r="A407" s="67">
        <v>6000</v>
      </c>
      <c r="B407" s="132"/>
      <c r="C407" s="69">
        <v>6141</v>
      </c>
      <c r="D407" s="70" t="s">
        <v>607</v>
      </c>
      <c r="E407" s="81" t="s">
        <v>229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  <c r="P407" s="72">
        <v>0</v>
      </c>
      <c r="Q407" s="72">
        <v>0</v>
      </c>
      <c r="R407" s="82">
        <f t="shared" si="13"/>
        <v>0</v>
      </c>
    </row>
    <row r="408" spans="1:18" x14ac:dyDescent="0.25">
      <c r="A408" s="67">
        <v>6000</v>
      </c>
      <c r="B408" s="132"/>
      <c r="C408" s="69">
        <v>6142</v>
      </c>
      <c r="D408" s="70" t="s">
        <v>608</v>
      </c>
      <c r="E408" s="81" t="s">
        <v>229</v>
      </c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  <c r="P408" s="72">
        <v>0</v>
      </c>
      <c r="Q408" s="72">
        <v>0</v>
      </c>
      <c r="R408" s="82">
        <f t="shared" si="13"/>
        <v>0</v>
      </c>
    </row>
    <row r="409" spans="1:18" x14ac:dyDescent="0.25">
      <c r="A409" s="67">
        <v>6000</v>
      </c>
      <c r="B409" s="132"/>
      <c r="C409" s="69">
        <v>6143</v>
      </c>
      <c r="D409" s="70" t="s">
        <v>609</v>
      </c>
      <c r="E409" s="81" t="s">
        <v>229</v>
      </c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2">
        <v>0</v>
      </c>
      <c r="P409" s="72">
        <v>0</v>
      </c>
      <c r="Q409" s="72">
        <v>0</v>
      </c>
      <c r="R409" s="82">
        <f t="shared" si="13"/>
        <v>0</v>
      </c>
    </row>
    <row r="410" spans="1:18" x14ac:dyDescent="0.25">
      <c r="A410" s="67">
        <v>6000</v>
      </c>
      <c r="B410" s="132"/>
      <c r="C410" s="69">
        <v>6144</v>
      </c>
      <c r="D410" s="70" t="s">
        <v>610</v>
      </c>
      <c r="E410" s="81" t="s">
        <v>229</v>
      </c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  <c r="P410" s="72">
        <v>0</v>
      </c>
      <c r="Q410" s="72">
        <v>0</v>
      </c>
      <c r="R410" s="82">
        <f t="shared" si="13"/>
        <v>0</v>
      </c>
    </row>
    <row r="411" spans="1:18" x14ac:dyDescent="0.25">
      <c r="A411" s="67">
        <v>6000</v>
      </c>
      <c r="B411" s="132"/>
      <c r="C411" s="69">
        <v>6145</v>
      </c>
      <c r="D411" s="70" t="s">
        <v>611</v>
      </c>
      <c r="E411" s="81" t="s">
        <v>229</v>
      </c>
      <c r="F411" s="72">
        <v>0</v>
      </c>
      <c r="G411" s="72">
        <v>0</v>
      </c>
      <c r="H411" s="72">
        <v>0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82">
        <f t="shared" si="13"/>
        <v>0</v>
      </c>
    </row>
    <row r="412" spans="1:18" x14ac:dyDescent="0.25">
      <c r="A412" s="67">
        <v>6000</v>
      </c>
      <c r="B412" s="132"/>
      <c r="C412" s="69">
        <v>6151</v>
      </c>
      <c r="D412" s="70" t="s">
        <v>612</v>
      </c>
      <c r="E412" s="81" t="s">
        <v>229</v>
      </c>
      <c r="F412" s="72">
        <v>0</v>
      </c>
      <c r="G412" s="72">
        <v>0</v>
      </c>
      <c r="H412" s="72">
        <v>0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2">
        <v>0</v>
      </c>
      <c r="P412" s="72">
        <v>0</v>
      </c>
      <c r="Q412" s="72">
        <v>0</v>
      </c>
      <c r="R412" s="82">
        <f t="shared" si="13"/>
        <v>0</v>
      </c>
    </row>
    <row r="413" spans="1:18" x14ac:dyDescent="0.25">
      <c r="A413" s="67">
        <v>6000</v>
      </c>
      <c r="B413" s="132"/>
      <c r="C413" s="69">
        <v>6152</v>
      </c>
      <c r="D413" s="70" t="s">
        <v>602</v>
      </c>
      <c r="E413" s="81" t="s">
        <v>229</v>
      </c>
      <c r="F413" s="72">
        <v>0</v>
      </c>
      <c r="G413" s="72">
        <v>0</v>
      </c>
      <c r="H413" s="72">
        <v>0</v>
      </c>
      <c r="I413" s="72">
        <v>0</v>
      </c>
      <c r="J413" s="72">
        <v>0</v>
      </c>
      <c r="K413" s="72">
        <v>0</v>
      </c>
      <c r="L413" s="72">
        <v>0</v>
      </c>
      <c r="M413" s="72">
        <v>0</v>
      </c>
      <c r="N413" s="72">
        <v>0</v>
      </c>
      <c r="O413" s="72">
        <v>0</v>
      </c>
      <c r="P413" s="72">
        <v>0</v>
      </c>
      <c r="Q413" s="72">
        <v>0</v>
      </c>
      <c r="R413" s="82">
        <f t="shared" si="13"/>
        <v>0</v>
      </c>
    </row>
    <row r="414" spans="1:18" x14ac:dyDescent="0.25">
      <c r="A414" s="67">
        <v>6000</v>
      </c>
      <c r="B414" s="132"/>
      <c r="C414" s="69">
        <v>6161</v>
      </c>
      <c r="D414" s="70" t="s">
        <v>613</v>
      </c>
      <c r="E414" s="81" t="s">
        <v>229</v>
      </c>
      <c r="F414" s="72">
        <v>0</v>
      </c>
      <c r="G414" s="72">
        <v>0</v>
      </c>
      <c r="H414" s="72">
        <v>0</v>
      </c>
      <c r="I414" s="72">
        <v>0</v>
      </c>
      <c r="J414" s="72">
        <v>0</v>
      </c>
      <c r="K414" s="72">
        <v>0</v>
      </c>
      <c r="L414" s="72">
        <v>0</v>
      </c>
      <c r="M414" s="72">
        <v>0</v>
      </c>
      <c r="N414" s="72">
        <v>0</v>
      </c>
      <c r="O414" s="72">
        <v>0</v>
      </c>
      <c r="P414" s="72">
        <v>0</v>
      </c>
      <c r="Q414" s="72">
        <v>0</v>
      </c>
      <c r="R414" s="82">
        <f t="shared" si="13"/>
        <v>0</v>
      </c>
    </row>
    <row r="415" spans="1:18" x14ac:dyDescent="0.25">
      <c r="A415" s="67">
        <v>6000</v>
      </c>
      <c r="B415" s="132"/>
      <c r="C415" s="69">
        <v>6171</v>
      </c>
      <c r="D415" s="70" t="s">
        <v>614</v>
      </c>
      <c r="E415" s="81" t="s">
        <v>229</v>
      </c>
      <c r="F415" s="72">
        <v>0</v>
      </c>
      <c r="G415" s="72">
        <v>0</v>
      </c>
      <c r="H415" s="72">
        <v>0</v>
      </c>
      <c r="I415" s="72">
        <v>0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82">
        <f t="shared" si="13"/>
        <v>0</v>
      </c>
    </row>
    <row r="416" spans="1:18" x14ac:dyDescent="0.25">
      <c r="A416" s="67">
        <v>6000</v>
      </c>
      <c r="B416" s="132"/>
      <c r="C416" s="69">
        <v>6191</v>
      </c>
      <c r="D416" s="70" t="s">
        <v>615</v>
      </c>
      <c r="E416" s="81" t="s">
        <v>229</v>
      </c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82">
        <f t="shared" si="13"/>
        <v>0</v>
      </c>
    </row>
    <row r="417" spans="1:18" x14ac:dyDescent="0.25">
      <c r="A417" s="67">
        <v>6000</v>
      </c>
      <c r="B417" s="132"/>
      <c r="C417" s="69">
        <v>6211</v>
      </c>
      <c r="D417" s="70" t="s">
        <v>616</v>
      </c>
      <c r="E417" s="81" t="s">
        <v>229</v>
      </c>
      <c r="F417" s="72">
        <v>0</v>
      </c>
      <c r="G417" s="72">
        <v>0</v>
      </c>
      <c r="H417" s="72">
        <v>0</v>
      </c>
      <c r="I417" s="72">
        <v>0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2">
        <v>0</v>
      </c>
      <c r="P417" s="72">
        <v>0</v>
      </c>
      <c r="Q417" s="72">
        <v>0</v>
      </c>
      <c r="R417" s="82">
        <f t="shared" si="13"/>
        <v>0</v>
      </c>
    </row>
    <row r="418" spans="1:18" x14ac:dyDescent="0.25">
      <c r="A418" s="67">
        <v>6000</v>
      </c>
      <c r="B418" s="132"/>
      <c r="C418" s="69">
        <v>6221</v>
      </c>
      <c r="D418" s="70" t="s">
        <v>617</v>
      </c>
      <c r="E418" s="81" t="s">
        <v>229</v>
      </c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82">
        <f t="shared" si="13"/>
        <v>0</v>
      </c>
    </row>
    <row r="419" spans="1:18" x14ac:dyDescent="0.25">
      <c r="A419" s="67">
        <v>6000</v>
      </c>
      <c r="B419" s="132"/>
      <c r="C419" s="69">
        <v>6222</v>
      </c>
      <c r="D419" s="70" t="s">
        <v>602</v>
      </c>
      <c r="E419" s="81" t="s">
        <v>229</v>
      </c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82">
        <f t="shared" si="13"/>
        <v>0</v>
      </c>
    </row>
    <row r="420" spans="1:18" x14ac:dyDescent="0.25">
      <c r="A420" s="67">
        <v>6000</v>
      </c>
      <c r="B420" s="132"/>
      <c r="C420" s="69">
        <v>6223</v>
      </c>
      <c r="D420" s="70" t="s">
        <v>618</v>
      </c>
      <c r="E420" s="81" t="s">
        <v>229</v>
      </c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82">
        <f t="shared" si="13"/>
        <v>0</v>
      </c>
    </row>
    <row r="421" spans="1:18" x14ac:dyDescent="0.25">
      <c r="A421" s="67">
        <v>6000</v>
      </c>
      <c r="B421" s="132"/>
      <c r="C421" s="69">
        <v>6231</v>
      </c>
      <c r="D421" s="70" t="s">
        <v>619</v>
      </c>
      <c r="E421" s="81" t="s">
        <v>229</v>
      </c>
      <c r="F421" s="72">
        <v>0</v>
      </c>
      <c r="G421" s="72">
        <v>0</v>
      </c>
      <c r="H421" s="72">
        <v>0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2">
        <v>0</v>
      </c>
      <c r="P421" s="72">
        <v>0</v>
      </c>
      <c r="Q421" s="72">
        <v>0</v>
      </c>
      <c r="R421" s="82">
        <f t="shared" si="13"/>
        <v>0</v>
      </c>
    </row>
    <row r="422" spans="1:18" x14ac:dyDescent="0.25">
      <c r="A422" s="67">
        <v>6000</v>
      </c>
      <c r="B422" s="132"/>
      <c r="C422" s="69">
        <v>6241</v>
      </c>
      <c r="D422" s="70" t="s">
        <v>620</v>
      </c>
      <c r="E422" s="81" t="s">
        <v>229</v>
      </c>
      <c r="F422" s="72">
        <v>0</v>
      </c>
      <c r="G422" s="72">
        <v>0</v>
      </c>
      <c r="H422" s="72">
        <v>0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  <c r="P422" s="72">
        <v>0</v>
      </c>
      <c r="Q422" s="72">
        <v>0</v>
      </c>
      <c r="R422" s="82">
        <f t="shared" si="13"/>
        <v>0</v>
      </c>
    </row>
    <row r="423" spans="1:18" x14ac:dyDescent="0.25">
      <c r="A423" s="67">
        <v>6000</v>
      </c>
      <c r="B423" s="132"/>
      <c r="C423" s="69">
        <v>6251</v>
      </c>
      <c r="D423" s="70" t="s">
        <v>602</v>
      </c>
      <c r="E423" s="81" t="s">
        <v>229</v>
      </c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82">
        <f t="shared" si="13"/>
        <v>0</v>
      </c>
    </row>
    <row r="424" spans="1:18" x14ac:dyDescent="0.25">
      <c r="A424" s="67">
        <v>6000</v>
      </c>
      <c r="B424" s="132"/>
      <c r="C424" s="69">
        <v>6261</v>
      </c>
      <c r="D424" s="70" t="s">
        <v>613</v>
      </c>
      <c r="E424" s="81" t="s">
        <v>229</v>
      </c>
      <c r="F424" s="72">
        <v>0</v>
      </c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82">
        <f t="shared" si="13"/>
        <v>0</v>
      </c>
    </row>
    <row r="425" spans="1:18" x14ac:dyDescent="0.25">
      <c r="A425" s="67">
        <v>6000</v>
      </c>
      <c r="B425" s="132"/>
      <c r="C425" s="69">
        <v>6271</v>
      </c>
      <c r="D425" s="70" t="s">
        <v>614</v>
      </c>
      <c r="E425" s="81" t="s">
        <v>229</v>
      </c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82">
        <f t="shared" si="13"/>
        <v>0</v>
      </c>
    </row>
    <row r="426" spans="1:18" x14ac:dyDescent="0.25">
      <c r="A426" s="67">
        <v>6000</v>
      </c>
      <c r="B426" s="132"/>
      <c r="C426" s="69">
        <v>6291</v>
      </c>
      <c r="D426" s="70" t="s">
        <v>615</v>
      </c>
      <c r="E426" s="81" t="s">
        <v>229</v>
      </c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  <c r="P426" s="72">
        <v>0</v>
      </c>
      <c r="Q426" s="72">
        <v>0</v>
      </c>
      <c r="R426" s="82">
        <f t="shared" si="13"/>
        <v>0</v>
      </c>
    </row>
    <row r="427" spans="1:18" x14ac:dyDescent="0.25">
      <c r="A427" s="67">
        <v>6000</v>
      </c>
      <c r="B427" s="132"/>
      <c r="C427" s="69">
        <v>6311</v>
      </c>
      <c r="D427" s="70" t="s">
        <v>621</v>
      </c>
      <c r="E427" s="81" t="s">
        <v>229</v>
      </c>
      <c r="F427" s="72">
        <v>0</v>
      </c>
      <c r="G427" s="72">
        <v>0</v>
      </c>
      <c r="H427" s="72">
        <v>0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2">
        <v>0</v>
      </c>
      <c r="P427" s="72">
        <v>0</v>
      </c>
      <c r="Q427" s="72">
        <v>0</v>
      </c>
      <c r="R427" s="82">
        <f t="shared" si="13"/>
        <v>0</v>
      </c>
    </row>
    <row r="428" spans="1:18" x14ac:dyDescent="0.25">
      <c r="A428" s="67">
        <v>6000</v>
      </c>
      <c r="B428" s="132"/>
      <c r="C428" s="69">
        <v>6321</v>
      </c>
      <c r="D428" s="70" t="s">
        <v>622</v>
      </c>
      <c r="E428" s="81" t="s">
        <v>229</v>
      </c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82">
        <f t="shared" si="13"/>
        <v>0</v>
      </c>
    </row>
    <row r="429" spans="1:18" x14ac:dyDescent="0.25">
      <c r="A429" s="74" t="s">
        <v>700</v>
      </c>
      <c r="B429" s="133"/>
      <c r="C429" s="74"/>
      <c r="D429" s="74"/>
      <c r="E429" s="74"/>
      <c r="F429" s="75">
        <f>SUM(F400:F428)</f>
        <v>0</v>
      </c>
      <c r="G429" s="75">
        <f t="shared" ref="G429:Q429" si="14">SUM(G400:G428)</f>
        <v>0</v>
      </c>
      <c r="H429" s="75">
        <f t="shared" si="14"/>
        <v>0</v>
      </c>
      <c r="I429" s="75">
        <f t="shared" si="14"/>
        <v>0</v>
      </c>
      <c r="J429" s="75">
        <f t="shared" si="14"/>
        <v>0</v>
      </c>
      <c r="K429" s="75">
        <f t="shared" si="14"/>
        <v>0</v>
      </c>
      <c r="L429" s="75">
        <f t="shared" si="14"/>
        <v>0</v>
      </c>
      <c r="M429" s="75">
        <f t="shared" si="14"/>
        <v>0</v>
      </c>
      <c r="N429" s="75">
        <f t="shared" si="14"/>
        <v>0</v>
      </c>
      <c r="O429" s="75">
        <f t="shared" si="14"/>
        <v>0</v>
      </c>
      <c r="P429" s="75">
        <f t="shared" si="14"/>
        <v>0</v>
      </c>
      <c r="Q429" s="75">
        <f t="shared" si="14"/>
        <v>0</v>
      </c>
      <c r="R429" s="76">
        <f>SUM(R400:R428)</f>
        <v>0</v>
      </c>
    </row>
    <row r="430" spans="1:18" x14ac:dyDescent="0.25">
      <c r="A430" s="80"/>
      <c r="B430" s="134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73"/>
    </row>
    <row r="431" spans="1:18" x14ac:dyDescent="0.25">
      <c r="A431" s="67">
        <v>7000</v>
      </c>
      <c r="B431" s="132"/>
      <c r="C431" s="69">
        <v>7111</v>
      </c>
      <c r="D431" s="70" t="s">
        <v>623</v>
      </c>
      <c r="E431" s="85" t="s">
        <v>229</v>
      </c>
      <c r="F431" s="72">
        <v>0</v>
      </c>
      <c r="G431" s="72">
        <v>0</v>
      </c>
      <c r="H431" s="72">
        <v>0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82">
        <f t="shared" ref="R431:R479" si="15">SUM(F431:Q431)</f>
        <v>0</v>
      </c>
    </row>
    <row r="432" spans="1:18" x14ac:dyDescent="0.25">
      <c r="A432" s="67">
        <v>7000</v>
      </c>
      <c r="B432" s="132"/>
      <c r="C432" s="69">
        <v>7121</v>
      </c>
      <c r="D432" s="70" t="s">
        <v>624</v>
      </c>
      <c r="E432" s="85" t="s">
        <v>229</v>
      </c>
      <c r="F432" s="72">
        <v>0</v>
      </c>
      <c r="G432" s="72">
        <v>0</v>
      </c>
      <c r="H432" s="72">
        <v>0</v>
      </c>
      <c r="I432" s="72">
        <v>0</v>
      </c>
      <c r="J432" s="72">
        <v>0</v>
      </c>
      <c r="K432" s="72">
        <v>0</v>
      </c>
      <c r="L432" s="72">
        <v>0</v>
      </c>
      <c r="M432" s="72">
        <v>0</v>
      </c>
      <c r="N432" s="72">
        <v>0</v>
      </c>
      <c r="O432" s="72">
        <v>0</v>
      </c>
      <c r="P432" s="72">
        <v>0</v>
      </c>
      <c r="Q432" s="72">
        <v>0</v>
      </c>
      <c r="R432" s="82">
        <f t="shared" si="15"/>
        <v>0</v>
      </c>
    </row>
    <row r="433" spans="1:18" x14ac:dyDescent="0.25">
      <c r="A433" s="67">
        <v>7000</v>
      </c>
      <c r="B433" s="132"/>
      <c r="C433" s="69">
        <v>7211</v>
      </c>
      <c r="D433" s="70" t="s">
        <v>625</v>
      </c>
      <c r="E433" s="85" t="s">
        <v>229</v>
      </c>
      <c r="F433" s="72">
        <v>0</v>
      </c>
      <c r="G433" s="72">
        <v>0</v>
      </c>
      <c r="H433" s="72">
        <v>0</v>
      </c>
      <c r="I433" s="72">
        <v>0</v>
      </c>
      <c r="J433" s="72">
        <v>0</v>
      </c>
      <c r="K433" s="72">
        <v>0</v>
      </c>
      <c r="L433" s="72">
        <v>0</v>
      </c>
      <c r="M433" s="72">
        <v>0</v>
      </c>
      <c r="N433" s="72">
        <v>0</v>
      </c>
      <c r="O433" s="72">
        <v>0</v>
      </c>
      <c r="P433" s="72">
        <v>0</v>
      </c>
      <c r="Q433" s="72">
        <v>0</v>
      </c>
      <c r="R433" s="82">
        <f t="shared" si="15"/>
        <v>0</v>
      </c>
    </row>
    <row r="434" spans="1:18" x14ac:dyDescent="0.25">
      <c r="A434" s="67">
        <v>7000</v>
      </c>
      <c r="B434" s="132"/>
      <c r="C434" s="69">
        <v>7221</v>
      </c>
      <c r="D434" s="70" t="s">
        <v>626</v>
      </c>
      <c r="E434" s="85" t="s">
        <v>229</v>
      </c>
      <c r="F434" s="72">
        <v>0</v>
      </c>
      <c r="G434" s="72">
        <v>0</v>
      </c>
      <c r="H434" s="72">
        <v>0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2">
        <v>0</v>
      </c>
      <c r="P434" s="72">
        <v>0</v>
      </c>
      <c r="Q434" s="72">
        <v>0</v>
      </c>
      <c r="R434" s="82">
        <f t="shared" si="15"/>
        <v>0</v>
      </c>
    </row>
    <row r="435" spans="1:18" x14ac:dyDescent="0.25">
      <c r="A435" s="67">
        <v>7000</v>
      </c>
      <c r="B435" s="132"/>
      <c r="C435" s="69">
        <v>7231</v>
      </c>
      <c r="D435" s="70" t="s">
        <v>627</v>
      </c>
      <c r="E435" s="85" t="s">
        <v>229</v>
      </c>
      <c r="F435" s="72">
        <v>0</v>
      </c>
      <c r="G435" s="72">
        <v>0</v>
      </c>
      <c r="H435" s="72">
        <v>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82">
        <f t="shared" si="15"/>
        <v>0</v>
      </c>
    </row>
    <row r="436" spans="1:18" x14ac:dyDescent="0.25">
      <c r="A436" s="67">
        <v>7000</v>
      </c>
      <c r="B436" s="132"/>
      <c r="C436" s="69">
        <v>7241</v>
      </c>
      <c r="D436" s="70" t="s">
        <v>628</v>
      </c>
      <c r="E436" s="85" t="s">
        <v>229</v>
      </c>
      <c r="F436" s="72">
        <v>0</v>
      </c>
      <c r="G436" s="72">
        <v>0</v>
      </c>
      <c r="H436" s="72">
        <v>0</v>
      </c>
      <c r="I436" s="72">
        <v>0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2">
        <v>0</v>
      </c>
      <c r="P436" s="72">
        <v>0</v>
      </c>
      <c r="Q436" s="72">
        <v>0</v>
      </c>
      <c r="R436" s="82">
        <f t="shared" si="15"/>
        <v>0</v>
      </c>
    </row>
    <row r="437" spans="1:18" x14ac:dyDescent="0.25">
      <c r="A437" s="67">
        <v>7000</v>
      </c>
      <c r="B437" s="132"/>
      <c r="C437" s="69">
        <v>7251</v>
      </c>
      <c r="D437" s="70" t="s">
        <v>629</v>
      </c>
      <c r="E437" s="85" t="s">
        <v>229</v>
      </c>
      <c r="F437" s="72">
        <v>0</v>
      </c>
      <c r="G437" s="72">
        <v>0</v>
      </c>
      <c r="H437" s="72">
        <v>0</v>
      </c>
      <c r="I437" s="72">
        <v>0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82">
        <f t="shared" si="15"/>
        <v>0</v>
      </c>
    </row>
    <row r="438" spans="1:18" x14ac:dyDescent="0.25">
      <c r="A438" s="67">
        <v>7000</v>
      </c>
      <c r="B438" s="132"/>
      <c r="C438" s="69">
        <v>7261</v>
      </c>
      <c r="D438" s="70" t="s">
        <v>630</v>
      </c>
      <c r="E438" s="85" t="s">
        <v>229</v>
      </c>
      <c r="F438" s="72">
        <v>0</v>
      </c>
      <c r="G438" s="72">
        <v>0</v>
      </c>
      <c r="H438" s="72">
        <v>0</v>
      </c>
      <c r="I438" s="72">
        <v>0</v>
      </c>
      <c r="J438" s="72">
        <v>0</v>
      </c>
      <c r="K438" s="72">
        <v>0</v>
      </c>
      <c r="L438" s="72">
        <v>0</v>
      </c>
      <c r="M438" s="72">
        <v>0</v>
      </c>
      <c r="N438" s="72">
        <v>0</v>
      </c>
      <c r="O438" s="72">
        <v>0</v>
      </c>
      <c r="P438" s="72">
        <v>0</v>
      </c>
      <c r="Q438" s="72">
        <v>0</v>
      </c>
      <c r="R438" s="82">
        <f t="shared" si="15"/>
        <v>0</v>
      </c>
    </row>
    <row r="439" spans="1:18" x14ac:dyDescent="0.25">
      <c r="A439" s="67">
        <v>7000</v>
      </c>
      <c r="B439" s="132"/>
      <c r="C439" s="69">
        <v>7271</v>
      </c>
      <c r="D439" s="70" t="s">
        <v>631</v>
      </c>
      <c r="E439" s="85" t="s">
        <v>229</v>
      </c>
      <c r="F439" s="72">
        <v>0</v>
      </c>
      <c r="G439" s="72">
        <v>0</v>
      </c>
      <c r="H439" s="72">
        <v>0</v>
      </c>
      <c r="I439" s="72">
        <v>0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82">
        <f t="shared" si="15"/>
        <v>0</v>
      </c>
    </row>
    <row r="440" spans="1:18" x14ac:dyDescent="0.25">
      <c r="A440" s="67">
        <v>7000</v>
      </c>
      <c r="B440" s="132"/>
      <c r="C440" s="69">
        <v>7281</v>
      </c>
      <c r="D440" s="70" t="s">
        <v>632</v>
      </c>
      <c r="E440" s="85" t="s">
        <v>229</v>
      </c>
      <c r="F440" s="72">
        <v>0</v>
      </c>
      <c r="G440" s="72">
        <v>0</v>
      </c>
      <c r="H440" s="72">
        <v>0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82">
        <f t="shared" si="15"/>
        <v>0</v>
      </c>
    </row>
    <row r="441" spans="1:18" x14ac:dyDescent="0.25">
      <c r="A441" s="67">
        <v>7000</v>
      </c>
      <c r="B441" s="132"/>
      <c r="C441" s="69">
        <v>7291</v>
      </c>
      <c r="D441" s="70" t="s">
        <v>633</v>
      </c>
      <c r="E441" s="85" t="s">
        <v>229</v>
      </c>
      <c r="F441" s="72">
        <v>0</v>
      </c>
      <c r="G441" s="72">
        <v>0</v>
      </c>
      <c r="H441" s="72">
        <v>0</v>
      </c>
      <c r="I441" s="72">
        <v>0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82">
        <f t="shared" si="15"/>
        <v>0</v>
      </c>
    </row>
    <row r="442" spans="1:18" x14ac:dyDescent="0.25">
      <c r="A442" s="67">
        <v>7000</v>
      </c>
      <c r="B442" s="132"/>
      <c r="C442" s="69">
        <v>7311</v>
      </c>
      <c r="D442" s="70" t="s">
        <v>634</v>
      </c>
      <c r="E442" s="85" t="s">
        <v>229</v>
      </c>
      <c r="F442" s="72">
        <v>0</v>
      </c>
      <c r="G442" s="72">
        <v>0</v>
      </c>
      <c r="H442" s="72">
        <v>0</v>
      </c>
      <c r="I442" s="72">
        <v>0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82">
        <f t="shared" si="15"/>
        <v>0</v>
      </c>
    </row>
    <row r="443" spans="1:18" x14ac:dyDescent="0.25">
      <c r="A443" s="67">
        <v>7000</v>
      </c>
      <c r="B443" s="132"/>
      <c r="C443" s="69">
        <v>7321</v>
      </c>
      <c r="D443" s="70" t="s">
        <v>635</v>
      </c>
      <c r="E443" s="85" t="s">
        <v>229</v>
      </c>
      <c r="F443" s="72">
        <v>0</v>
      </c>
      <c r="G443" s="72">
        <v>0</v>
      </c>
      <c r="H443" s="72">
        <v>0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82">
        <f t="shared" si="15"/>
        <v>0</v>
      </c>
    </row>
    <row r="444" spans="1:18" x14ac:dyDescent="0.25">
      <c r="A444" s="67">
        <v>7000</v>
      </c>
      <c r="B444" s="132"/>
      <c r="C444" s="69">
        <v>7331</v>
      </c>
      <c r="D444" s="70" t="s">
        <v>636</v>
      </c>
      <c r="E444" s="85" t="s">
        <v>229</v>
      </c>
      <c r="F444" s="72">
        <v>0</v>
      </c>
      <c r="G444" s="72">
        <v>0</v>
      </c>
      <c r="H444" s="72">
        <v>0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82">
        <f t="shared" si="15"/>
        <v>0</v>
      </c>
    </row>
    <row r="445" spans="1:18" x14ac:dyDescent="0.25">
      <c r="A445" s="67">
        <v>7000</v>
      </c>
      <c r="B445" s="132"/>
      <c r="C445" s="69">
        <v>7341</v>
      </c>
      <c r="D445" s="70" t="s">
        <v>637</v>
      </c>
      <c r="E445" s="85" t="s">
        <v>229</v>
      </c>
      <c r="F445" s="72">
        <v>0</v>
      </c>
      <c r="G445" s="72">
        <v>0</v>
      </c>
      <c r="H445" s="72">
        <v>0</v>
      </c>
      <c r="I445" s="72">
        <v>0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2">
        <v>0</v>
      </c>
      <c r="P445" s="72">
        <v>0</v>
      </c>
      <c r="Q445" s="72">
        <v>0</v>
      </c>
      <c r="R445" s="82">
        <f t="shared" si="15"/>
        <v>0</v>
      </c>
    </row>
    <row r="446" spans="1:18" x14ac:dyDescent="0.25">
      <c r="A446" s="67">
        <v>7000</v>
      </c>
      <c r="B446" s="132"/>
      <c r="C446" s="69">
        <v>7351</v>
      </c>
      <c r="D446" s="70" t="s">
        <v>638</v>
      </c>
      <c r="E446" s="85" t="s">
        <v>229</v>
      </c>
      <c r="F446" s="72">
        <v>0</v>
      </c>
      <c r="G446" s="72">
        <v>0</v>
      </c>
      <c r="H446" s="72">
        <v>0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82">
        <f t="shared" si="15"/>
        <v>0</v>
      </c>
    </row>
    <row r="447" spans="1:18" x14ac:dyDescent="0.25">
      <c r="A447" s="67">
        <v>7000</v>
      </c>
      <c r="B447" s="132"/>
      <c r="C447" s="69">
        <v>7391</v>
      </c>
      <c r="D447" s="70" t="s">
        <v>639</v>
      </c>
      <c r="E447" s="85" t="s">
        <v>229</v>
      </c>
      <c r="F447" s="72">
        <v>0</v>
      </c>
      <c r="G447" s="72">
        <v>0</v>
      </c>
      <c r="H447" s="72">
        <v>0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2">
        <v>0</v>
      </c>
      <c r="P447" s="72">
        <v>0</v>
      </c>
      <c r="Q447" s="72">
        <v>0</v>
      </c>
      <c r="R447" s="82">
        <f t="shared" si="15"/>
        <v>0</v>
      </c>
    </row>
    <row r="448" spans="1:18" x14ac:dyDescent="0.25">
      <c r="A448" s="67">
        <v>7000</v>
      </c>
      <c r="B448" s="132"/>
      <c r="C448" s="69">
        <v>7411</v>
      </c>
      <c r="D448" s="70" t="s">
        <v>640</v>
      </c>
      <c r="E448" s="85" t="s">
        <v>229</v>
      </c>
      <c r="F448" s="72">
        <v>0</v>
      </c>
      <c r="G448" s="72">
        <v>0</v>
      </c>
      <c r="H448" s="72">
        <v>0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82">
        <f t="shared" si="15"/>
        <v>0</v>
      </c>
    </row>
    <row r="449" spans="1:18" x14ac:dyDescent="0.25">
      <c r="A449" s="67">
        <v>7000</v>
      </c>
      <c r="B449" s="132"/>
      <c r="C449" s="69">
        <v>7421</v>
      </c>
      <c r="D449" s="70" t="s">
        <v>641</v>
      </c>
      <c r="E449" s="85" t="s">
        <v>229</v>
      </c>
      <c r="F449" s="72">
        <v>0</v>
      </c>
      <c r="G449" s="72">
        <v>0</v>
      </c>
      <c r="H449" s="72">
        <v>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2">
        <v>0</v>
      </c>
      <c r="P449" s="72">
        <v>0</v>
      </c>
      <c r="Q449" s="72">
        <v>0</v>
      </c>
      <c r="R449" s="82">
        <f t="shared" si="15"/>
        <v>0</v>
      </c>
    </row>
    <row r="450" spans="1:18" x14ac:dyDescent="0.25">
      <c r="A450" s="67">
        <v>7000</v>
      </c>
      <c r="B450" s="132"/>
      <c r="C450" s="69">
        <v>7431</v>
      </c>
      <c r="D450" s="70" t="s">
        <v>642</v>
      </c>
      <c r="E450" s="85" t="s">
        <v>229</v>
      </c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82">
        <f t="shared" si="15"/>
        <v>0</v>
      </c>
    </row>
    <row r="451" spans="1:18" x14ac:dyDescent="0.25">
      <c r="A451" s="67">
        <v>7000</v>
      </c>
      <c r="B451" s="132"/>
      <c r="C451" s="69">
        <v>7441</v>
      </c>
      <c r="D451" s="70" t="s">
        <v>643</v>
      </c>
      <c r="E451" s="85" t="s">
        <v>229</v>
      </c>
      <c r="F451" s="72">
        <v>0</v>
      </c>
      <c r="G451" s="72">
        <v>0</v>
      </c>
      <c r="H451" s="72">
        <v>0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82">
        <f t="shared" si="15"/>
        <v>0</v>
      </c>
    </row>
    <row r="452" spans="1:18" x14ac:dyDescent="0.25">
      <c r="A452" s="67">
        <v>7000</v>
      </c>
      <c r="B452" s="132"/>
      <c r="C452" s="69">
        <v>7451</v>
      </c>
      <c r="D452" s="70" t="s">
        <v>644</v>
      </c>
      <c r="E452" s="85" t="s">
        <v>229</v>
      </c>
      <c r="F452" s="72">
        <v>0</v>
      </c>
      <c r="G452" s="72">
        <v>0</v>
      </c>
      <c r="H452" s="72">
        <v>0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  <c r="P452" s="72">
        <v>0</v>
      </c>
      <c r="Q452" s="72">
        <v>0</v>
      </c>
      <c r="R452" s="82">
        <f t="shared" si="15"/>
        <v>0</v>
      </c>
    </row>
    <row r="453" spans="1:18" x14ac:dyDescent="0.25">
      <c r="A453" s="67">
        <v>7000</v>
      </c>
      <c r="B453" s="132"/>
      <c r="C453" s="69">
        <v>7461</v>
      </c>
      <c r="D453" s="70" t="s">
        <v>645</v>
      </c>
      <c r="E453" s="85" t="s">
        <v>229</v>
      </c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82">
        <f t="shared" si="15"/>
        <v>0</v>
      </c>
    </row>
    <row r="454" spans="1:18" x14ac:dyDescent="0.25">
      <c r="A454" s="67">
        <v>7000</v>
      </c>
      <c r="B454" s="132"/>
      <c r="C454" s="69">
        <v>7471</v>
      </c>
      <c r="D454" s="70" t="s">
        <v>646</v>
      </c>
      <c r="E454" s="85" t="s">
        <v>229</v>
      </c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>
        <v>0</v>
      </c>
      <c r="R454" s="82">
        <f t="shared" si="15"/>
        <v>0</v>
      </c>
    </row>
    <row r="455" spans="1:18" x14ac:dyDescent="0.25">
      <c r="A455" s="67">
        <v>7000</v>
      </c>
      <c r="B455" s="132"/>
      <c r="C455" s="69">
        <v>7481</v>
      </c>
      <c r="D455" s="70" t="s">
        <v>647</v>
      </c>
      <c r="E455" s="85" t="s">
        <v>229</v>
      </c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82">
        <f t="shared" si="15"/>
        <v>0</v>
      </c>
    </row>
    <row r="456" spans="1:18" x14ac:dyDescent="0.25">
      <c r="A456" s="67">
        <v>7000</v>
      </c>
      <c r="B456" s="132"/>
      <c r="C456" s="69">
        <v>7491</v>
      </c>
      <c r="D456" s="70" t="s">
        <v>648</v>
      </c>
      <c r="E456" s="85" t="s">
        <v>229</v>
      </c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  <c r="P456" s="72">
        <v>0</v>
      </c>
      <c r="Q456" s="72">
        <v>0</v>
      </c>
      <c r="R456" s="82">
        <f t="shared" si="15"/>
        <v>0</v>
      </c>
    </row>
    <row r="457" spans="1:18" x14ac:dyDescent="0.25">
      <c r="A457" s="67">
        <v>7000</v>
      </c>
      <c r="B457" s="132"/>
      <c r="C457" s="69">
        <v>7511</v>
      </c>
      <c r="D457" s="70" t="s">
        <v>649</v>
      </c>
      <c r="E457" s="85" t="s">
        <v>229</v>
      </c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v>0</v>
      </c>
      <c r="L457" s="72">
        <v>0</v>
      </c>
      <c r="M457" s="72">
        <v>0</v>
      </c>
      <c r="N457" s="72">
        <v>0</v>
      </c>
      <c r="O457" s="72">
        <v>0</v>
      </c>
      <c r="P457" s="72">
        <v>0</v>
      </c>
      <c r="Q457" s="72">
        <v>0</v>
      </c>
      <c r="R457" s="82">
        <f t="shared" si="15"/>
        <v>0</v>
      </c>
    </row>
    <row r="458" spans="1:18" x14ac:dyDescent="0.25">
      <c r="A458" s="67">
        <v>7000</v>
      </c>
      <c r="B458" s="132"/>
      <c r="C458" s="69">
        <v>7521</v>
      </c>
      <c r="D458" s="70" t="s">
        <v>650</v>
      </c>
      <c r="E458" s="85" t="s">
        <v>229</v>
      </c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  <c r="P458" s="72">
        <v>0</v>
      </c>
      <c r="Q458" s="72">
        <v>0</v>
      </c>
      <c r="R458" s="82">
        <f t="shared" si="15"/>
        <v>0</v>
      </c>
    </row>
    <row r="459" spans="1:18" x14ac:dyDescent="0.25">
      <c r="A459" s="67">
        <v>7000</v>
      </c>
      <c r="B459" s="132"/>
      <c r="C459" s="69">
        <v>7531</v>
      </c>
      <c r="D459" s="70" t="s">
        <v>651</v>
      </c>
      <c r="E459" s="85" t="s">
        <v>229</v>
      </c>
      <c r="F459" s="72">
        <v>0</v>
      </c>
      <c r="G459" s="72">
        <v>0</v>
      </c>
      <c r="H459" s="72">
        <v>0</v>
      </c>
      <c r="I459" s="72">
        <v>0</v>
      </c>
      <c r="J459" s="72">
        <v>0</v>
      </c>
      <c r="K459" s="72">
        <v>0</v>
      </c>
      <c r="L459" s="72">
        <v>0</v>
      </c>
      <c r="M459" s="72">
        <v>0</v>
      </c>
      <c r="N459" s="72">
        <v>0</v>
      </c>
      <c r="O459" s="72">
        <v>0</v>
      </c>
      <c r="P459" s="72">
        <v>0</v>
      </c>
      <c r="Q459" s="72">
        <v>0</v>
      </c>
      <c r="R459" s="82">
        <f t="shared" si="15"/>
        <v>0</v>
      </c>
    </row>
    <row r="460" spans="1:18" x14ac:dyDescent="0.25">
      <c r="A460" s="67">
        <v>7000</v>
      </c>
      <c r="B460" s="132"/>
      <c r="C460" s="69">
        <v>7541</v>
      </c>
      <c r="D460" s="70" t="s">
        <v>652</v>
      </c>
      <c r="E460" s="85" t="s">
        <v>229</v>
      </c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82">
        <f t="shared" si="15"/>
        <v>0</v>
      </c>
    </row>
    <row r="461" spans="1:18" x14ac:dyDescent="0.25">
      <c r="A461" s="67">
        <v>7000</v>
      </c>
      <c r="B461" s="132"/>
      <c r="C461" s="69">
        <v>7551</v>
      </c>
      <c r="D461" s="70" t="s">
        <v>653</v>
      </c>
      <c r="E461" s="85" t="s">
        <v>229</v>
      </c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  <c r="P461" s="72">
        <v>0</v>
      </c>
      <c r="Q461" s="72">
        <v>0</v>
      </c>
      <c r="R461" s="82">
        <f t="shared" si="15"/>
        <v>0</v>
      </c>
    </row>
    <row r="462" spans="1:18" x14ac:dyDescent="0.25">
      <c r="A462" s="67">
        <v>7000</v>
      </c>
      <c r="B462" s="132"/>
      <c r="C462" s="69">
        <v>7561</v>
      </c>
      <c r="D462" s="70" t="s">
        <v>654</v>
      </c>
      <c r="E462" s="85" t="s">
        <v>229</v>
      </c>
      <c r="F462" s="72">
        <v>0</v>
      </c>
      <c r="G462" s="72">
        <v>0</v>
      </c>
      <c r="H462" s="72">
        <v>0</v>
      </c>
      <c r="I462" s="72">
        <v>0</v>
      </c>
      <c r="J462" s="72">
        <v>0</v>
      </c>
      <c r="K462" s="72">
        <v>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82">
        <f t="shared" si="15"/>
        <v>0</v>
      </c>
    </row>
    <row r="463" spans="1:18" x14ac:dyDescent="0.25">
      <c r="A463" s="67">
        <v>7000</v>
      </c>
      <c r="B463" s="132"/>
      <c r="C463" s="69">
        <v>7571</v>
      </c>
      <c r="D463" s="70" t="s">
        <v>655</v>
      </c>
      <c r="E463" s="85" t="s">
        <v>229</v>
      </c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  <c r="P463" s="72">
        <v>0</v>
      </c>
      <c r="Q463" s="72">
        <v>0</v>
      </c>
      <c r="R463" s="82">
        <f t="shared" si="15"/>
        <v>0</v>
      </c>
    </row>
    <row r="464" spans="1:18" x14ac:dyDescent="0.25">
      <c r="A464" s="67">
        <v>7000</v>
      </c>
      <c r="B464" s="132"/>
      <c r="C464" s="69">
        <v>7581</v>
      </c>
      <c r="D464" s="70" t="s">
        <v>656</v>
      </c>
      <c r="E464" s="85" t="s">
        <v>229</v>
      </c>
      <c r="F464" s="72">
        <v>0</v>
      </c>
      <c r="G464" s="72">
        <v>0</v>
      </c>
      <c r="H464" s="72">
        <v>0</v>
      </c>
      <c r="I464" s="72">
        <v>0</v>
      </c>
      <c r="J464" s="72">
        <v>0</v>
      </c>
      <c r="K464" s="72">
        <v>0</v>
      </c>
      <c r="L464" s="72">
        <v>0</v>
      </c>
      <c r="M464" s="72">
        <v>0</v>
      </c>
      <c r="N464" s="72">
        <v>0</v>
      </c>
      <c r="O464" s="72">
        <v>0</v>
      </c>
      <c r="P464" s="72">
        <v>0</v>
      </c>
      <c r="Q464" s="72">
        <v>0</v>
      </c>
      <c r="R464" s="82">
        <f t="shared" si="15"/>
        <v>0</v>
      </c>
    </row>
    <row r="465" spans="1:18" x14ac:dyDescent="0.25">
      <c r="A465" s="67">
        <v>7000</v>
      </c>
      <c r="B465" s="132"/>
      <c r="C465" s="69">
        <v>7582</v>
      </c>
      <c r="D465" s="70" t="s">
        <v>657</v>
      </c>
      <c r="E465" s="85" t="s">
        <v>229</v>
      </c>
      <c r="F465" s="72">
        <v>0</v>
      </c>
      <c r="G465" s="72">
        <v>0</v>
      </c>
      <c r="H465" s="72">
        <v>0</v>
      </c>
      <c r="I465" s="72">
        <v>0</v>
      </c>
      <c r="J465" s="72">
        <v>0</v>
      </c>
      <c r="K465" s="72">
        <v>0</v>
      </c>
      <c r="L465" s="72">
        <v>0</v>
      </c>
      <c r="M465" s="72">
        <v>0</v>
      </c>
      <c r="N465" s="72">
        <v>0</v>
      </c>
      <c r="O465" s="72">
        <v>0</v>
      </c>
      <c r="P465" s="72">
        <v>0</v>
      </c>
      <c r="Q465" s="72">
        <v>0</v>
      </c>
      <c r="R465" s="82">
        <f t="shared" si="15"/>
        <v>0</v>
      </c>
    </row>
    <row r="466" spans="1:18" x14ac:dyDescent="0.25">
      <c r="A466" s="67">
        <v>7000</v>
      </c>
      <c r="B466" s="132"/>
      <c r="C466" s="69">
        <v>7583</v>
      </c>
      <c r="D466" s="70" t="s">
        <v>658</v>
      </c>
      <c r="E466" s="85" t="s">
        <v>229</v>
      </c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82">
        <f t="shared" si="15"/>
        <v>0</v>
      </c>
    </row>
    <row r="467" spans="1:18" x14ac:dyDescent="0.25">
      <c r="A467" s="67">
        <v>7000</v>
      </c>
      <c r="B467" s="132"/>
      <c r="C467" s="69">
        <v>7591</v>
      </c>
      <c r="D467" s="70" t="s">
        <v>659</v>
      </c>
      <c r="E467" s="85" t="s">
        <v>229</v>
      </c>
      <c r="F467" s="72">
        <v>0</v>
      </c>
      <c r="G467" s="72">
        <v>0</v>
      </c>
      <c r="H467" s="72">
        <v>0</v>
      </c>
      <c r="I467" s="72">
        <v>0</v>
      </c>
      <c r="J467" s="72">
        <v>0</v>
      </c>
      <c r="K467" s="72">
        <v>0</v>
      </c>
      <c r="L467" s="72">
        <v>0</v>
      </c>
      <c r="M467" s="72">
        <v>0</v>
      </c>
      <c r="N467" s="72">
        <v>0</v>
      </c>
      <c r="O467" s="72">
        <v>0</v>
      </c>
      <c r="P467" s="72">
        <v>0</v>
      </c>
      <c r="Q467" s="72">
        <v>0</v>
      </c>
      <c r="R467" s="82">
        <f t="shared" si="15"/>
        <v>0</v>
      </c>
    </row>
    <row r="468" spans="1:18" x14ac:dyDescent="0.25">
      <c r="A468" s="67">
        <v>7000</v>
      </c>
      <c r="B468" s="132"/>
      <c r="C468" s="69">
        <v>7611</v>
      </c>
      <c r="D468" s="70" t="s">
        <v>660</v>
      </c>
      <c r="E468" s="85" t="s">
        <v>229</v>
      </c>
      <c r="F468" s="72">
        <v>0</v>
      </c>
      <c r="G468" s="72">
        <v>0</v>
      </c>
      <c r="H468" s="72">
        <v>0</v>
      </c>
      <c r="I468" s="72">
        <v>0</v>
      </c>
      <c r="J468" s="72">
        <v>0</v>
      </c>
      <c r="K468" s="72">
        <v>0</v>
      </c>
      <c r="L468" s="72">
        <v>0</v>
      </c>
      <c r="M468" s="72">
        <v>0</v>
      </c>
      <c r="N468" s="72">
        <v>0</v>
      </c>
      <c r="O468" s="72">
        <v>0</v>
      </c>
      <c r="P468" s="72">
        <v>0</v>
      </c>
      <c r="Q468" s="72">
        <v>0</v>
      </c>
      <c r="R468" s="82">
        <f t="shared" si="15"/>
        <v>0</v>
      </c>
    </row>
    <row r="469" spans="1:18" x14ac:dyDescent="0.25">
      <c r="A469" s="67">
        <v>7000</v>
      </c>
      <c r="B469" s="132"/>
      <c r="C469" s="69">
        <v>7621</v>
      </c>
      <c r="D469" s="70" t="s">
        <v>661</v>
      </c>
      <c r="E469" s="85" t="s">
        <v>229</v>
      </c>
      <c r="F469" s="72">
        <v>0</v>
      </c>
      <c r="G469" s="72">
        <v>0</v>
      </c>
      <c r="H469" s="72">
        <v>0</v>
      </c>
      <c r="I469" s="72">
        <v>0</v>
      </c>
      <c r="J469" s="72">
        <v>0</v>
      </c>
      <c r="K469" s="72">
        <v>0</v>
      </c>
      <c r="L469" s="72">
        <v>0</v>
      </c>
      <c r="M469" s="72">
        <v>0</v>
      </c>
      <c r="N469" s="72">
        <v>0</v>
      </c>
      <c r="O469" s="72">
        <v>0</v>
      </c>
      <c r="P469" s="72">
        <v>0</v>
      </c>
      <c r="Q469" s="72">
        <v>0</v>
      </c>
      <c r="R469" s="82">
        <f t="shared" si="15"/>
        <v>0</v>
      </c>
    </row>
    <row r="470" spans="1:18" x14ac:dyDescent="0.25">
      <c r="A470" s="67">
        <v>7000</v>
      </c>
      <c r="B470" s="132"/>
      <c r="C470" s="69">
        <v>7911</v>
      </c>
      <c r="D470" s="70" t="s">
        <v>662</v>
      </c>
      <c r="E470" s="85" t="s">
        <v>229</v>
      </c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82">
        <f t="shared" si="15"/>
        <v>0</v>
      </c>
    </row>
    <row r="471" spans="1:18" x14ac:dyDescent="0.25">
      <c r="A471" s="67">
        <v>7000</v>
      </c>
      <c r="B471" s="132"/>
      <c r="C471" s="69">
        <v>7921</v>
      </c>
      <c r="D471" s="70" t="s">
        <v>663</v>
      </c>
      <c r="E471" s="85" t="s">
        <v>229</v>
      </c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P471" s="72">
        <v>0</v>
      </c>
      <c r="Q471" s="72">
        <v>0</v>
      </c>
      <c r="R471" s="82">
        <f t="shared" si="15"/>
        <v>0</v>
      </c>
    </row>
    <row r="472" spans="1:18" x14ac:dyDescent="0.25">
      <c r="A472" s="67">
        <v>7000</v>
      </c>
      <c r="B472" s="132"/>
      <c r="C472" s="69">
        <v>7922</v>
      </c>
      <c r="D472" s="70" t="s">
        <v>664</v>
      </c>
      <c r="E472" s="85" t="s">
        <v>229</v>
      </c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82">
        <f t="shared" si="15"/>
        <v>0</v>
      </c>
    </row>
    <row r="473" spans="1:18" x14ac:dyDescent="0.25">
      <c r="A473" s="67">
        <v>7000</v>
      </c>
      <c r="B473" s="132"/>
      <c r="C473" s="69">
        <v>7923</v>
      </c>
      <c r="D473" s="70" t="s">
        <v>665</v>
      </c>
      <c r="E473" s="85" t="s">
        <v>229</v>
      </c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82">
        <f t="shared" si="15"/>
        <v>0</v>
      </c>
    </row>
    <row r="474" spans="1:18" x14ac:dyDescent="0.25">
      <c r="A474" s="67">
        <v>7000</v>
      </c>
      <c r="B474" s="132"/>
      <c r="C474" s="69">
        <v>7924</v>
      </c>
      <c r="D474" s="70" t="s">
        <v>666</v>
      </c>
      <c r="E474" s="85" t="s">
        <v>229</v>
      </c>
      <c r="F474" s="72">
        <v>0</v>
      </c>
      <c r="G474" s="72">
        <v>0</v>
      </c>
      <c r="H474" s="72">
        <v>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82">
        <f t="shared" si="15"/>
        <v>0</v>
      </c>
    </row>
    <row r="475" spans="1:18" x14ac:dyDescent="0.25">
      <c r="A475" s="67">
        <v>7000</v>
      </c>
      <c r="B475" s="132"/>
      <c r="C475" s="69">
        <v>7991</v>
      </c>
      <c r="D475" s="70" t="s">
        <v>667</v>
      </c>
      <c r="E475" s="85" t="s">
        <v>229</v>
      </c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82">
        <f t="shared" si="15"/>
        <v>0</v>
      </c>
    </row>
    <row r="476" spans="1:18" x14ac:dyDescent="0.25">
      <c r="A476" s="67">
        <v>7000</v>
      </c>
      <c r="B476" s="132"/>
      <c r="C476" s="69">
        <v>7992</v>
      </c>
      <c r="D476" s="70" t="s">
        <v>493</v>
      </c>
      <c r="E476" s="85" t="s">
        <v>229</v>
      </c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0</v>
      </c>
      <c r="L476" s="72">
        <v>0</v>
      </c>
      <c r="M476" s="72">
        <v>0</v>
      </c>
      <c r="N476" s="72">
        <v>0</v>
      </c>
      <c r="O476" s="72">
        <v>0</v>
      </c>
      <c r="P476" s="72">
        <v>0</v>
      </c>
      <c r="Q476" s="72">
        <v>0</v>
      </c>
      <c r="R476" s="82">
        <f t="shared" si="15"/>
        <v>0</v>
      </c>
    </row>
    <row r="477" spans="1:18" x14ac:dyDescent="0.25">
      <c r="A477" s="67">
        <v>7000</v>
      </c>
      <c r="B477" s="132"/>
      <c r="C477" s="69">
        <v>7993</v>
      </c>
      <c r="D477" s="70" t="s">
        <v>668</v>
      </c>
      <c r="E477" s="85" t="s">
        <v>229</v>
      </c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2">
        <v>0</v>
      </c>
      <c r="P477" s="72">
        <v>0</v>
      </c>
      <c r="Q477" s="72">
        <v>0</v>
      </c>
      <c r="R477" s="82">
        <f t="shared" si="15"/>
        <v>0</v>
      </c>
    </row>
    <row r="478" spans="1:18" x14ac:dyDescent="0.25">
      <c r="A478" s="67">
        <v>7000</v>
      </c>
      <c r="B478" s="132"/>
      <c r="C478" s="69">
        <v>7994</v>
      </c>
      <c r="D478" s="70" t="s">
        <v>669</v>
      </c>
      <c r="E478" s="85" t="s">
        <v>229</v>
      </c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P478" s="72">
        <v>0</v>
      </c>
      <c r="Q478" s="72">
        <v>0</v>
      </c>
      <c r="R478" s="82">
        <f t="shared" si="15"/>
        <v>0</v>
      </c>
    </row>
    <row r="479" spans="1:18" x14ac:dyDescent="0.25">
      <c r="A479" s="67">
        <v>7000</v>
      </c>
      <c r="B479" s="132"/>
      <c r="C479" s="69">
        <v>7995</v>
      </c>
      <c r="D479" s="70" t="s">
        <v>670</v>
      </c>
      <c r="E479" s="85" t="s">
        <v>229</v>
      </c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82">
        <f t="shared" si="15"/>
        <v>0</v>
      </c>
    </row>
    <row r="480" spans="1:18" x14ac:dyDescent="0.25">
      <c r="A480" s="74" t="s">
        <v>699</v>
      </c>
      <c r="B480" s="133"/>
      <c r="C480" s="74"/>
      <c r="D480" s="74"/>
      <c r="E480" s="74"/>
      <c r="F480" s="75">
        <f>SUM(F431:F479)</f>
        <v>0</v>
      </c>
      <c r="G480" s="75">
        <f t="shared" ref="G480:Q480" si="16">SUM(G431:G479)</f>
        <v>0</v>
      </c>
      <c r="H480" s="75">
        <f t="shared" si="16"/>
        <v>0</v>
      </c>
      <c r="I480" s="75">
        <f t="shared" si="16"/>
        <v>0</v>
      </c>
      <c r="J480" s="75">
        <f t="shared" si="16"/>
        <v>0</v>
      </c>
      <c r="K480" s="75">
        <f t="shared" si="16"/>
        <v>0</v>
      </c>
      <c r="L480" s="75">
        <f t="shared" si="16"/>
        <v>0</v>
      </c>
      <c r="M480" s="75">
        <f t="shared" si="16"/>
        <v>0</v>
      </c>
      <c r="N480" s="75">
        <f t="shared" si="16"/>
        <v>0</v>
      </c>
      <c r="O480" s="75">
        <f t="shared" si="16"/>
        <v>0</v>
      </c>
      <c r="P480" s="75">
        <f t="shared" si="16"/>
        <v>0</v>
      </c>
      <c r="Q480" s="75">
        <f t="shared" si="16"/>
        <v>0</v>
      </c>
      <c r="R480" s="76">
        <f>SUM(R431:R479)</f>
        <v>0</v>
      </c>
    </row>
    <row r="481" spans="1:18" x14ac:dyDescent="0.25">
      <c r="A481" s="80"/>
      <c r="B481" s="134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73"/>
    </row>
    <row r="482" spans="1:18" x14ac:dyDescent="0.25">
      <c r="A482" s="67">
        <v>9000</v>
      </c>
      <c r="B482" s="132"/>
      <c r="C482" s="69">
        <v>9111</v>
      </c>
      <c r="D482" s="70" t="s">
        <v>671</v>
      </c>
      <c r="E482" s="85" t="s">
        <v>229</v>
      </c>
      <c r="F482" s="72">
        <v>0</v>
      </c>
      <c r="G482" s="72">
        <v>0</v>
      </c>
      <c r="H482" s="72">
        <v>0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2">
        <v>0</v>
      </c>
      <c r="P482" s="72">
        <v>0</v>
      </c>
      <c r="Q482" s="72">
        <v>0</v>
      </c>
      <c r="R482" s="82">
        <f t="shared" ref="R482:R507" si="17">SUM(F482:Q482)</f>
        <v>0</v>
      </c>
    </row>
    <row r="483" spans="1:18" x14ac:dyDescent="0.25">
      <c r="A483" s="67">
        <v>9000</v>
      </c>
      <c r="B483" s="132"/>
      <c r="C483" s="69">
        <v>9121</v>
      </c>
      <c r="D483" s="70" t="s">
        <v>672</v>
      </c>
      <c r="E483" s="85" t="s">
        <v>229</v>
      </c>
      <c r="F483" s="72">
        <v>0</v>
      </c>
      <c r="G483" s="72">
        <v>0</v>
      </c>
      <c r="H483" s="72">
        <v>0</v>
      </c>
      <c r="I483" s="72">
        <v>0</v>
      </c>
      <c r="J483" s="72">
        <v>0</v>
      </c>
      <c r="K483" s="72">
        <v>0</v>
      </c>
      <c r="L483" s="72">
        <v>0</v>
      </c>
      <c r="M483" s="72">
        <v>0</v>
      </c>
      <c r="N483" s="72">
        <v>0</v>
      </c>
      <c r="O483" s="72">
        <v>0</v>
      </c>
      <c r="P483" s="72">
        <v>0</v>
      </c>
      <c r="Q483" s="72">
        <v>0</v>
      </c>
      <c r="R483" s="82">
        <f t="shared" si="17"/>
        <v>0</v>
      </c>
    </row>
    <row r="484" spans="1:18" x14ac:dyDescent="0.25">
      <c r="A484" s="67">
        <v>9000</v>
      </c>
      <c r="B484" s="132"/>
      <c r="C484" s="69">
        <v>9131</v>
      </c>
      <c r="D484" s="70" t="s">
        <v>673</v>
      </c>
      <c r="E484" s="85" t="s">
        <v>229</v>
      </c>
      <c r="F484" s="72">
        <v>0</v>
      </c>
      <c r="G484" s="72">
        <v>0</v>
      </c>
      <c r="H484" s="72">
        <v>0</v>
      </c>
      <c r="I484" s="72">
        <v>0</v>
      </c>
      <c r="J484" s="72">
        <v>0</v>
      </c>
      <c r="K484" s="72">
        <v>0</v>
      </c>
      <c r="L484" s="72">
        <v>0</v>
      </c>
      <c r="M484" s="72">
        <v>0</v>
      </c>
      <c r="N484" s="72">
        <v>0</v>
      </c>
      <c r="O484" s="72">
        <v>0</v>
      </c>
      <c r="P484" s="72">
        <v>0</v>
      </c>
      <c r="Q484" s="72">
        <v>0</v>
      </c>
      <c r="R484" s="82">
        <f t="shared" si="17"/>
        <v>0</v>
      </c>
    </row>
    <row r="485" spans="1:18" x14ac:dyDescent="0.25">
      <c r="A485" s="67">
        <v>9000</v>
      </c>
      <c r="B485" s="132"/>
      <c r="C485" s="69">
        <v>9141</v>
      </c>
      <c r="D485" s="70" t="s">
        <v>674</v>
      </c>
      <c r="E485" s="85" t="s">
        <v>229</v>
      </c>
      <c r="F485" s="72">
        <v>0</v>
      </c>
      <c r="G485" s="72">
        <v>0</v>
      </c>
      <c r="H485" s="72">
        <v>0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2">
        <v>0</v>
      </c>
      <c r="P485" s="72">
        <v>0</v>
      </c>
      <c r="Q485" s="72">
        <v>0</v>
      </c>
      <c r="R485" s="82">
        <f t="shared" si="17"/>
        <v>0</v>
      </c>
    </row>
    <row r="486" spans="1:18" x14ac:dyDescent="0.25">
      <c r="A486" s="67">
        <v>9000</v>
      </c>
      <c r="B486" s="132"/>
      <c r="C486" s="69">
        <v>9151</v>
      </c>
      <c r="D486" s="70" t="s">
        <v>675</v>
      </c>
      <c r="E486" s="85" t="s">
        <v>229</v>
      </c>
      <c r="F486" s="72">
        <v>0</v>
      </c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82">
        <f t="shared" si="17"/>
        <v>0</v>
      </c>
    </row>
    <row r="487" spans="1:18" x14ac:dyDescent="0.25">
      <c r="A487" s="67">
        <v>9000</v>
      </c>
      <c r="B487" s="132"/>
      <c r="C487" s="69">
        <v>9161</v>
      </c>
      <c r="D487" s="70" t="s">
        <v>676</v>
      </c>
      <c r="E487" s="85" t="s">
        <v>229</v>
      </c>
      <c r="F487" s="72">
        <v>0</v>
      </c>
      <c r="G487" s="72">
        <v>0</v>
      </c>
      <c r="H487" s="72">
        <v>0</v>
      </c>
      <c r="I487" s="72">
        <v>0</v>
      </c>
      <c r="J487" s="72">
        <v>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82">
        <f t="shared" si="17"/>
        <v>0</v>
      </c>
    </row>
    <row r="488" spans="1:18" x14ac:dyDescent="0.25">
      <c r="A488" s="67">
        <v>9000</v>
      </c>
      <c r="B488" s="132"/>
      <c r="C488" s="69">
        <v>9171</v>
      </c>
      <c r="D488" s="70" t="s">
        <v>677</v>
      </c>
      <c r="E488" s="85" t="s">
        <v>229</v>
      </c>
      <c r="F488" s="72">
        <v>0</v>
      </c>
      <c r="G488" s="72">
        <v>0</v>
      </c>
      <c r="H488" s="72">
        <v>0</v>
      </c>
      <c r="I488" s="72">
        <v>0</v>
      </c>
      <c r="J488" s="72">
        <v>0</v>
      </c>
      <c r="K488" s="72">
        <v>0</v>
      </c>
      <c r="L488" s="72">
        <v>0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82">
        <f t="shared" si="17"/>
        <v>0</v>
      </c>
    </row>
    <row r="489" spans="1:18" x14ac:dyDescent="0.25">
      <c r="A489" s="67">
        <v>9000</v>
      </c>
      <c r="B489" s="132"/>
      <c r="C489" s="69">
        <v>9181</v>
      </c>
      <c r="D489" s="70" t="s">
        <v>678</v>
      </c>
      <c r="E489" s="85" t="s">
        <v>229</v>
      </c>
      <c r="F489" s="72">
        <v>0</v>
      </c>
      <c r="G489" s="72">
        <v>0</v>
      </c>
      <c r="H489" s="72">
        <v>0</v>
      </c>
      <c r="I489" s="72">
        <v>0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82">
        <f t="shared" si="17"/>
        <v>0</v>
      </c>
    </row>
    <row r="490" spans="1:18" x14ac:dyDescent="0.25">
      <c r="A490" s="67">
        <v>9000</v>
      </c>
      <c r="B490" s="132"/>
      <c r="C490" s="69">
        <v>9211</v>
      </c>
      <c r="D490" s="70" t="s">
        <v>679</v>
      </c>
      <c r="E490" s="85" t="s">
        <v>229</v>
      </c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82">
        <f t="shared" si="17"/>
        <v>0</v>
      </c>
    </row>
    <row r="491" spans="1:18" x14ac:dyDescent="0.25">
      <c r="A491" s="67">
        <v>9000</v>
      </c>
      <c r="B491" s="132"/>
      <c r="C491" s="69">
        <v>9221</v>
      </c>
      <c r="D491" s="70" t="s">
        <v>680</v>
      </c>
      <c r="E491" s="85" t="s">
        <v>229</v>
      </c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82">
        <f t="shared" si="17"/>
        <v>0</v>
      </c>
    </row>
    <row r="492" spans="1:18" x14ac:dyDescent="0.25">
      <c r="A492" s="67">
        <v>9000</v>
      </c>
      <c r="B492" s="132"/>
      <c r="C492" s="69">
        <v>9231</v>
      </c>
      <c r="D492" s="70" t="s">
        <v>681</v>
      </c>
      <c r="E492" s="85" t="s">
        <v>229</v>
      </c>
      <c r="F492" s="72">
        <v>0</v>
      </c>
      <c r="G492" s="72">
        <v>0</v>
      </c>
      <c r="H492" s="72">
        <v>0</v>
      </c>
      <c r="I492" s="72">
        <v>0</v>
      </c>
      <c r="J492" s="72">
        <v>0</v>
      </c>
      <c r="K492" s="72">
        <v>0</v>
      </c>
      <c r="L492" s="72">
        <v>0</v>
      </c>
      <c r="M492" s="72">
        <v>0</v>
      </c>
      <c r="N492" s="72">
        <v>0</v>
      </c>
      <c r="O492" s="72">
        <v>0</v>
      </c>
      <c r="P492" s="72">
        <v>0</v>
      </c>
      <c r="Q492" s="72">
        <v>0</v>
      </c>
      <c r="R492" s="82">
        <f t="shared" si="17"/>
        <v>0</v>
      </c>
    </row>
    <row r="493" spans="1:18" x14ac:dyDescent="0.25">
      <c r="A493" s="67">
        <v>9000</v>
      </c>
      <c r="B493" s="132"/>
      <c r="C493" s="69">
        <v>9241</v>
      </c>
      <c r="D493" s="70" t="s">
        <v>682</v>
      </c>
      <c r="E493" s="85" t="s">
        <v>229</v>
      </c>
      <c r="F493" s="72">
        <v>0</v>
      </c>
      <c r="G493" s="72">
        <v>0</v>
      </c>
      <c r="H493" s="72">
        <v>0</v>
      </c>
      <c r="I493" s="72">
        <v>0</v>
      </c>
      <c r="J493" s="72">
        <v>0</v>
      </c>
      <c r="K493" s="72">
        <v>0</v>
      </c>
      <c r="L493" s="72">
        <v>0</v>
      </c>
      <c r="M493" s="72">
        <v>0</v>
      </c>
      <c r="N493" s="72">
        <v>0</v>
      </c>
      <c r="O493" s="72">
        <v>0</v>
      </c>
      <c r="P493" s="72">
        <v>0</v>
      </c>
      <c r="Q493" s="72">
        <v>0</v>
      </c>
      <c r="R493" s="82">
        <f t="shared" si="17"/>
        <v>0</v>
      </c>
    </row>
    <row r="494" spans="1:18" x14ac:dyDescent="0.25">
      <c r="A494" s="67">
        <v>9000</v>
      </c>
      <c r="B494" s="132"/>
      <c r="C494" s="69">
        <v>9251</v>
      </c>
      <c r="D494" s="70" t="s">
        <v>683</v>
      </c>
      <c r="E494" s="85" t="s">
        <v>229</v>
      </c>
      <c r="F494" s="72">
        <v>0</v>
      </c>
      <c r="G494" s="72">
        <v>0</v>
      </c>
      <c r="H494" s="72">
        <v>0</v>
      </c>
      <c r="I494" s="72">
        <v>0</v>
      </c>
      <c r="J494" s="72">
        <v>0</v>
      </c>
      <c r="K494" s="72">
        <v>0</v>
      </c>
      <c r="L494" s="72">
        <v>0</v>
      </c>
      <c r="M494" s="72">
        <v>0</v>
      </c>
      <c r="N494" s="72">
        <v>0</v>
      </c>
      <c r="O494" s="72">
        <v>0</v>
      </c>
      <c r="P494" s="72">
        <v>0</v>
      </c>
      <c r="Q494" s="72">
        <v>0</v>
      </c>
      <c r="R494" s="82">
        <f t="shared" si="17"/>
        <v>0</v>
      </c>
    </row>
    <row r="495" spans="1:18" x14ac:dyDescent="0.25">
      <c r="A495" s="67">
        <v>9000</v>
      </c>
      <c r="B495" s="132"/>
      <c r="C495" s="69">
        <v>9261</v>
      </c>
      <c r="D495" s="70" t="s">
        <v>684</v>
      </c>
      <c r="E495" s="85" t="s">
        <v>229</v>
      </c>
      <c r="F495" s="72">
        <v>0</v>
      </c>
      <c r="G495" s="72">
        <v>0</v>
      </c>
      <c r="H495" s="72">
        <v>0</v>
      </c>
      <c r="I495" s="72">
        <v>0</v>
      </c>
      <c r="J495" s="72">
        <v>0</v>
      </c>
      <c r="K495" s="72">
        <v>0</v>
      </c>
      <c r="L495" s="72">
        <v>0</v>
      </c>
      <c r="M495" s="72">
        <v>0</v>
      </c>
      <c r="N495" s="72">
        <v>0</v>
      </c>
      <c r="O495" s="72">
        <v>0</v>
      </c>
      <c r="P495" s="72">
        <v>0</v>
      </c>
      <c r="Q495" s="72">
        <v>0</v>
      </c>
      <c r="R495" s="82">
        <f t="shared" si="17"/>
        <v>0</v>
      </c>
    </row>
    <row r="496" spans="1:18" x14ac:dyDescent="0.25">
      <c r="A496" s="67">
        <v>9000</v>
      </c>
      <c r="B496" s="132"/>
      <c r="C496" s="69">
        <v>9271</v>
      </c>
      <c r="D496" s="70" t="s">
        <v>685</v>
      </c>
      <c r="E496" s="85" t="s">
        <v>229</v>
      </c>
      <c r="F496" s="72">
        <v>0</v>
      </c>
      <c r="G496" s="72">
        <v>0</v>
      </c>
      <c r="H496" s="72">
        <v>0</v>
      </c>
      <c r="I496" s="72">
        <v>0</v>
      </c>
      <c r="J496" s="72">
        <v>0</v>
      </c>
      <c r="K496" s="72">
        <v>0</v>
      </c>
      <c r="L496" s="72">
        <v>0</v>
      </c>
      <c r="M496" s="72">
        <v>0</v>
      </c>
      <c r="N496" s="72">
        <v>0</v>
      </c>
      <c r="O496" s="72">
        <v>0</v>
      </c>
      <c r="P496" s="72">
        <v>0</v>
      </c>
      <c r="Q496" s="72">
        <v>0</v>
      </c>
      <c r="R496" s="82">
        <f t="shared" si="17"/>
        <v>0</v>
      </c>
    </row>
    <row r="497" spans="1:123" x14ac:dyDescent="0.25">
      <c r="A497" s="67">
        <v>9000</v>
      </c>
      <c r="B497" s="132"/>
      <c r="C497" s="69">
        <v>9281</v>
      </c>
      <c r="D497" s="70" t="s">
        <v>686</v>
      </c>
      <c r="E497" s="85" t="s">
        <v>229</v>
      </c>
      <c r="F497" s="72">
        <v>0</v>
      </c>
      <c r="G497" s="72">
        <v>0</v>
      </c>
      <c r="H497" s="72">
        <v>0</v>
      </c>
      <c r="I497" s="72">
        <v>0</v>
      </c>
      <c r="J497" s="72">
        <v>0</v>
      </c>
      <c r="K497" s="72">
        <v>0</v>
      </c>
      <c r="L497" s="72">
        <v>0</v>
      </c>
      <c r="M497" s="72">
        <v>0</v>
      </c>
      <c r="N497" s="72">
        <v>0</v>
      </c>
      <c r="O497" s="72">
        <v>0</v>
      </c>
      <c r="P497" s="72">
        <v>0</v>
      </c>
      <c r="Q497" s="72">
        <v>0</v>
      </c>
      <c r="R497" s="82">
        <f t="shared" si="17"/>
        <v>0</v>
      </c>
    </row>
    <row r="498" spans="1:123" x14ac:dyDescent="0.25">
      <c r="A498" s="67">
        <v>9000</v>
      </c>
      <c r="B498" s="132"/>
      <c r="C498" s="69">
        <v>9311</v>
      </c>
      <c r="D498" s="70" t="s">
        <v>687</v>
      </c>
      <c r="E498" s="85" t="s">
        <v>229</v>
      </c>
      <c r="F498" s="72">
        <v>0</v>
      </c>
      <c r="G498" s="72">
        <v>0</v>
      </c>
      <c r="H498" s="72">
        <v>0</v>
      </c>
      <c r="I498" s="72">
        <v>0</v>
      </c>
      <c r="J498" s="72">
        <v>0</v>
      </c>
      <c r="K498" s="72">
        <v>0</v>
      </c>
      <c r="L498" s="72">
        <v>0</v>
      </c>
      <c r="M498" s="72">
        <v>0</v>
      </c>
      <c r="N498" s="72">
        <v>0</v>
      </c>
      <c r="O498" s="72">
        <v>0</v>
      </c>
      <c r="P498" s="72">
        <v>0</v>
      </c>
      <c r="Q498" s="72">
        <v>0</v>
      </c>
      <c r="R498" s="82">
        <f t="shared" si="17"/>
        <v>0</v>
      </c>
    </row>
    <row r="499" spans="1:123" x14ac:dyDescent="0.25">
      <c r="A499" s="67">
        <v>9000</v>
      </c>
      <c r="B499" s="132"/>
      <c r="C499" s="69">
        <v>9321</v>
      </c>
      <c r="D499" s="70" t="s">
        <v>688</v>
      </c>
      <c r="E499" s="85" t="s">
        <v>229</v>
      </c>
      <c r="F499" s="72">
        <v>0</v>
      </c>
      <c r="G499" s="72">
        <v>0</v>
      </c>
      <c r="H499" s="72">
        <v>0</v>
      </c>
      <c r="I499" s="72">
        <v>0</v>
      </c>
      <c r="J499" s="72">
        <v>0</v>
      </c>
      <c r="K499" s="72">
        <v>0</v>
      </c>
      <c r="L499" s="72">
        <v>0</v>
      </c>
      <c r="M499" s="72">
        <v>0</v>
      </c>
      <c r="N499" s="72">
        <v>0</v>
      </c>
      <c r="O499" s="72">
        <v>0</v>
      </c>
      <c r="P499" s="72">
        <v>0</v>
      </c>
      <c r="Q499" s="72">
        <v>0</v>
      </c>
      <c r="R499" s="82">
        <f t="shared" si="17"/>
        <v>0</v>
      </c>
    </row>
    <row r="500" spans="1:123" x14ac:dyDescent="0.25">
      <c r="A500" s="67">
        <v>9000</v>
      </c>
      <c r="B500" s="132"/>
      <c r="C500" s="69">
        <v>9411</v>
      </c>
      <c r="D500" s="70" t="s">
        <v>689</v>
      </c>
      <c r="E500" s="85" t="s">
        <v>229</v>
      </c>
      <c r="F500" s="72">
        <v>0</v>
      </c>
      <c r="G500" s="72">
        <v>0</v>
      </c>
      <c r="H500" s="72">
        <v>0</v>
      </c>
      <c r="I500" s="72">
        <v>0</v>
      </c>
      <c r="J500" s="72">
        <v>0</v>
      </c>
      <c r="K500" s="72">
        <v>0</v>
      </c>
      <c r="L500" s="72">
        <v>0</v>
      </c>
      <c r="M500" s="72">
        <v>0</v>
      </c>
      <c r="N500" s="72">
        <v>0</v>
      </c>
      <c r="O500" s="72">
        <v>0</v>
      </c>
      <c r="P500" s="72">
        <v>0</v>
      </c>
      <c r="Q500" s="72">
        <v>0</v>
      </c>
      <c r="R500" s="82">
        <f t="shared" si="17"/>
        <v>0</v>
      </c>
    </row>
    <row r="501" spans="1:123" x14ac:dyDescent="0.25">
      <c r="A501" s="67">
        <v>9000</v>
      </c>
      <c r="B501" s="132"/>
      <c r="C501" s="69">
        <v>9421</v>
      </c>
      <c r="D501" s="70" t="s">
        <v>690</v>
      </c>
      <c r="E501" s="85" t="s">
        <v>229</v>
      </c>
      <c r="F501" s="72">
        <v>0</v>
      </c>
      <c r="G501" s="72">
        <v>0</v>
      </c>
      <c r="H501" s="72">
        <v>0</v>
      </c>
      <c r="I501" s="72">
        <v>0</v>
      </c>
      <c r="J501" s="72">
        <v>0</v>
      </c>
      <c r="K501" s="72">
        <v>0</v>
      </c>
      <c r="L501" s="72">
        <v>0</v>
      </c>
      <c r="M501" s="72">
        <v>0</v>
      </c>
      <c r="N501" s="72">
        <v>0</v>
      </c>
      <c r="O501" s="72">
        <v>0</v>
      </c>
      <c r="P501" s="72">
        <v>0</v>
      </c>
      <c r="Q501" s="72">
        <v>0</v>
      </c>
      <c r="R501" s="82">
        <f t="shared" si="17"/>
        <v>0</v>
      </c>
    </row>
    <row r="502" spans="1:123" x14ac:dyDescent="0.25">
      <c r="A502" s="67">
        <v>9000</v>
      </c>
      <c r="B502" s="132"/>
      <c r="C502" s="69">
        <v>9511</v>
      </c>
      <c r="D502" s="70" t="s">
        <v>691</v>
      </c>
      <c r="E502" s="85" t="s">
        <v>229</v>
      </c>
      <c r="F502" s="72">
        <v>0</v>
      </c>
      <c r="G502" s="72">
        <v>0</v>
      </c>
      <c r="H502" s="72">
        <v>0</v>
      </c>
      <c r="I502" s="72">
        <v>0</v>
      </c>
      <c r="J502" s="72">
        <v>0</v>
      </c>
      <c r="K502" s="72">
        <v>0</v>
      </c>
      <c r="L502" s="72">
        <v>0</v>
      </c>
      <c r="M502" s="72">
        <v>0</v>
      </c>
      <c r="N502" s="72">
        <v>0</v>
      </c>
      <c r="O502" s="72">
        <v>0</v>
      </c>
      <c r="P502" s="72">
        <v>0</v>
      </c>
      <c r="Q502" s="72">
        <v>0</v>
      </c>
      <c r="R502" s="82">
        <f t="shared" si="17"/>
        <v>0</v>
      </c>
    </row>
    <row r="503" spans="1:123" x14ac:dyDescent="0.25">
      <c r="A503" s="67">
        <v>9000</v>
      </c>
      <c r="B503" s="132"/>
      <c r="C503" s="69">
        <v>9521</v>
      </c>
      <c r="D503" s="70" t="s">
        <v>692</v>
      </c>
      <c r="E503" s="85" t="s">
        <v>229</v>
      </c>
      <c r="F503" s="72">
        <v>0</v>
      </c>
      <c r="G503" s="72">
        <v>0</v>
      </c>
      <c r="H503" s="72">
        <v>0</v>
      </c>
      <c r="I503" s="72">
        <v>0</v>
      </c>
      <c r="J503" s="72">
        <v>0</v>
      </c>
      <c r="K503" s="72">
        <v>0</v>
      </c>
      <c r="L503" s="72">
        <v>0</v>
      </c>
      <c r="M503" s="72">
        <v>0</v>
      </c>
      <c r="N503" s="72">
        <v>0</v>
      </c>
      <c r="O503" s="72">
        <v>0</v>
      </c>
      <c r="P503" s="72">
        <v>0</v>
      </c>
      <c r="Q503" s="72">
        <v>0</v>
      </c>
      <c r="R503" s="82">
        <f t="shared" si="17"/>
        <v>0</v>
      </c>
    </row>
    <row r="504" spans="1:123" x14ac:dyDescent="0.25">
      <c r="A504" s="67">
        <v>9000</v>
      </c>
      <c r="B504" s="132"/>
      <c r="C504" s="69">
        <v>9611</v>
      </c>
      <c r="D504" s="70" t="s">
        <v>693</v>
      </c>
      <c r="E504" s="85" t="s">
        <v>229</v>
      </c>
      <c r="F504" s="72">
        <v>0</v>
      </c>
      <c r="G504" s="72">
        <v>0</v>
      </c>
      <c r="H504" s="72">
        <v>0</v>
      </c>
      <c r="I504" s="72">
        <v>0</v>
      </c>
      <c r="J504" s="72">
        <v>0</v>
      </c>
      <c r="K504" s="72">
        <v>0</v>
      </c>
      <c r="L504" s="72">
        <v>0</v>
      </c>
      <c r="M504" s="72">
        <v>0</v>
      </c>
      <c r="N504" s="72">
        <v>0</v>
      </c>
      <c r="O504" s="72">
        <v>0</v>
      </c>
      <c r="P504" s="72">
        <v>0</v>
      </c>
      <c r="Q504" s="72">
        <v>0</v>
      </c>
      <c r="R504" s="82">
        <f t="shared" si="17"/>
        <v>0</v>
      </c>
    </row>
    <row r="505" spans="1:123" x14ac:dyDescent="0.25">
      <c r="A505" s="67">
        <v>9000</v>
      </c>
      <c r="B505" s="132"/>
      <c r="C505" s="69">
        <v>9621</v>
      </c>
      <c r="D505" s="70" t="s">
        <v>694</v>
      </c>
      <c r="E505" s="85" t="s">
        <v>229</v>
      </c>
      <c r="F505" s="72">
        <v>0</v>
      </c>
      <c r="G505" s="72">
        <v>0</v>
      </c>
      <c r="H505" s="72">
        <v>0</v>
      </c>
      <c r="I505" s="72">
        <v>0</v>
      </c>
      <c r="J505" s="72">
        <v>0</v>
      </c>
      <c r="K505" s="72">
        <v>0</v>
      </c>
      <c r="L505" s="72">
        <v>0</v>
      </c>
      <c r="M505" s="72">
        <v>0</v>
      </c>
      <c r="N505" s="72">
        <v>0</v>
      </c>
      <c r="O505" s="72">
        <v>0</v>
      </c>
      <c r="P505" s="72">
        <v>0</v>
      </c>
      <c r="Q505" s="72">
        <v>0</v>
      </c>
      <c r="R505" s="82">
        <f t="shared" si="17"/>
        <v>0</v>
      </c>
    </row>
    <row r="506" spans="1:123" x14ac:dyDescent="0.25">
      <c r="A506" s="67">
        <v>9000</v>
      </c>
      <c r="B506" s="132"/>
      <c r="C506" s="69">
        <v>9911</v>
      </c>
      <c r="D506" s="70" t="s">
        <v>695</v>
      </c>
      <c r="E506" s="85" t="s">
        <v>229</v>
      </c>
      <c r="F506" s="72">
        <v>0</v>
      </c>
      <c r="G506" s="72">
        <v>0</v>
      </c>
      <c r="H506" s="72">
        <v>0</v>
      </c>
      <c r="I506" s="72">
        <v>0</v>
      </c>
      <c r="J506" s="72">
        <v>0</v>
      </c>
      <c r="K506" s="72">
        <v>0</v>
      </c>
      <c r="L506" s="72">
        <v>0</v>
      </c>
      <c r="M506" s="72">
        <v>0</v>
      </c>
      <c r="N506" s="72">
        <v>0</v>
      </c>
      <c r="O506" s="72">
        <v>0</v>
      </c>
      <c r="P506" s="72">
        <v>0</v>
      </c>
      <c r="Q506" s="72">
        <v>0</v>
      </c>
      <c r="R506" s="82">
        <f t="shared" si="17"/>
        <v>0</v>
      </c>
    </row>
    <row r="507" spans="1:123" x14ac:dyDescent="0.25">
      <c r="A507" s="67">
        <v>9000</v>
      </c>
      <c r="B507" s="132"/>
      <c r="C507" s="69">
        <v>9912</v>
      </c>
      <c r="D507" s="70" t="s">
        <v>696</v>
      </c>
      <c r="E507" s="85" t="s">
        <v>229</v>
      </c>
      <c r="F507" s="72">
        <v>0</v>
      </c>
      <c r="G507" s="72">
        <v>0</v>
      </c>
      <c r="H507" s="72">
        <v>0</v>
      </c>
      <c r="I507" s="72">
        <v>0</v>
      </c>
      <c r="J507" s="72">
        <v>0</v>
      </c>
      <c r="K507" s="72">
        <v>0</v>
      </c>
      <c r="L507" s="72">
        <v>0</v>
      </c>
      <c r="M507" s="72">
        <v>0</v>
      </c>
      <c r="N507" s="72">
        <v>0</v>
      </c>
      <c r="O507" s="72">
        <v>0</v>
      </c>
      <c r="P507" s="72">
        <v>0</v>
      </c>
      <c r="Q507" s="72">
        <v>0</v>
      </c>
      <c r="R507" s="82">
        <f t="shared" si="17"/>
        <v>0</v>
      </c>
    </row>
    <row r="508" spans="1:123" x14ac:dyDescent="0.25">
      <c r="A508" s="74" t="s">
        <v>697</v>
      </c>
      <c r="B508" s="133"/>
      <c r="C508" s="74"/>
      <c r="D508" s="74"/>
      <c r="E508" s="74"/>
      <c r="F508" s="75">
        <f>SUM(F482:F507)</f>
        <v>0</v>
      </c>
      <c r="G508" s="75">
        <f t="shared" ref="G508:Q508" si="18">SUM(G482:G507)</f>
        <v>0</v>
      </c>
      <c r="H508" s="75">
        <f t="shared" si="18"/>
        <v>0</v>
      </c>
      <c r="I508" s="75">
        <f t="shared" si="18"/>
        <v>0</v>
      </c>
      <c r="J508" s="75">
        <f t="shared" si="18"/>
        <v>0</v>
      </c>
      <c r="K508" s="75">
        <f t="shared" si="18"/>
        <v>0</v>
      </c>
      <c r="L508" s="75">
        <f t="shared" si="18"/>
        <v>0</v>
      </c>
      <c r="M508" s="75">
        <f t="shared" si="18"/>
        <v>0</v>
      </c>
      <c r="N508" s="75">
        <f t="shared" si="18"/>
        <v>0</v>
      </c>
      <c r="O508" s="75">
        <f t="shared" si="18"/>
        <v>0</v>
      </c>
      <c r="P508" s="75">
        <f t="shared" si="18"/>
        <v>0</v>
      </c>
      <c r="Q508" s="75">
        <f t="shared" si="18"/>
        <v>0</v>
      </c>
      <c r="R508" s="73">
        <f>SUM(R482:R507)</f>
        <v>0</v>
      </c>
    </row>
    <row r="509" spans="1:123" x14ac:dyDescent="0.25">
      <c r="A509" s="91" t="s">
        <v>252</v>
      </c>
      <c r="B509" s="135"/>
      <c r="C509" s="92"/>
      <c r="D509" s="92"/>
      <c r="E509" s="93"/>
      <c r="F509" s="89">
        <f>+F104+F176+F286+F344+F398+F429+F480+F508</f>
        <v>230474.18333333332</v>
      </c>
      <c r="G509" s="59">
        <f t="shared" ref="G509:R509" si="19">+G104+G176+G286+G344+G398+G429+G480+G508</f>
        <v>108392.72333333334</v>
      </c>
      <c r="H509" s="59">
        <f t="shared" si="19"/>
        <v>108829.79333333335</v>
      </c>
      <c r="I509" s="59">
        <f t="shared" si="19"/>
        <v>109519.24333333335</v>
      </c>
      <c r="J509" s="59">
        <f t="shared" si="19"/>
        <v>111327.51000000002</v>
      </c>
      <c r="K509" s="59">
        <f t="shared" si="19"/>
        <v>107313.52333333335</v>
      </c>
      <c r="L509" s="59">
        <f t="shared" si="19"/>
        <v>109788.17333333334</v>
      </c>
      <c r="M509" s="59">
        <f t="shared" si="19"/>
        <v>108392.72333333334</v>
      </c>
      <c r="N509" s="59">
        <f t="shared" si="19"/>
        <v>108829.79333333335</v>
      </c>
      <c r="O509" s="59">
        <f t="shared" si="19"/>
        <v>109519.24333333335</v>
      </c>
      <c r="P509" s="59">
        <f t="shared" si="19"/>
        <v>111327.51000000002</v>
      </c>
      <c r="Q509" s="59">
        <f t="shared" si="19"/>
        <v>259791.86000000004</v>
      </c>
      <c r="R509" s="59">
        <f t="shared" si="19"/>
        <v>1583506.2799999996</v>
      </c>
      <c r="S509" s="62"/>
      <c r="T509" s="6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  <c r="AR509" s="62"/>
      <c r="AS509" s="62"/>
      <c r="AT509" s="62"/>
      <c r="AU509" s="62"/>
      <c r="AV509" s="62"/>
      <c r="AW509" s="62"/>
      <c r="AX509" s="62"/>
      <c r="AY509" s="62"/>
      <c r="AZ509" s="62"/>
      <c r="BA509" s="62"/>
      <c r="BB509" s="62"/>
      <c r="BC509" s="62"/>
      <c r="BD509" s="62"/>
      <c r="BE509" s="62"/>
      <c r="BF509" s="62"/>
      <c r="BG509" s="62"/>
      <c r="BH509" s="62"/>
      <c r="BI509" s="62"/>
      <c r="BJ509" s="62"/>
      <c r="BK509" s="62"/>
      <c r="BL509" s="62"/>
      <c r="BM509" s="62"/>
      <c r="BN509" s="62"/>
      <c r="BO509" s="62"/>
      <c r="BP509" s="62"/>
      <c r="BQ509" s="62"/>
      <c r="BR509" s="62"/>
      <c r="BS509" s="62"/>
      <c r="BT509" s="62"/>
      <c r="BU509" s="62"/>
      <c r="BV509" s="62"/>
      <c r="BW509" s="62"/>
      <c r="BX509" s="62"/>
      <c r="BY509" s="62"/>
      <c r="BZ509" s="62"/>
      <c r="CA509" s="62"/>
      <c r="CB509" s="62"/>
      <c r="CC509" s="62"/>
      <c r="CD509" s="62"/>
      <c r="CE509" s="62"/>
      <c r="CF509" s="62"/>
      <c r="CG509" s="62"/>
      <c r="CH509" s="62"/>
      <c r="CI509" s="62"/>
      <c r="CJ509" s="62"/>
      <c r="CK509" s="62"/>
      <c r="CL509" s="62"/>
      <c r="CM509" s="62"/>
      <c r="CN509" s="62"/>
      <c r="CO509" s="62"/>
      <c r="CP509" s="62"/>
      <c r="CQ509" s="62"/>
      <c r="CR509" s="62"/>
      <c r="CS509" s="62"/>
      <c r="CT509" s="62"/>
      <c r="CU509" s="62"/>
      <c r="CV509" s="62"/>
      <c r="CW509" s="62"/>
      <c r="CX509" s="62"/>
      <c r="CY509" s="62"/>
      <c r="CZ509" s="62"/>
      <c r="DA509" s="62"/>
      <c r="DB509" s="62"/>
      <c r="DC509" s="62"/>
      <c r="DD509" s="62"/>
      <c r="DE509" s="62"/>
      <c r="DF509" s="62"/>
      <c r="DG509" s="62"/>
      <c r="DH509" s="62"/>
      <c r="DI509" s="62"/>
      <c r="DJ509" s="62"/>
      <c r="DK509" s="62"/>
      <c r="DL509" s="62"/>
      <c r="DM509" s="62"/>
      <c r="DN509" s="62"/>
      <c r="DO509" s="62"/>
      <c r="DP509" s="62"/>
      <c r="DQ509" s="62"/>
      <c r="DR509" s="62"/>
      <c r="DS509" s="62"/>
    </row>
  </sheetData>
  <autoFilter ref="A23:DS286"/>
  <mergeCells count="17">
    <mergeCell ref="F22:Q22"/>
    <mergeCell ref="E22:E23"/>
    <mergeCell ref="A5:A19"/>
    <mergeCell ref="A22:A23"/>
    <mergeCell ref="B22:B23"/>
    <mergeCell ref="C22:C23"/>
    <mergeCell ref="D22:D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19"/>
    <dataValidation allowBlank="1" showInputMessage="1" showErrorMessage="1" prompt="El nombre del indicador debe ser claro y relacionarse con la actividad" sqref="C5:C19"/>
    <dataValidation allowBlank="1" showInputMessage="1" showErrorMessage="1" prompt="Los supuestos son los factores externos que están fuera del control del programa, pero que inciden en el logro de los objetivos de éste." sqref="K4:K19"/>
    <dataValidation allowBlank="1" showInputMessage="1" showErrorMessage="1" prompt="Los medios de verificación corresponden a las fuentes de información en las que está disponible la información necesaria y suficiente para construir el indicador señalado." sqref="J4:J19"/>
    <dataValidation allowBlank="1" showInputMessage="1" showErrorMessage="1" prompt="Permiten acreditar el grado de avance de los objetivos." sqref="H4:H19"/>
    <dataValidation allowBlank="1" showInputMessage="1" showErrorMessage="1" prompt="Valor del indicador que se fija como punto de partida para evaluarlo y darle seguimiento." sqref="G4:G19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F4:F9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I4:I9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509"/>
  <sheetViews>
    <sheetView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0" customWidth="1"/>
    <col min="2" max="2" width="25.7109375" style="125" customWidth="1"/>
    <col min="3" max="3" width="25.7109375" style="12" customWidth="1"/>
    <col min="4" max="4" width="25.7109375" style="10" customWidth="1"/>
    <col min="5" max="5" width="25.7109375" style="122" customWidth="1"/>
    <col min="6" max="18" width="25.7109375" style="10" customWidth="1"/>
    <col min="19" max="19" width="25.7109375" style="122" customWidth="1"/>
    <col min="20" max="25" width="25.7109375" style="10" customWidth="1"/>
    <col min="26" max="16384" width="9.140625" style="10"/>
  </cols>
  <sheetData>
    <row r="1" spans="1:25" ht="39.950000000000003" customHeight="1" x14ac:dyDescent="0.25">
      <c r="A1" s="193" t="str">
        <f>'P1'!A3:B3</f>
        <v>PROGRAMA</v>
      </c>
      <c r="B1" s="193"/>
      <c r="C1" s="195">
        <f>'P2'!C3:F3</f>
        <v>0</v>
      </c>
      <c r="D1" s="195"/>
      <c r="E1" s="195"/>
      <c r="F1" s="195"/>
      <c r="G1" s="195"/>
      <c r="H1" s="201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ht="20.100000000000001" customHeight="1" x14ac:dyDescent="0.25">
      <c r="A2" s="191"/>
      <c r="B2" s="194" t="s">
        <v>0</v>
      </c>
      <c r="C2" s="203" t="s">
        <v>1</v>
      </c>
      <c r="D2" s="204"/>
      <c r="E2" s="204"/>
      <c r="F2" s="204"/>
      <c r="G2" s="204"/>
      <c r="H2" s="204"/>
      <c r="I2" s="205"/>
      <c r="J2" s="199" t="s">
        <v>9</v>
      </c>
      <c r="K2" s="199" t="s">
        <v>10</v>
      </c>
      <c r="L2" s="199" t="s">
        <v>147</v>
      </c>
      <c r="M2" s="159" t="s">
        <v>199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</row>
    <row r="3" spans="1:25" ht="20.100000000000001" customHeight="1" x14ac:dyDescent="0.25">
      <c r="A3" s="191"/>
      <c r="B3" s="194"/>
      <c r="C3" s="17" t="s">
        <v>2</v>
      </c>
      <c r="D3" s="17" t="s">
        <v>3</v>
      </c>
      <c r="E3" s="113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200"/>
      <c r="K3" s="200"/>
      <c r="L3" s="200"/>
      <c r="M3" s="19" t="s">
        <v>200</v>
      </c>
      <c r="N3" s="19" t="s">
        <v>201</v>
      </c>
      <c r="O3" s="19" t="s">
        <v>202</v>
      </c>
      <c r="P3" s="19" t="s">
        <v>203</v>
      </c>
      <c r="Q3" s="19" t="s">
        <v>204</v>
      </c>
      <c r="R3" s="19" t="s">
        <v>205</v>
      </c>
      <c r="S3" s="139" t="s">
        <v>206</v>
      </c>
      <c r="T3" s="19" t="s">
        <v>207</v>
      </c>
      <c r="U3" s="19" t="s">
        <v>208</v>
      </c>
      <c r="V3" s="19" t="s">
        <v>209</v>
      </c>
      <c r="W3" s="19" t="s">
        <v>210</v>
      </c>
      <c r="X3" s="19" t="s">
        <v>211</v>
      </c>
    </row>
    <row r="4" spans="1:25" ht="51" x14ac:dyDescent="0.25">
      <c r="A4" s="15" t="s">
        <v>13</v>
      </c>
      <c r="B4" s="103" t="s">
        <v>865</v>
      </c>
      <c r="C4" s="99" t="s">
        <v>866</v>
      </c>
      <c r="D4" s="99" t="s">
        <v>867</v>
      </c>
      <c r="E4" s="114" t="s">
        <v>868</v>
      </c>
      <c r="F4" s="99" t="s">
        <v>35</v>
      </c>
      <c r="G4" s="106" t="s">
        <v>766</v>
      </c>
      <c r="H4" s="99" t="s">
        <v>869</v>
      </c>
      <c r="I4" s="99" t="s">
        <v>26</v>
      </c>
      <c r="J4" s="99" t="s">
        <v>870</v>
      </c>
      <c r="K4" s="99" t="s">
        <v>813</v>
      </c>
      <c r="L4" s="9">
        <f>+R509</f>
        <v>1863977.64</v>
      </c>
      <c r="M4" s="18"/>
      <c r="N4" s="13"/>
      <c r="O4" s="13"/>
      <c r="P4" s="13"/>
      <c r="Q4" s="13"/>
      <c r="R4" s="13"/>
      <c r="S4" s="140"/>
      <c r="T4" s="13"/>
      <c r="U4" s="13"/>
      <c r="V4" s="13"/>
      <c r="W4" s="13"/>
      <c r="X4" s="13"/>
    </row>
    <row r="5" spans="1:25" ht="89.25" x14ac:dyDescent="0.25">
      <c r="A5" s="196" t="s">
        <v>19</v>
      </c>
      <c r="B5" s="99" t="s">
        <v>871</v>
      </c>
      <c r="C5" s="99" t="s">
        <v>872</v>
      </c>
      <c r="D5" s="99" t="s">
        <v>873</v>
      </c>
      <c r="E5" s="114" t="s">
        <v>868</v>
      </c>
      <c r="F5" s="99" t="s">
        <v>36</v>
      </c>
      <c r="G5" s="106" t="s">
        <v>766</v>
      </c>
      <c r="H5" s="99" t="s">
        <v>869</v>
      </c>
      <c r="I5" s="99" t="s">
        <v>26</v>
      </c>
      <c r="J5" s="99" t="s">
        <v>874</v>
      </c>
      <c r="K5" s="99" t="s">
        <v>875</v>
      </c>
      <c r="L5" s="4" t="s">
        <v>145</v>
      </c>
      <c r="M5" s="18"/>
      <c r="N5" s="13"/>
      <c r="O5" s="13"/>
      <c r="P5" s="13"/>
      <c r="Q5" s="13"/>
      <c r="R5" s="13"/>
      <c r="S5" s="140"/>
      <c r="T5" s="13"/>
      <c r="U5" s="13"/>
      <c r="V5" s="13"/>
      <c r="W5" s="13"/>
      <c r="X5" s="13"/>
    </row>
    <row r="6" spans="1:25" ht="76.5" x14ac:dyDescent="0.25">
      <c r="A6" s="197"/>
      <c r="B6" s="99" t="s">
        <v>876</v>
      </c>
      <c r="C6" s="99" t="s">
        <v>877</v>
      </c>
      <c r="D6" s="99" t="s">
        <v>878</v>
      </c>
      <c r="E6" s="114" t="s">
        <v>868</v>
      </c>
      <c r="F6" s="99" t="s">
        <v>36</v>
      </c>
      <c r="G6" s="106" t="s">
        <v>766</v>
      </c>
      <c r="H6" s="99" t="s">
        <v>869</v>
      </c>
      <c r="I6" s="99" t="s">
        <v>26</v>
      </c>
      <c r="J6" s="99" t="s">
        <v>879</v>
      </c>
      <c r="K6" s="99" t="s">
        <v>880</v>
      </c>
      <c r="L6" s="4" t="s">
        <v>145</v>
      </c>
      <c r="M6" s="18"/>
      <c r="N6" s="13"/>
      <c r="O6" s="13"/>
      <c r="P6" s="13"/>
      <c r="Q6" s="13"/>
      <c r="R6" s="13"/>
      <c r="S6" s="140"/>
      <c r="T6" s="13"/>
      <c r="U6" s="13"/>
      <c r="V6" s="13"/>
      <c r="W6" s="13"/>
      <c r="X6" s="13"/>
    </row>
    <row r="7" spans="1:25" ht="63.75" x14ac:dyDescent="0.25">
      <c r="A7" s="197"/>
      <c r="B7" s="99" t="s">
        <v>881</v>
      </c>
      <c r="C7" s="99" t="s">
        <v>882</v>
      </c>
      <c r="D7" s="99" t="s">
        <v>883</v>
      </c>
      <c r="E7" s="114" t="s">
        <v>868</v>
      </c>
      <c r="F7" s="99" t="s">
        <v>36</v>
      </c>
      <c r="G7" s="106" t="s">
        <v>766</v>
      </c>
      <c r="H7" s="99" t="s">
        <v>869</v>
      </c>
      <c r="I7" s="99" t="s">
        <v>26</v>
      </c>
      <c r="J7" s="99" t="s">
        <v>884</v>
      </c>
      <c r="K7" s="99" t="s">
        <v>885</v>
      </c>
      <c r="L7" s="4" t="s">
        <v>145</v>
      </c>
      <c r="M7" s="18"/>
      <c r="N7" s="13"/>
      <c r="O7" s="13"/>
      <c r="P7" s="13"/>
      <c r="Q7" s="13"/>
      <c r="R7" s="13"/>
      <c r="S7" s="140"/>
      <c r="T7" s="13"/>
      <c r="U7" s="13"/>
      <c r="V7" s="13"/>
      <c r="W7" s="13"/>
      <c r="X7" s="13"/>
    </row>
    <row r="8" spans="1:25" hidden="1" x14ac:dyDescent="0.25">
      <c r="A8" s="197"/>
      <c r="B8" s="99">
        <v>1.4</v>
      </c>
      <c r="C8" s="2"/>
      <c r="D8" s="2"/>
      <c r="E8" s="115"/>
      <c r="F8" s="2"/>
      <c r="G8" s="2"/>
      <c r="H8" s="2"/>
      <c r="I8" s="2"/>
      <c r="J8" s="2"/>
      <c r="K8" s="2"/>
      <c r="L8" s="4" t="s">
        <v>145</v>
      </c>
      <c r="M8" s="18"/>
      <c r="N8" s="13"/>
      <c r="O8" s="13"/>
      <c r="P8" s="13"/>
      <c r="Q8" s="13"/>
      <c r="R8" s="13"/>
      <c r="S8" s="140"/>
      <c r="T8" s="13"/>
      <c r="U8" s="13"/>
      <c r="V8" s="13"/>
      <c r="W8" s="13"/>
      <c r="X8" s="13"/>
    </row>
    <row r="9" spans="1:25" hidden="1" x14ac:dyDescent="0.25">
      <c r="A9" s="197"/>
      <c r="B9" s="99">
        <v>1.5</v>
      </c>
      <c r="C9" s="2"/>
      <c r="D9" s="2"/>
      <c r="E9" s="115"/>
      <c r="F9" s="2"/>
      <c r="G9" s="2"/>
      <c r="H9" s="2"/>
      <c r="I9" s="2"/>
      <c r="J9" s="2"/>
      <c r="K9" s="2"/>
      <c r="L9" s="4" t="s">
        <v>145</v>
      </c>
      <c r="M9" s="18"/>
      <c r="N9" s="13"/>
      <c r="O9" s="13"/>
      <c r="P9" s="13"/>
      <c r="Q9" s="13"/>
      <c r="R9" s="13"/>
      <c r="S9" s="140"/>
      <c r="T9" s="13"/>
      <c r="U9" s="13"/>
      <c r="V9" s="13"/>
      <c r="W9" s="13"/>
      <c r="X9" s="13"/>
    </row>
    <row r="10" spans="1:25" hidden="1" x14ac:dyDescent="0.25">
      <c r="A10" s="197"/>
      <c r="B10" s="99">
        <v>1.6</v>
      </c>
      <c r="C10" s="2"/>
      <c r="D10" s="2"/>
      <c r="E10" s="115"/>
      <c r="F10" s="2"/>
      <c r="G10" s="2"/>
      <c r="H10" s="2"/>
      <c r="I10" s="2"/>
      <c r="J10" s="2"/>
      <c r="K10" s="2"/>
      <c r="L10" s="4" t="s">
        <v>145</v>
      </c>
      <c r="M10" s="18"/>
      <c r="N10" s="13"/>
      <c r="O10" s="13"/>
      <c r="P10" s="13"/>
      <c r="Q10" s="13"/>
      <c r="R10" s="13"/>
      <c r="S10" s="140"/>
      <c r="T10" s="13"/>
      <c r="U10" s="13"/>
      <c r="V10" s="13"/>
      <c r="W10" s="13"/>
      <c r="X10" s="13"/>
    </row>
    <row r="11" spans="1:25" hidden="1" x14ac:dyDescent="0.25">
      <c r="A11" s="197"/>
      <c r="B11" s="99" t="s">
        <v>20</v>
      </c>
      <c r="C11" s="2"/>
      <c r="D11" s="2"/>
      <c r="E11" s="115"/>
      <c r="F11" s="2"/>
      <c r="G11" s="2"/>
      <c r="H11" s="2"/>
      <c r="I11" s="2"/>
      <c r="J11" s="2"/>
      <c r="K11" s="2"/>
      <c r="L11" s="4" t="s">
        <v>145</v>
      </c>
      <c r="M11" s="18"/>
      <c r="N11" s="13"/>
      <c r="O11" s="13"/>
      <c r="P11" s="13"/>
      <c r="Q11" s="13"/>
      <c r="R11" s="13"/>
      <c r="S11" s="140"/>
      <c r="T11" s="13"/>
      <c r="U11" s="13"/>
      <c r="V11" s="13"/>
      <c r="W11" s="13"/>
      <c r="X11" s="13"/>
    </row>
    <row r="12" spans="1:25" hidden="1" x14ac:dyDescent="0.25">
      <c r="A12" s="197"/>
      <c r="B12" s="99">
        <v>1.8</v>
      </c>
      <c r="C12" s="2"/>
      <c r="D12" s="2"/>
      <c r="E12" s="115"/>
      <c r="F12" s="2"/>
      <c r="G12" s="2"/>
      <c r="H12" s="2"/>
      <c r="I12" s="2"/>
      <c r="J12" s="2"/>
      <c r="K12" s="2"/>
      <c r="L12" s="4" t="s">
        <v>145</v>
      </c>
      <c r="M12" s="18"/>
      <c r="N12" s="13"/>
      <c r="O12" s="13"/>
      <c r="P12" s="13"/>
      <c r="Q12" s="13"/>
      <c r="R12" s="13"/>
      <c r="S12" s="140"/>
      <c r="T12" s="13"/>
      <c r="U12" s="13"/>
      <c r="V12" s="13"/>
      <c r="W12" s="13"/>
      <c r="X12" s="13"/>
    </row>
    <row r="13" spans="1:25" hidden="1" x14ac:dyDescent="0.25">
      <c r="A13" s="197"/>
      <c r="B13" s="99">
        <v>1.9</v>
      </c>
      <c r="C13" s="2"/>
      <c r="D13" s="2"/>
      <c r="E13" s="115"/>
      <c r="F13" s="2"/>
      <c r="G13" s="2"/>
      <c r="H13" s="2"/>
      <c r="I13" s="2"/>
      <c r="J13" s="2"/>
      <c r="K13" s="2"/>
      <c r="L13" s="4" t="s">
        <v>145</v>
      </c>
      <c r="M13" s="18"/>
      <c r="N13" s="13"/>
      <c r="O13" s="13"/>
      <c r="P13" s="13"/>
      <c r="Q13" s="13"/>
      <c r="R13" s="13"/>
      <c r="S13" s="140"/>
      <c r="T13" s="13"/>
      <c r="U13" s="13"/>
      <c r="V13" s="13"/>
      <c r="W13" s="13"/>
      <c r="X13" s="13"/>
    </row>
    <row r="14" spans="1:25" hidden="1" x14ac:dyDescent="0.25">
      <c r="A14" s="197"/>
      <c r="B14" s="99" t="s">
        <v>21</v>
      </c>
      <c r="C14" s="2"/>
      <c r="D14" s="2"/>
      <c r="E14" s="115"/>
      <c r="F14" s="2"/>
      <c r="G14" s="2"/>
      <c r="H14" s="2"/>
      <c r="I14" s="2"/>
      <c r="J14" s="2"/>
      <c r="K14" s="2"/>
      <c r="L14" s="4" t="s">
        <v>145</v>
      </c>
      <c r="M14" s="18"/>
      <c r="N14" s="13"/>
      <c r="O14" s="13"/>
      <c r="P14" s="13"/>
      <c r="Q14" s="13"/>
      <c r="R14" s="13"/>
      <c r="S14" s="140"/>
      <c r="T14" s="13"/>
      <c r="U14" s="13"/>
      <c r="V14" s="13"/>
      <c r="W14" s="13"/>
      <c r="X14" s="13"/>
    </row>
    <row r="15" spans="1:25" hidden="1" x14ac:dyDescent="0.25">
      <c r="A15" s="197"/>
      <c r="B15" s="99" t="s">
        <v>22</v>
      </c>
      <c r="C15" s="2"/>
      <c r="D15" s="2"/>
      <c r="E15" s="115"/>
      <c r="F15" s="2"/>
      <c r="G15" s="2"/>
      <c r="H15" s="2"/>
      <c r="I15" s="2"/>
      <c r="J15" s="2"/>
      <c r="K15" s="2"/>
      <c r="L15" s="4" t="s">
        <v>145</v>
      </c>
      <c r="M15" s="18"/>
      <c r="N15" s="13"/>
      <c r="O15" s="13"/>
      <c r="P15" s="13"/>
      <c r="Q15" s="13"/>
      <c r="R15" s="13"/>
      <c r="S15" s="140"/>
      <c r="T15" s="13"/>
      <c r="U15" s="13"/>
      <c r="V15" s="13"/>
      <c r="W15" s="13"/>
      <c r="X15" s="13"/>
    </row>
    <row r="16" spans="1:25" hidden="1" x14ac:dyDescent="0.25">
      <c r="A16" s="197"/>
      <c r="B16" s="99" t="s">
        <v>23</v>
      </c>
      <c r="C16" s="2"/>
      <c r="D16" s="2"/>
      <c r="E16" s="115"/>
      <c r="F16" s="2"/>
      <c r="G16" s="2"/>
      <c r="H16" s="2"/>
      <c r="I16" s="2"/>
      <c r="J16" s="2"/>
      <c r="K16" s="2"/>
      <c r="L16" s="4" t="s">
        <v>145</v>
      </c>
      <c r="M16" s="18"/>
      <c r="N16" s="13"/>
      <c r="O16" s="13"/>
      <c r="P16" s="13"/>
      <c r="Q16" s="13"/>
      <c r="R16" s="13"/>
      <c r="S16" s="140"/>
      <c r="T16" s="13"/>
      <c r="U16" s="13"/>
      <c r="V16" s="13"/>
      <c r="W16" s="13"/>
      <c r="X16" s="13"/>
    </row>
    <row r="17" spans="1:24" hidden="1" x14ac:dyDescent="0.25">
      <c r="A17" s="197"/>
      <c r="B17" s="99" t="s">
        <v>24</v>
      </c>
      <c r="C17" s="2"/>
      <c r="D17" s="2"/>
      <c r="E17" s="115"/>
      <c r="F17" s="2"/>
      <c r="G17" s="2"/>
      <c r="H17" s="2"/>
      <c r="I17" s="2"/>
      <c r="J17" s="2"/>
      <c r="K17" s="2"/>
      <c r="L17" s="4" t="s">
        <v>145</v>
      </c>
      <c r="M17" s="18"/>
      <c r="N17" s="13"/>
      <c r="O17" s="13"/>
      <c r="P17" s="13"/>
      <c r="Q17" s="13"/>
      <c r="R17" s="13"/>
      <c r="S17" s="140"/>
      <c r="T17" s="13"/>
      <c r="U17" s="13"/>
      <c r="V17" s="13"/>
      <c r="W17" s="13"/>
      <c r="X17" s="13"/>
    </row>
    <row r="18" spans="1:24" hidden="1" x14ac:dyDescent="0.25">
      <c r="A18" s="197"/>
      <c r="B18" s="99" t="s">
        <v>215</v>
      </c>
      <c r="C18" s="2"/>
      <c r="D18" s="2"/>
      <c r="E18" s="115"/>
      <c r="F18" s="2"/>
      <c r="G18" s="2"/>
      <c r="H18" s="2"/>
      <c r="I18" s="2"/>
      <c r="J18" s="2"/>
      <c r="K18" s="2"/>
      <c r="L18" s="4" t="s">
        <v>145</v>
      </c>
      <c r="M18" s="18"/>
      <c r="N18" s="13"/>
      <c r="O18" s="13"/>
      <c r="P18" s="13"/>
      <c r="Q18" s="13"/>
      <c r="R18" s="13"/>
      <c r="S18" s="140"/>
      <c r="T18" s="13"/>
      <c r="U18" s="13"/>
      <c r="V18" s="13"/>
      <c r="W18" s="13"/>
      <c r="X18" s="13"/>
    </row>
    <row r="19" spans="1:24" hidden="1" x14ac:dyDescent="0.25">
      <c r="A19" s="198"/>
      <c r="B19" s="99" t="s">
        <v>216</v>
      </c>
      <c r="C19" s="2"/>
      <c r="D19" s="2"/>
      <c r="E19" s="115"/>
      <c r="F19" s="2"/>
      <c r="G19" s="2"/>
      <c r="H19" s="2"/>
      <c r="I19" s="2"/>
      <c r="J19" s="2"/>
      <c r="K19" s="2"/>
      <c r="L19" s="4" t="s">
        <v>145</v>
      </c>
      <c r="M19" s="18"/>
      <c r="N19" s="13"/>
      <c r="O19" s="13"/>
      <c r="P19" s="13"/>
      <c r="Q19" s="13"/>
      <c r="R19" s="13"/>
      <c r="S19" s="140"/>
      <c r="T19" s="13"/>
      <c r="U19" s="13"/>
      <c r="V19" s="13"/>
      <c r="W19" s="13"/>
      <c r="X19" s="13"/>
    </row>
    <row r="22" spans="1:24" x14ac:dyDescent="0.25">
      <c r="A22" s="162" t="s">
        <v>146</v>
      </c>
      <c r="B22" s="163" t="s">
        <v>230</v>
      </c>
      <c r="C22" s="165" t="s">
        <v>186</v>
      </c>
      <c r="D22" s="165" t="s">
        <v>187</v>
      </c>
      <c r="E22" s="206" t="s">
        <v>231</v>
      </c>
      <c r="F22" s="159" t="s">
        <v>196</v>
      </c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1"/>
      <c r="R22" s="26" t="s">
        <v>148</v>
      </c>
    </row>
    <row r="23" spans="1:24" x14ac:dyDescent="0.25">
      <c r="A23" s="162"/>
      <c r="B23" s="164"/>
      <c r="C23" s="166"/>
      <c r="D23" s="166"/>
      <c r="E23" s="206"/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  <c r="M23" s="16" t="s">
        <v>207</v>
      </c>
      <c r="N23" s="16" t="s">
        <v>208</v>
      </c>
      <c r="O23" s="16" t="s">
        <v>209</v>
      </c>
      <c r="P23" s="16" t="s">
        <v>210</v>
      </c>
      <c r="Q23" s="16" t="s">
        <v>211</v>
      </c>
      <c r="R23" s="27"/>
    </row>
    <row r="24" spans="1:24" x14ac:dyDescent="0.25">
      <c r="A24" s="67">
        <v>1000</v>
      </c>
      <c r="B24" s="132">
        <v>20603</v>
      </c>
      <c r="C24" s="69">
        <v>1111</v>
      </c>
      <c r="D24" s="70" t="s">
        <v>253</v>
      </c>
      <c r="E24" s="116"/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f t="shared" ref="R24:R103" si="0">SUM(F24:Q24)</f>
        <v>0</v>
      </c>
    </row>
    <row r="25" spans="1:24" x14ac:dyDescent="0.25">
      <c r="A25" s="67">
        <v>1000</v>
      </c>
      <c r="B25" s="132">
        <v>20603</v>
      </c>
      <c r="C25" s="69">
        <v>1121</v>
      </c>
      <c r="D25" s="70" t="s">
        <v>254</v>
      </c>
      <c r="E25" s="116"/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3">
        <f t="shared" si="0"/>
        <v>0</v>
      </c>
    </row>
    <row r="26" spans="1:24" x14ac:dyDescent="0.25">
      <c r="A26" s="67">
        <v>1000</v>
      </c>
      <c r="B26" s="132">
        <v>20603</v>
      </c>
      <c r="C26" s="69">
        <v>1131</v>
      </c>
      <c r="D26" s="70" t="s">
        <v>255</v>
      </c>
      <c r="E26" s="49" t="s">
        <v>981</v>
      </c>
      <c r="F26" s="72">
        <v>28807.23</v>
      </c>
      <c r="G26" s="72">
        <v>28807.23</v>
      </c>
      <c r="H26" s="72">
        <v>28807.23</v>
      </c>
      <c r="I26" s="72">
        <v>28807.23</v>
      </c>
      <c r="J26" s="72">
        <v>28807.23</v>
      </c>
      <c r="K26" s="72">
        <v>28807.23</v>
      </c>
      <c r="L26" s="72">
        <v>28807.23</v>
      </c>
      <c r="M26" s="72">
        <v>28807.23</v>
      </c>
      <c r="N26" s="72">
        <v>28807.23</v>
      </c>
      <c r="O26" s="72">
        <v>28807.23</v>
      </c>
      <c r="P26" s="72">
        <v>28807.23</v>
      </c>
      <c r="Q26" s="72">
        <v>28807.23</v>
      </c>
      <c r="R26" s="73">
        <f>SUM(F26:Q26)</f>
        <v>345686.76</v>
      </c>
      <c r="S26" s="122">
        <v>410150.40000000008</v>
      </c>
    </row>
    <row r="27" spans="1:24" x14ac:dyDescent="0.25">
      <c r="A27" s="67">
        <v>1000</v>
      </c>
      <c r="B27" s="132">
        <v>20602</v>
      </c>
      <c r="C27" s="69">
        <v>1131</v>
      </c>
      <c r="D27" s="70" t="s">
        <v>255</v>
      </c>
      <c r="E27" s="49" t="s">
        <v>981</v>
      </c>
      <c r="F27" s="72">
        <v>5371.97</v>
      </c>
      <c r="G27" s="72">
        <v>5371.97</v>
      </c>
      <c r="H27" s="72">
        <v>5371.97</v>
      </c>
      <c r="I27" s="72">
        <v>5371.97</v>
      </c>
      <c r="J27" s="72">
        <v>5371.97</v>
      </c>
      <c r="K27" s="72">
        <v>5371.97</v>
      </c>
      <c r="L27" s="72">
        <v>5371.97</v>
      </c>
      <c r="M27" s="72">
        <v>5371.97</v>
      </c>
      <c r="N27" s="72">
        <v>5371.97</v>
      </c>
      <c r="O27" s="72">
        <v>5371.97</v>
      </c>
      <c r="P27" s="72">
        <v>5371.97</v>
      </c>
      <c r="Q27" s="72">
        <v>5371.97</v>
      </c>
      <c r="R27" s="73">
        <f>SUM(F27:Q27)</f>
        <v>64463.640000000007</v>
      </c>
    </row>
    <row r="28" spans="1:24" x14ac:dyDescent="0.25">
      <c r="A28" s="67">
        <v>1000</v>
      </c>
      <c r="B28" s="132">
        <v>20603</v>
      </c>
      <c r="C28" s="69">
        <v>1132</v>
      </c>
      <c r="D28" s="70" t="s">
        <v>256</v>
      </c>
      <c r="E28" s="116"/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f t="shared" ref="R28:R98" si="1">SUM(F28:Q28)</f>
        <v>0</v>
      </c>
      <c r="S28" s="122">
        <v>0</v>
      </c>
    </row>
    <row r="29" spans="1:24" x14ac:dyDescent="0.25">
      <c r="A29" s="67">
        <v>1000</v>
      </c>
      <c r="B29" s="132">
        <v>20603</v>
      </c>
      <c r="C29" s="69">
        <v>1141</v>
      </c>
      <c r="D29" s="70" t="s">
        <v>257</v>
      </c>
      <c r="E29" s="116"/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3">
        <f t="shared" si="1"/>
        <v>0</v>
      </c>
      <c r="S29" s="122">
        <v>0</v>
      </c>
    </row>
    <row r="30" spans="1:24" x14ac:dyDescent="0.25">
      <c r="A30" s="67">
        <v>1000</v>
      </c>
      <c r="B30" s="132">
        <v>20603</v>
      </c>
      <c r="C30" s="69">
        <v>1211</v>
      </c>
      <c r="D30" s="70" t="s">
        <v>258</v>
      </c>
      <c r="E30" s="116"/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3">
        <f t="shared" si="1"/>
        <v>0</v>
      </c>
      <c r="S30" s="122">
        <v>0</v>
      </c>
    </row>
    <row r="31" spans="1:24" x14ac:dyDescent="0.25">
      <c r="A31" s="67">
        <v>1000</v>
      </c>
      <c r="B31" s="132">
        <v>20603</v>
      </c>
      <c r="C31" s="69">
        <v>1212</v>
      </c>
      <c r="D31" s="70" t="s">
        <v>259</v>
      </c>
      <c r="E31" s="116"/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3">
        <f t="shared" si="1"/>
        <v>0</v>
      </c>
      <c r="S31" s="122">
        <v>0</v>
      </c>
    </row>
    <row r="32" spans="1:24" x14ac:dyDescent="0.25">
      <c r="A32" s="67">
        <v>1000</v>
      </c>
      <c r="B32" s="132">
        <v>20603</v>
      </c>
      <c r="C32" s="69">
        <v>1213</v>
      </c>
      <c r="D32" s="70" t="s">
        <v>260</v>
      </c>
      <c r="E32" s="116"/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3">
        <f t="shared" si="1"/>
        <v>0</v>
      </c>
      <c r="S32" s="122">
        <v>0</v>
      </c>
    </row>
    <row r="33" spans="1:19" x14ac:dyDescent="0.25">
      <c r="A33" s="67">
        <v>1000</v>
      </c>
      <c r="B33" s="132">
        <v>20603</v>
      </c>
      <c r="C33" s="69">
        <v>1214</v>
      </c>
      <c r="D33" s="70" t="s">
        <v>261</v>
      </c>
      <c r="E33" s="116"/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3">
        <f t="shared" si="1"/>
        <v>0</v>
      </c>
      <c r="S33" s="122">
        <v>0</v>
      </c>
    </row>
    <row r="34" spans="1:19" x14ac:dyDescent="0.25">
      <c r="A34" s="67">
        <v>1000</v>
      </c>
      <c r="B34" s="132">
        <v>20603</v>
      </c>
      <c r="C34" s="69">
        <v>1215</v>
      </c>
      <c r="D34" s="70" t="s">
        <v>262</v>
      </c>
      <c r="E34" s="116"/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3">
        <f t="shared" si="1"/>
        <v>0</v>
      </c>
      <c r="S34" s="122">
        <v>0</v>
      </c>
    </row>
    <row r="35" spans="1:19" x14ac:dyDescent="0.25">
      <c r="A35" s="67">
        <v>1000</v>
      </c>
      <c r="B35" s="132">
        <v>20603</v>
      </c>
      <c r="C35" s="69">
        <v>1221</v>
      </c>
      <c r="D35" s="70" t="s">
        <v>263</v>
      </c>
      <c r="E35" s="116"/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3">
        <f t="shared" si="1"/>
        <v>0</v>
      </c>
      <c r="S35" s="122">
        <v>0</v>
      </c>
    </row>
    <row r="36" spans="1:19" x14ac:dyDescent="0.25">
      <c r="A36" s="67">
        <v>1000</v>
      </c>
      <c r="B36" s="132">
        <v>20603</v>
      </c>
      <c r="C36" s="69">
        <v>1231</v>
      </c>
      <c r="D36" s="70" t="s">
        <v>264</v>
      </c>
      <c r="E36" s="116"/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3">
        <f t="shared" si="1"/>
        <v>0</v>
      </c>
      <c r="S36" s="122">
        <v>0</v>
      </c>
    </row>
    <row r="37" spans="1:19" x14ac:dyDescent="0.25">
      <c r="A37" s="67">
        <v>1000</v>
      </c>
      <c r="B37" s="132">
        <v>20603</v>
      </c>
      <c r="C37" s="69">
        <v>1241</v>
      </c>
      <c r="D37" s="70" t="s">
        <v>265</v>
      </c>
      <c r="E37" s="116"/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3">
        <f t="shared" si="1"/>
        <v>0</v>
      </c>
      <c r="S37" s="122">
        <v>0</v>
      </c>
    </row>
    <row r="38" spans="1:19" x14ac:dyDescent="0.25">
      <c r="A38" s="67">
        <v>1000</v>
      </c>
      <c r="B38" s="132">
        <v>20603</v>
      </c>
      <c r="C38" s="69">
        <v>1311</v>
      </c>
      <c r="D38" s="70" t="s">
        <v>266</v>
      </c>
      <c r="E38" s="49" t="s">
        <v>981</v>
      </c>
      <c r="F38" s="72">
        <v>1048.97</v>
      </c>
      <c r="G38" s="72">
        <v>1048.97</v>
      </c>
      <c r="H38" s="72">
        <v>1048.97</v>
      </c>
      <c r="I38" s="72">
        <v>1048.97</v>
      </c>
      <c r="J38" s="72">
        <v>1048.97</v>
      </c>
      <c r="K38" s="72">
        <v>1048.97</v>
      </c>
      <c r="L38" s="72">
        <v>1048.97</v>
      </c>
      <c r="M38" s="72">
        <v>1048.97</v>
      </c>
      <c r="N38" s="72">
        <v>1048.97</v>
      </c>
      <c r="O38" s="72">
        <v>1048.97</v>
      </c>
      <c r="P38" s="72">
        <v>1048.97</v>
      </c>
      <c r="Q38" s="72">
        <v>1048.97</v>
      </c>
      <c r="R38" s="73">
        <f t="shared" si="1"/>
        <v>12587.639999999998</v>
      </c>
      <c r="S38" s="122">
        <v>12587.639999999998</v>
      </c>
    </row>
    <row r="39" spans="1:19" x14ac:dyDescent="0.25">
      <c r="A39" s="67">
        <v>1000</v>
      </c>
      <c r="B39" s="132">
        <v>20603</v>
      </c>
      <c r="C39" s="69">
        <v>1312</v>
      </c>
      <c r="D39" s="70" t="s">
        <v>267</v>
      </c>
      <c r="E39" s="116"/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0</v>
      </c>
      <c r="R39" s="73">
        <f t="shared" si="1"/>
        <v>0</v>
      </c>
      <c r="S39" s="122">
        <v>0</v>
      </c>
    </row>
    <row r="40" spans="1:19" x14ac:dyDescent="0.25">
      <c r="A40" s="67">
        <v>1000</v>
      </c>
      <c r="B40" s="132">
        <v>20603</v>
      </c>
      <c r="C40" s="69">
        <v>1321</v>
      </c>
      <c r="D40" s="70" t="s">
        <v>268</v>
      </c>
      <c r="E40" s="49" t="s">
        <v>981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125004.07</v>
      </c>
      <c r="R40" s="73">
        <f t="shared" si="1"/>
        <v>125004.07</v>
      </c>
      <c r="S40" s="122">
        <v>147538.40000000002</v>
      </c>
    </row>
    <row r="41" spans="1:19" x14ac:dyDescent="0.25">
      <c r="A41" s="67">
        <v>1000</v>
      </c>
      <c r="B41" s="132">
        <v>20602</v>
      </c>
      <c r="C41" s="69">
        <v>1321</v>
      </c>
      <c r="D41" s="70" t="s">
        <v>268</v>
      </c>
      <c r="E41" s="49" t="s">
        <v>981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22534.33</v>
      </c>
      <c r="R41" s="73">
        <f t="shared" si="1"/>
        <v>22534.33</v>
      </c>
    </row>
    <row r="42" spans="1:19" x14ac:dyDescent="0.25">
      <c r="A42" s="67">
        <v>1000</v>
      </c>
      <c r="B42" s="132">
        <v>20603</v>
      </c>
      <c r="C42" s="69">
        <v>1322</v>
      </c>
      <c r="D42" s="70" t="s">
        <v>269</v>
      </c>
      <c r="E42" s="49" t="s">
        <v>981</v>
      </c>
      <c r="F42" s="72">
        <v>2032.88</v>
      </c>
      <c r="G42" s="72">
        <v>1422.02</v>
      </c>
      <c r="H42" s="72">
        <v>1486.54</v>
      </c>
      <c r="I42" s="72">
        <v>0</v>
      </c>
      <c r="J42" s="72">
        <v>4459.01</v>
      </c>
      <c r="K42" s="72">
        <v>1537.4</v>
      </c>
      <c r="L42" s="72">
        <v>2032.88</v>
      </c>
      <c r="M42" s="72">
        <v>1422.02</v>
      </c>
      <c r="N42" s="72">
        <v>1486.54</v>
      </c>
      <c r="O42" s="72">
        <v>0</v>
      </c>
      <c r="P42" s="72">
        <v>4459.01</v>
      </c>
      <c r="Q42" s="72">
        <v>1537.4</v>
      </c>
      <c r="R42" s="73">
        <f t="shared" si="1"/>
        <v>21875.700000000004</v>
      </c>
      <c r="S42" s="122">
        <v>25819.206666666669</v>
      </c>
    </row>
    <row r="43" spans="1:19" x14ac:dyDescent="0.25">
      <c r="A43" s="67">
        <v>1000</v>
      </c>
      <c r="B43" s="132">
        <v>20602</v>
      </c>
      <c r="C43" s="69">
        <v>1322</v>
      </c>
      <c r="D43" s="70" t="s">
        <v>269</v>
      </c>
      <c r="E43" s="49" t="s">
        <v>981</v>
      </c>
      <c r="F43" s="72">
        <v>0</v>
      </c>
      <c r="G43" s="72">
        <v>0</v>
      </c>
      <c r="H43" s="72">
        <v>0</v>
      </c>
      <c r="I43" s="72">
        <v>0</v>
      </c>
      <c r="J43" s="72">
        <v>1971.7533333333333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1971.7533333333333</v>
      </c>
      <c r="Q43" s="72">
        <v>0</v>
      </c>
      <c r="R43" s="73">
        <f t="shared" si="1"/>
        <v>3943.5066666666667</v>
      </c>
    </row>
    <row r="44" spans="1:19" x14ac:dyDescent="0.25">
      <c r="A44" s="67">
        <v>1000</v>
      </c>
      <c r="B44" s="132">
        <v>20603</v>
      </c>
      <c r="C44" s="69">
        <v>1323</v>
      </c>
      <c r="D44" s="70" t="s">
        <v>270</v>
      </c>
      <c r="E44" s="116"/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3">
        <f t="shared" si="1"/>
        <v>0</v>
      </c>
      <c r="S44" s="122">
        <v>0</v>
      </c>
    </row>
    <row r="45" spans="1:19" x14ac:dyDescent="0.25">
      <c r="A45" s="67">
        <v>1000</v>
      </c>
      <c r="B45" s="132">
        <v>20603</v>
      </c>
      <c r="C45" s="69">
        <v>1324</v>
      </c>
      <c r="D45" s="70" t="s">
        <v>271</v>
      </c>
      <c r="E45" s="116"/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3">
        <f t="shared" si="1"/>
        <v>0</v>
      </c>
      <c r="S45" s="122">
        <v>0</v>
      </c>
    </row>
    <row r="46" spans="1:19" x14ac:dyDescent="0.25">
      <c r="A46" s="67">
        <v>1000</v>
      </c>
      <c r="B46" s="132">
        <v>20603</v>
      </c>
      <c r="C46" s="69">
        <v>1325</v>
      </c>
      <c r="D46" s="70" t="s">
        <v>272</v>
      </c>
      <c r="E46" s="116"/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3">
        <f t="shared" si="1"/>
        <v>0</v>
      </c>
      <c r="S46" s="122">
        <v>0</v>
      </c>
    </row>
    <row r="47" spans="1:19" x14ac:dyDescent="0.25">
      <c r="A47" s="67">
        <v>1000</v>
      </c>
      <c r="B47" s="132">
        <v>20603</v>
      </c>
      <c r="C47" s="69">
        <v>1331</v>
      </c>
      <c r="D47" s="70" t="s">
        <v>273</v>
      </c>
      <c r="E47" s="116"/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3">
        <f t="shared" si="1"/>
        <v>0</v>
      </c>
      <c r="S47" s="122">
        <v>0</v>
      </c>
    </row>
    <row r="48" spans="1:19" x14ac:dyDescent="0.25">
      <c r="A48" s="67">
        <v>1000</v>
      </c>
      <c r="B48" s="132">
        <v>20603</v>
      </c>
      <c r="C48" s="69">
        <v>1341</v>
      </c>
      <c r="D48" s="70" t="s">
        <v>274</v>
      </c>
      <c r="E48" s="49" t="s">
        <v>981</v>
      </c>
      <c r="F48" s="72">
        <v>14974.79</v>
      </c>
      <c r="G48" s="72">
        <v>14974.79</v>
      </c>
      <c r="H48" s="72">
        <v>14974.79</v>
      </c>
      <c r="I48" s="72">
        <v>14974.79</v>
      </c>
      <c r="J48" s="72">
        <v>14974.79</v>
      </c>
      <c r="K48" s="72">
        <v>14974.79</v>
      </c>
      <c r="L48" s="72">
        <v>14974.79</v>
      </c>
      <c r="M48" s="72">
        <v>14974.79</v>
      </c>
      <c r="N48" s="72">
        <v>14974.79</v>
      </c>
      <c r="O48" s="72">
        <v>14974.79</v>
      </c>
      <c r="P48" s="72">
        <v>14974.79</v>
      </c>
      <c r="Q48" s="72">
        <v>14974.79</v>
      </c>
      <c r="R48" s="73">
        <f t="shared" si="1"/>
        <v>179697.48000000007</v>
      </c>
      <c r="S48" s="122">
        <v>244161.12000000008</v>
      </c>
    </row>
    <row r="49" spans="1:19" x14ac:dyDescent="0.25">
      <c r="A49" s="67">
        <v>1000</v>
      </c>
      <c r="B49" s="132">
        <v>20602</v>
      </c>
      <c r="C49" s="69">
        <v>1341</v>
      </c>
      <c r="D49" s="70" t="s">
        <v>274</v>
      </c>
      <c r="E49" s="49" t="s">
        <v>981</v>
      </c>
      <c r="F49" s="72">
        <v>5371.97</v>
      </c>
      <c r="G49" s="72">
        <v>5371.97</v>
      </c>
      <c r="H49" s="72">
        <v>5371.97</v>
      </c>
      <c r="I49" s="72">
        <v>5371.97</v>
      </c>
      <c r="J49" s="72">
        <v>5371.97</v>
      </c>
      <c r="K49" s="72">
        <v>5371.97</v>
      </c>
      <c r="L49" s="72">
        <v>5371.97</v>
      </c>
      <c r="M49" s="72">
        <v>5371.97</v>
      </c>
      <c r="N49" s="72">
        <v>5371.97</v>
      </c>
      <c r="O49" s="72">
        <v>5371.97</v>
      </c>
      <c r="P49" s="72">
        <v>5371.97</v>
      </c>
      <c r="Q49" s="72">
        <v>5371.97</v>
      </c>
      <c r="R49" s="73">
        <f t="shared" si="1"/>
        <v>64463.640000000007</v>
      </c>
    </row>
    <row r="50" spans="1:19" x14ac:dyDescent="0.25">
      <c r="A50" s="67">
        <v>1000</v>
      </c>
      <c r="B50" s="132">
        <v>20603</v>
      </c>
      <c r="C50" s="69">
        <v>1342</v>
      </c>
      <c r="D50" s="70" t="s">
        <v>275</v>
      </c>
      <c r="E50" s="116"/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3">
        <f t="shared" si="1"/>
        <v>0</v>
      </c>
      <c r="S50" s="122">
        <v>0</v>
      </c>
    </row>
    <row r="51" spans="1:19" x14ac:dyDescent="0.25">
      <c r="A51" s="67">
        <v>1000</v>
      </c>
      <c r="B51" s="132">
        <v>20603</v>
      </c>
      <c r="C51" s="69">
        <v>1343</v>
      </c>
      <c r="D51" s="70" t="s">
        <v>276</v>
      </c>
      <c r="E51" s="49" t="s">
        <v>981</v>
      </c>
      <c r="F51" s="72">
        <v>16277.62</v>
      </c>
      <c r="G51" s="72">
        <v>16277.62</v>
      </c>
      <c r="H51" s="72">
        <v>16277.62</v>
      </c>
      <c r="I51" s="72">
        <v>16277.62</v>
      </c>
      <c r="J51" s="72">
        <v>16277.62</v>
      </c>
      <c r="K51" s="72">
        <v>16277.62</v>
      </c>
      <c r="L51" s="72">
        <v>16277.62</v>
      </c>
      <c r="M51" s="72">
        <v>16277.62</v>
      </c>
      <c r="N51" s="72">
        <v>16277.62</v>
      </c>
      <c r="O51" s="72">
        <v>16277.62</v>
      </c>
      <c r="P51" s="72">
        <v>16277.62</v>
      </c>
      <c r="Q51" s="72">
        <v>16277.62</v>
      </c>
      <c r="R51" s="73">
        <f t="shared" si="1"/>
        <v>195331.43999999997</v>
      </c>
      <c r="S51" s="122">
        <v>259395.52000000002</v>
      </c>
    </row>
    <row r="52" spans="1:19" x14ac:dyDescent="0.25">
      <c r="A52" s="67">
        <v>1000</v>
      </c>
      <c r="B52" s="132">
        <v>20602</v>
      </c>
      <c r="C52" s="69">
        <v>1343</v>
      </c>
      <c r="D52" s="70" t="s">
        <v>276</v>
      </c>
      <c r="E52" s="49" t="s">
        <v>981</v>
      </c>
      <c r="F52" s="72">
        <v>5338.6733333333332</v>
      </c>
      <c r="G52" s="72">
        <v>5338.6733333333332</v>
      </c>
      <c r="H52" s="72">
        <v>5338.6733333333332</v>
      </c>
      <c r="I52" s="72">
        <v>5338.6733333333332</v>
      </c>
      <c r="J52" s="72">
        <v>5338.6733333333332</v>
      </c>
      <c r="K52" s="72">
        <v>5338.6733333333332</v>
      </c>
      <c r="L52" s="72">
        <v>5338.6733333333332</v>
      </c>
      <c r="M52" s="72">
        <v>5338.6733333333332</v>
      </c>
      <c r="N52" s="72">
        <v>5338.6733333333332</v>
      </c>
      <c r="O52" s="72">
        <v>5338.6733333333332</v>
      </c>
      <c r="P52" s="72">
        <v>5338.6733333333332</v>
      </c>
      <c r="Q52" s="72">
        <v>5338.6733333333332</v>
      </c>
      <c r="R52" s="73">
        <f t="shared" si="1"/>
        <v>64064.079999999994</v>
      </c>
    </row>
    <row r="53" spans="1:19" x14ac:dyDescent="0.25">
      <c r="A53" s="67">
        <v>1000</v>
      </c>
      <c r="B53" s="132">
        <v>20603</v>
      </c>
      <c r="C53" s="69">
        <v>1344</v>
      </c>
      <c r="D53" s="70" t="s">
        <v>277</v>
      </c>
      <c r="E53" s="116"/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3">
        <f t="shared" si="1"/>
        <v>0</v>
      </c>
      <c r="S53" s="122">
        <v>0</v>
      </c>
    </row>
    <row r="54" spans="1:19" x14ac:dyDescent="0.25">
      <c r="A54" s="67">
        <v>1000</v>
      </c>
      <c r="B54" s="132">
        <v>20603</v>
      </c>
      <c r="C54" s="69">
        <v>1351</v>
      </c>
      <c r="D54" s="70" t="s">
        <v>278</v>
      </c>
      <c r="E54" s="116"/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3">
        <f t="shared" si="1"/>
        <v>0</v>
      </c>
      <c r="S54" s="122">
        <v>0</v>
      </c>
    </row>
    <row r="55" spans="1:19" x14ac:dyDescent="0.25">
      <c r="A55" s="67">
        <v>1000</v>
      </c>
      <c r="B55" s="132">
        <v>20603</v>
      </c>
      <c r="C55" s="69">
        <v>1361</v>
      </c>
      <c r="D55" s="70" t="s">
        <v>279</v>
      </c>
      <c r="E55" s="116"/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3">
        <f t="shared" si="1"/>
        <v>0</v>
      </c>
      <c r="S55" s="122">
        <v>0</v>
      </c>
    </row>
    <row r="56" spans="1:19" x14ac:dyDescent="0.25">
      <c r="A56" s="67">
        <v>1000</v>
      </c>
      <c r="B56" s="132">
        <v>20603</v>
      </c>
      <c r="C56" s="69">
        <v>1371</v>
      </c>
      <c r="D56" s="70" t="s">
        <v>280</v>
      </c>
      <c r="E56" s="116"/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3">
        <f t="shared" si="1"/>
        <v>0</v>
      </c>
      <c r="S56" s="122">
        <v>0</v>
      </c>
    </row>
    <row r="57" spans="1:19" x14ac:dyDescent="0.25">
      <c r="A57" s="67">
        <v>1000</v>
      </c>
      <c r="B57" s="132">
        <v>20603</v>
      </c>
      <c r="C57" s="69">
        <v>1381</v>
      </c>
      <c r="D57" s="70" t="s">
        <v>281</v>
      </c>
      <c r="E57" s="116"/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3">
        <f t="shared" si="1"/>
        <v>0</v>
      </c>
      <c r="S57" s="122">
        <v>0</v>
      </c>
    </row>
    <row r="58" spans="1:19" x14ac:dyDescent="0.25">
      <c r="A58" s="67">
        <v>1000</v>
      </c>
      <c r="B58" s="132">
        <v>20603</v>
      </c>
      <c r="C58" s="69">
        <v>1411</v>
      </c>
      <c r="D58" s="70" t="s">
        <v>282</v>
      </c>
      <c r="E58" s="49" t="s">
        <v>981</v>
      </c>
      <c r="F58" s="72">
        <v>5801.9</v>
      </c>
      <c r="G58" s="72">
        <v>5801.9</v>
      </c>
      <c r="H58" s="72">
        <v>5801.9</v>
      </c>
      <c r="I58" s="72">
        <v>5801.9</v>
      </c>
      <c r="J58" s="72">
        <v>5801.9</v>
      </c>
      <c r="K58" s="72">
        <v>5801.9</v>
      </c>
      <c r="L58" s="72">
        <v>5801.9</v>
      </c>
      <c r="M58" s="72">
        <v>5801.9</v>
      </c>
      <c r="N58" s="72">
        <v>5801.9</v>
      </c>
      <c r="O58" s="72">
        <v>5801.9</v>
      </c>
      <c r="P58" s="72">
        <v>5801.9</v>
      </c>
      <c r="Q58" s="72">
        <v>5801.9</v>
      </c>
      <c r="R58" s="73">
        <f t="shared" si="1"/>
        <v>69622.8</v>
      </c>
      <c r="S58" s="122">
        <v>86050.959999999977</v>
      </c>
    </row>
    <row r="59" spans="1:19" x14ac:dyDescent="0.25">
      <c r="A59" s="67">
        <v>1000</v>
      </c>
      <c r="B59" s="132">
        <v>20602</v>
      </c>
      <c r="C59" s="69">
        <v>1411</v>
      </c>
      <c r="D59" s="70" t="s">
        <v>282</v>
      </c>
      <c r="E59" s="49" t="s">
        <v>981</v>
      </c>
      <c r="F59" s="72">
        <v>1369.0133333333333</v>
      </c>
      <c r="G59" s="72">
        <v>1369.0133333333333</v>
      </c>
      <c r="H59" s="72">
        <v>1369.0133333333333</v>
      </c>
      <c r="I59" s="72">
        <v>1369.0133333333333</v>
      </c>
      <c r="J59" s="72">
        <v>1369.0133333333333</v>
      </c>
      <c r="K59" s="72">
        <v>1369.0133333333333</v>
      </c>
      <c r="L59" s="72">
        <v>1369.0133333333333</v>
      </c>
      <c r="M59" s="72">
        <v>1369.0133333333333</v>
      </c>
      <c r="N59" s="72">
        <v>1369.0133333333333</v>
      </c>
      <c r="O59" s="72">
        <v>1369.0133333333333</v>
      </c>
      <c r="P59" s="72">
        <v>1369.0133333333333</v>
      </c>
      <c r="Q59" s="72">
        <v>1369.0133333333333</v>
      </c>
      <c r="R59" s="73">
        <f t="shared" si="1"/>
        <v>16428.159999999996</v>
      </c>
    </row>
    <row r="60" spans="1:19" x14ac:dyDescent="0.25">
      <c r="A60" s="67">
        <v>1000</v>
      </c>
      <c r="B60" s="132">
        <v>20603</v>
      </c>
      <c r="C60" s="69">
        <v>1412</v>
      </c>
      <c r="D60" s="70" t="s">
        <v>283</v>
      </c>
      <c r="E60" s="49" t="s">
        <v>981</v>
      </c>
      <c r="F60" s="72">
        <v>3846.7</v>
      </c>
      <c r="G60" s="72">
        <v>3846.7</v>
      </c>
      <c r="H60" s="72">
        <v>3846.7</v>
      </c>
      <c r="I60" s="72">
        <v>3846.7</v>
      </c>
      <c r="J60" s="72">
        <v>3846.7</v>
      </c>
      <c r="K60" s="72">
        <v>3846.7</v>
      </c>
      <c r="L60" s="72">
        <v>3846.7</v>
      </c>
      <c r="M60" s="72">
        <v>3846.7</v>
      </c>
      <c r="N60" s="72">
        <v>3846.7</v>
      </c>
      <c r="O60" s="72">
        <v>3846.7</v>
      </c>
      <c r="P60" s="72">
        <v>3846.7</v>
      </c>
      <c r="Q60" s="72">
        <v>3846.7</v>
      </c>
      <c r="R60" s="73">
        <f t="shared" si="1"/>
        <v>46160.399999999994</v>
      </c>
      <c r="S60" s="122">
        <v>52601.599999999999</v>
      </c>
    </row>
    <row r="61" spans="1:19" x14ac:dyDescent="0.25">
      <c r="A61" s="67">
        <v>1000</v>
      </c>
      <c r="B61" s="132">
        <v>20602</v>
      </c>
      <c r="C61" s="69">
        <v>1412</v>
      </c>
      <c r="D61" s="70" t="s">
        <v>283</v>
      </c>
      <c r="E61" s="49" t="s">
        <v>981</v>
      </c>
      <c r="F61" s="72">
        <v>536.76666666666665</v>
      </c>
      <c r="G61" s="72">
        <v>536.76666666666665</v>
      </c>
      <c r="H61" s="72">
        <v>536.76666666666665</v>
      </c>
      <c r="I61" s="72">
        <v>536.76666666666665</v>
      </c>
      <c r="J61" s="72">
        <v>536.76666666666665</v>
      </c>
      <c r="K61" s="72">
        <v>536.76666666666665</v>
      </c>
      <c r="L61" s="72">
        <v>536.76666666666665</v>
      </c>
      <c r="M61" s="72">
        <v>536.76666666666665</v>
      </c>
      <c r="N61" s="72">
        <v>536.76666666666665</v>
      </c>
      <c r="O61" s="72">
        <v>536.76666666666665</v>
      </c>
      <c r="P61" s="72">
        <v>536.76666666666665</v>
      </c>
      <c r="Q61" s="72">
        <v>536.76666666666665</v>
      </c>
      <c r="R61" s="73">
        <f t="shared" si="1"/>
        <v>6441.199999999998</v>
      </c>
    </row>
    <row r="62" spans="1:19" x14ac:dyDescent="0.25">
      <c r="A62" s="67">
        <v>1000</v>
      </c>
      <c r="B62" s="132">
        <v>20603</v>
      </c>
      <c r="C62" s="69">
        <v>1413</v>
      </c>
      <c r="D62" s="70" t="s">
        <v>284</v>
      </c>
      <c r="E62" s="116"/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3">
        <f t="shared" si="1"/>
        <v>0</v>
      </c>
      <c r="S62" s="122">
        <v>0</v>
      </c>
    </row>
    <row r="63" spans="1:19" x14ac:dyDescent="0.25">
      <c r="A63" s="67">
        <v>1000</v>
      </c>
      <c r="B63" s="132">
        <v>20603</v>
      </c>
      <c r="C63" s="69">
        <v>1414</v>
      </c>
      <c r="D63" s="70" t="s">
        <v>285</v>
      </c>
      <c r="E63" s="116"/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3">
        <f t="shared" si="1"/>
        <v>0</v>
      </c>
      <c r="S63" s="122">
        <v>0</v>
      </c>
    </row>
    <row r="64" spans="1:19" x14ac:dyDescent="0.25">
      <c r="A64" s="67">
        <v>1000</v>
      </c>
      <c r="B64" s="132">
        <v>20603</v>
      </c>
      <c r="C64" s="69">
        <v>1415</v>
      </c>
      <c r="D64" s="70" t="s">
        <v>286</v>
      </c>
      <c r="E64" s="116"/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3">
        <f t="shared" si="1"/>
        <v>0</v>
      </c>
      <c r="S64" s="122">
        <v>0</v>
      </c>
    </row>
    <row r="65" spans="1:19" x14ac:dyDescent="0.25">
      <c r="A65" s="67">
        <v>1000</v>
      </c>
      <c r="B65" s="132">
        <v>20603</v>
      </c>
      <c r="C65" s="69">
        <v>1421</v>
      </c>
      <c r="D65" s="70" t="s">
        <v>287</v>
      </c>
      <c r="E65" s="49" t="s">
        <v>981</v>
      </c>
      <c r="F65" s="72">
        <v>352.95</v>
      </c>
      <c r="G65" s="72">
        <v>352.95</v>
      </c>
      <c r="H65" s="72">
        <v>352.95</v>
      </c>
      <c r="I65" s="72">
        <v>352.95</v>
      </c>
      <c r="J65" s="72">
        <v>352.95</v>
      </c>
      <c r="K65" s="72">
        <v>352.95</v>
      </c>
      <c r="L65" s="72">
        <v>352.95</v>
      </c>
      <c r="M65" s="72">
        <v>352.95</v>
      </c>
      <c r="N65" s="72">
        <v>352.95</v>
      </c>
      <c r="O65" s="72">
        <v>352.95</v>
      </c>
      <c r="P65" s="72">
        <v>352.95</v>
      </c>
      <c r="Q65" s="72">
        <v>352.95</v>
      </c>
      <c r="R65" s="73">
        <f t="shared" si="1"/>
        <v>4235.3999999999987</v>
      </c>
      <c r="S65" s="122">
        <v>5363.5199999999995</v>
      </c>
    </row>
    <row r="66" spans="1:19" x14ac:dyDescent="0.25">
      <c r="A66" s="67">
        <v>1000</v>
      </c>
      <c r="B66" s="132">
        <v>20602</v>
      </c>
      <c r="C66" s="69">
        <v>1421</v>
      </c>
      <c r="D66" s="70" t="s">
        <v>287</v>
      </c>
      <c r="E66" s="49" t="s">
        <v>981</v>
      </c>
      <c r="F66" s="72">
        <v>94.009999999999991</v>
      </c>
      <c r="G66" s="72">
        <v>94.009999999999991</v>
      </c>
      <c r="H66" s="72">
        <v>94.009999999999991</v>
      </c>
      <c r="I66" s="72">
        <v>94.009999999999991</v>
      </c>
      <c r="J66" s="72">
        <v>94.009999999999991</v>
      </c>
      <c r="K66" s="72">
        <v>94.009999999999991</v>
      </c>
      <c r="L66" s="72">
        <v>94.009999999999991</v>
      </c>
      <c r="M66" s="72">
        <v>94.009999999999991</v>
      </c>
      <c r="N66" s="72">
        <v>94.009999999999991</v>
      </c>
      <c r="O66" s="72">
        <v>94.009999999999991</v>
      </c>
      <c r="P66" s="72">
        <v>94.009999999999991</v>
      </c>
      <c r="Q66" s="72">
        <v>94.009999999999991</v>
      </c>
      <c r="R66" s="73">
        <f t="shared" si="1"/>
        <v>1128.1199999999999</v>
      </c>
    </row>
    <row r="67" spans="1:19" x14ac:dyDescent="0.25">
      <c r="A67" s="67">
        <v>1000</v>
      </c>
      <c r="B67" s="132">
        <v>20603</v>
      </c>
      <c r="C67" s="69">
        <v>1422</v>
      </c>
      <c r="D67" s="70" t="s">
        <v>288</v>
      </c>
      <c r="E67" s="116"/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3">
        <f t="shared" si="1"/>
        <v>0</v>
      </c>
      <c r="S67" s="122">
        <v>0</v>
      </c>
    </row>
    <row r="68" spans="1:19" x14ac:dyDescent="0.25">
      <c r="A68" s="67">
        <v>1000</v>
      </c>
      <c r="B68" s="132">
        <v>20603</v>
      </c>
      <c r="C68" s="69">
        <v>1431</v>
      </c>
      <c r="D68" s="70" t="s">
        <v>289</v>
      </c>
      <c r="E68" s="49" t="s">
        <v>981</v>
      </c>
      <c r="F68" s="72">
        <v>403.37</v>
      </c>
      <c r="G68" s="72">
        <v>403.37</v>
      </c>
      <c r="H68" s="72">
        <v>403.37</v>
      </c>
      <c r="I68" s="72">
        <v>403.37</v>
      </c>
      <c r="J68" s="72">
        <v>403.37</v>
      </c>
      <c r="K68" s="72">
        <v>403.37</v>
      </c>
      <c r="L68" s="72">
        <v>403.37</v>
      </c>
      <c r="M68" s="72">
        <v>403.37</v>
      </c>
      <c r="N68" s="72">
        <v>403.37</v>
      </c>
      <c r="O68" s="72">
        <v>403.37</v>
      </c>
      <c r="P68" s="72">
        <v>403.37</v>
      </c>
      <c r="Q68" s="72">
        <v>403.37</v>
      </c>
      <c r="R68" s="73">
        <f t="shared" si="1"/>
        <v>4840.4399999999996</v>
      </c>
      <c r="S68" s="122">
        <v>6129.7200000000012</v>
      </c>
    </row>
    <row r="69" spans="1:19" x14ac:dyDescent="0.25">
      <c r="A69" s="67">
        <v>1000</v>
      </c>
      <c r="B69" s="132">
        <v>20602</v>
      </c>
      <c r="C69" s="69">
        <v>1431</v>
      </c>
      <c r="D69" s="70" t="s">
        <v>289</v>
      </c>
      <c r="E69" s="49" t="s">
        <v>981</v>
      </c>
      <c r="F69" s="72">
        <v>107.44</v>
      </c>
      <c r="G69" s="72">
        <v>107.44</v>
      </c>
      <c r="H69" s="72">
        <v>107.44</v>
      </c>
      <c r="I69" s="72">
        <v>107.44</v>
      </c>
      <c r="J69" s="72">
        <v>107.44</v>
      </c>
      <c r="K69" s="72">
        <v>107.44</v>
      </c>
      <c r="L69" s="72">
        <v>107.44</v>
      </c>
      <c r="M69" s="72">
        <v>107.44</v>
      </c>
      <c r="N69" s="72">
        <v>107.44</v>
      </c>
      <c r="O69" s="72">
        <v>107.44</v>
      </c>
      <c r="P69" s="72">
        <v>107.44</v>
      </c>
      <c r="Q69" s="72">
        <v>107.44</v>
      </c>
      <c r="R69" s="73">
        <f t="shared" si="1"/>
        <v>1289.2800000000004</v>
      </c>
    </row>
    <row r="70" spans="1:19" x14ac:dyDescent="0.25">
      <c r="A70" s="67">
        <v>1000</v>
      </c>
      <c r="B70" s="132">
        <v>20603</v>
      </c>
      <c r="C70" s="69">
        <v>1432</v>
      </c>
      <c r="D70" s="70" t="s">
        <v>290</v>
      </c>
      <c r="E70" s="116"/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3">
        <f t="shared" si="1"/>
        <v>0</v>
      </c>
      <c r="S70" s="122">
        <v>0</v>
      </c>
    </row>
    <row r="71" spans="1:19" x14ac:dyDescent="0.25">
      <c r="A71" s="67">
        <v>1000</v>
      </c>
      <c r="B71" s="132">
        <v>20603</v>
      </c>
      <c r="C71" s="69">
        <v>1441</v>
      </c>
      <c r="D71" s="70" t="s">
        <v>291</v>
      </c>
      <c r="E71" s="49" t="s">
        <v>981</v>
      </c>
      <c r="F71" s="72">
        <v>751.66</v>
      </c>
      <c r="G71" s="72">
        <v>751.66</v>
      </c>
      <c r="H71" s="72">
        <v>751.66</v>
      </c>
      <c r="I71" s="72">
        <v>751.66</v>
      </c>
      <c r="J71" s="72">
        <v>751.66</v>
      </c>
      <c r="K71" s="72">
        <v>751.66</v>
      </c>
      <c r="L71" s="72">
        <v>751.66</v>
      </c>
      <c r="M71" s="72">
        <v>751.66</v>
      </c>
      <c r="N71" s="72">
        <v>751.66</v>
      </c>
      <c r="O71" s="72">
        <v>751.66</v>
      </c>
      <c r="P71" s="72">
        <v>751.66</v>
      </c>
      <c r="Q71" s="72">
        <v>751.66</v>
      </c>
      <c r="R71" s="73">
        <f t="shared" si="1"/>
        <v>9019.92</v>
      </c>
      <c r="S71" s="122">
        <v>10720.92</v>
      </c>
    </row>
    <row r="72" spans="1:19" x14ac:dyDescent="0.25">
      <c r="A72" s="67">
        <v>1000</v>
      </c>
      <c r="B72" s="132">
        <v>20602</v>
      </c>
      <c r="C72" s="69">
        <v>1441</v>
      </c>
      <c r="D72" s="70" t="s">
        <v>291</v>
      </c>
      <c r="E72" s="49" t="s">
        <v>981</v>
      </c>
      <c r="F72" s="72">
        <v>141.75</v>
      </c>
      <c r="G72" s="72">
        <v>141.75</v>
      </c>
      <c r="H72" s="72">
        <v>141.75</v>
      </c>
      <c r="I72" s="72">
        <v>141.75</v>
      </c>
      <c r="J72" s="72">
        <v>141.75</v>
      </c>
      <c r="K72" s="72">
        <v>141.75</v>
      </c>
      <c r="L72" s="72">
        <v>141.75</v>
      </c>
      <c r="M72" s="72">
        <v>141.75</v>
      </c>
      <c r="N72" s="72">
        <v>141.75</v>
      </c>
      <c r="O72" s="72">
        <v>141.75</v>
      </c>
      <c r="P72" s="72">
        <v>141.75</v>
      </c>
      <c r="Q72" s="72">
        <v>141.75</v>
      </c>
      <c r="R72" s="73">
        <f t="shared" si="1"/>
        <v>1701</v>
      </c>
    </row>
    <row r="73" spans="1:19" x14ac:dyDescent="0.25">
      <c r="A73" s="67">
        <v>1000</v>
      </c>
      <c r="B73" s="132">
        <v>20603</v>
      </c>
      <c r="C73" s="69">
        <v>1442</v>
      </c>
      <c r="D73" s="70" t="s">
        <v>292</v>
      </c>
      <c r="E73" s="116"/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3">
        <f t="shared" si="1"/>
        <v>0</v>
      </c>
      <c r="S73" s="122">
        <v>0</v>
      </c>
    </row>
    <row r="74" spans="1:19" x14ac:dyDescent="0.25">
      <c r="A74" s="67">
        <v>1000</v>
      </c>
      <c r="B74" s="132">
        <v>20603</v>
      </c>
      <c r="C74" s="69">
        <v>1511</v>
      </c>
      <c r="D74" s="70" t="s">
        <v>293</v>
      </c>
      <c r="E74" s="49" t="s">
        <v>981</v>
      </c>
      <c r="F74" s="72">
        <v>504.21</v>
      </c>
      <c r="G74" s="72">
        <v>504.21</v>
      </c>
      <c r="H74" s="72">
        <v>504.21</v>
      </c>
      <c r="I74" s="72">
        <v>504.21</v>
      </c>
      <c r="J74" s="72">
        <v>504.21</v>
      </c>
      <c r="K74" s="72">
        <v>504.21</v>
      </c>
      <c r="L74" s="72">
        <v>504.21</v>
      </c>
      <c r="M74" s="72">
        <v>504.21</v>
      </c>
      <c r="N74" s="72">
        <v>504.21</v>
      </c>
      <c r="O74" s="72">
        <v>504.21</v>
      </c>
      <c r="P74" s="72">
        <v>504.21</v>
      </c>
      <c r="Q74" s="72">
        <v>504.21</v>
      </c>
      <c r="R74" s="73">
        <f t="shared" si="1"/>
        <v>6050.5199999999995</v>
      </c>
      <c r="S74" s="122">
        <v>7662.1200000000017</v>
      </c>
    </row>
    <row r="75" spans="1:19" x14ac:dyDescent="0.25">
      <c r="A75" s="67">
        <v>1000</v>
      </c>
      <c r="B75" s="132">
        <v>20602</v>
      </c>
      <c r="C75" s="69">
        <v>1511</v>
      </c>
      <c r="D75" s="70" t="s">
        <v>293</v>
      </c>
      <c r="E75" s="49" t="s">
        <v>981</v>
      </c>
      <c r="F75" s="72">
        <v>134.29999999999998</v>
      </c>
      <c r="G75" s="72">
        <v>134.29999999999998</v>
      </c>
      <c r="H75" s="72">
        <v>134.29999999999998</v>
      </c>
      <c r="I75" s="72">
        <v>134.29999999999998</v>
      </c>
      <c r="J75" s="72">
        <v>134.29999999999998</v>
      </c>
      <c r="K75" s="72">
        <v>134.29999999999998</v>
      </c>
      <c r="L75" s="72">
        <v>134.29999999999998</v>
      </c>
      <c r="M75" s="72">
        <v>134.29999999999998</v>
      </c>
      <c r="N75" s="72">
        <v>134.29999999999998</v>
      </c>
      <c r="O75" s="72">
        <v>134.29999999999998</v>
      </c>
      <c r="P75" s="72">
        <v>134.29999999999998</v>
      </c>
      <c r="Q75" s="72">
        <v>134.29999999999998</v>
      </c>
      <c r="R75" s="73">
        <f t="shared" si="1"/>
        <v>1611.5999999999997</v>
      </c>
    </row>
    <row r="76" spans="1:19" x14ac:dyDescent="0.25">
      <c r="A76" s="67">
        <v>1000</v>
      </c>
      <c r="B76" s="132">
        <v>20603</v>
      </c>
      <c r="C76" s="69">
        <v>1512</v>
      </c>
      <c r="D76" s="70" t="s">
        <v>294</v>
      </c>
      <c r="E76" s="116"/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3">
        <f t="shared" si="1"/>
        <v>0</v>
      </c>
      <c r="S76" s="122">
        <v>0</v>
      </c>
    </row>
    <row r="77" spans="1:19" x14ac:dyDescent="0.25">
      <c r="A77" s="67">
        <v>1000</v>
      </c>
      <c r="B77" s="132">
        <v>20603</v>
      </c>
      <c r="C77" s="69">
        <v>1521</v>
      </c>
      <c r="D77" s="70" t="s">
        <v>295</v>
      </c>
      <c r="E77" s="116"/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3">
        <f t="shared" si="1"/>
        <v>0</v>
      </c>
      <c r="S77" s="122">
        <v>0</v>
      </c>
    </row>
    <row r="78" spans="1:19" x14ac:dyDescent="0.25">
      <c r="A78" s="67">
        <v>1000</v>
      </c>
      <c r="B78" s="132">
        <v>20603</v>
      </c>
      <c r="C78" s="69">
        <v>1531</v>
      </c>
      <c r="D78" s="70" t="s">
        <v>296</v>
      </c>
      <c r="E78" s="116"/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3">
        <f t="shared" si="1"/>
        <v>0</v>
      </c>
      <c r="S78" s="122">
        <v>0</v>
      </c>
    </row>
    <row r="79" spans="1:19" x14ac:dyDescent="0.25">
      <c r="A79" s="67">
        <v>1000</v>
      </c>
      <c r="B79" s="132">
        <v>20603</v>
      </c>
      <c r="C79" s="69">
        <v>1541</v>
      </c>
      <c r="D79" s="70" t="s">
        <v>297</v>
      </c>
      <c r="E79" s="49" t="s">
        <v>981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18948.37</v>
      </c>
      <c r="R79" s="73">
        <f t="shared" si="1"/>
        <v>18948.37</v>
      </c>
      <c r="S79" s="122">
        <v>25394.829999999998</v>
      </c>
    </row>
    <row r="80" spans="1:19" x14ac:dyDescent="0.25">
      <c r="A80" s="67">
        <v>1000</v>
      </c>
      <c r="B80" s="132">
        <v>20602</v>
      </c>
      <c r="C80" s="69">
        <v>1541</v>
      </c>
      <c r="D80" s="70" t="s">
        <v>297</v>
      </c>
      <c r="E80" s="49" t="s">
        <v>981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6446.46</v>
      </c>
      <c r="R80" s="73">
        <f t="shared" si="1"/>
        <v>6446.46</v>
      </c>
    </row>
    <row r="81" spans="1:19" x14ac:dyDescent="0.25">
      <c r="A81" s="67">
        <v>1000</v>
      </c>
      <c r="B81" s="132">
        <v>20603</v>
      </c>
      <c r="C81" s="69">
        <v>1542</v>
      </c>
      <c r="D81" s="70" t="s">
        <v>298</v>
      </c>
      <c r="E81" s="116"/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3">
        <f t="shared" si="1"/>
        <v>0</v>
      </c>
      <c r="S81" s="122">
        <v>0</v>
      </c>
    </row>
    <row r="82" spans="1:19" x14ac:dyDescent="0.25">
      <c r="A82" s="67">
        <v>1000</v>
      </c>
      <c r="B82" s="132">
        <v>20603</v>
      </c>
      <c r="C82" s="69">
        <v>1551</v>
      </c>
      <c r="D82" s="70" t="s">
        <v>299</v>
      </c>
      <c r="E82" s="116"/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3">
        <f t="shared" si="1"/>
        <v>0</v>
      </c>
      <c r="S82" s="122">
        <v>0</v>
      </c>
    </row>
    <row r="83" spans="1:19" x14ac:dyDescent="0.25">
      <c r="A83" s="67">
        <v>1000</v>
      </c>
      <c r="B83" s="132">
        <v>20603</v>
      </c>
      <c r="C83" s="69">
        <v>1591</v>
      </c>
      <c r="D83" s="70" t="s">
        <v>300</v>
      </c>
      <c r="E83" s="49" t="s">
        <v>981</v>
      </c>
      <c r="F83" s="72">
        <v>949.25</v>
      </c>
      <c r="G83" s="72">
        <v>949.25</v>
      </c>
      <c r="H83" s="72">
        <v>949.25</v>
      </c>
      <c r="I83" s="72">
        <v>949.25</v>
      </c>
      <c r="J83" s="72">
        <v>949.25</v>
      </c>
      <c r="K83" s="72">
        <v>949.25</v>
      </c>
      <c r="L83" s="72">
        <v>949.25</v>
      </c>
      <c r="M83" s="72">
        <v>949.25</v>
      </c>
      <c r="N83" s="72">
        <v>949.25</v>
      </c>
      <c r="O83" s="72">
        <v>949.25</v>
      </c>
      <c r="P83" s="72">
        <v>949.25</v>
      </c>
      <c r="Q83" s="72">
        <v>949.25</v>
      </c>
      <c r="R83" s="73">
        <f t="shared" si="1"/>
        <v>11391</v>
      </c>
      <c r="S83" s="122">
        <v>12093.199999999999</v>
      </c>
    </row>
    <row r="84" spans="1:19" x14ac:dyDescent="0.25">
      <c r="A84" s="67">
        <v>1000</v>
      </c>
      <c r="B84" s="132">
        <v>20602</v>
      </c>
      <c r="C84" s="69">
        <v>1591</v>
      </c>
      <c r="D84" s="70" t="s">
        <v>300</v>
      </c>
      <c r="E84" s="49" t="s">
        <v>981</v>
      </c>
      <c r="F84" s="72">
        <v>58.516666666666673</v>
      </c>
      <c r="G84" s="72">
        <v>58.516666666666673</v>
      </c>
      <c r="H84" s="72">
        <v>58.516666666666673</v>
      </c>
      <c r="I84" s="72">
        <v>58.516666666666673</v>
      </c>
      <c r="J84" s="72">
        <v>58.516666666666673</v>
      </c>
      <c r="K84" s="72">
        <v>58.516666666666673</v>
      </c>
      <c r="L84" s="72">
        <v>58.516666666666673</v>
      </c>
      <c r="M84" s="72">
        <v>58.516666666666673</v>
      </c>
      <c r="N84" s="72">
        <v>58.516666666666673</v>
      </c>
      <c r="O84" s="72">
        <v>58.516666666666673</v>
      </c>
      <c r="P84" s="72">
        <v>58.516666666666673</v>
      </c>
      <c r="Q84" s="72">
        <v>58.516666666666673</v>
      </c>
      <c r="R84" s="73">
        <f t="shared" si="1"/>
        <v>702.19999999999993</v>
      </c>
    </row>
    <row r="85" spans="1:19" x14ac:dyDescent="0.25">
      <c r="A85" s="67">
        <v>1000</v>
      </c>
      <c r="B85" s="132">
        <v>20603</v>
      </c>
      <c r="C85" s="69">
        <v>1592</v>
      </c>
      <c r="D85" s="70" t="s">
        <v>301</v>
      </c>
      <c r="E85" s="49" t="s">
        <v>981</v>
      </c>
      <c r="F85" s="72">
        <v>770.19</v>
      </c>
      <c r="G85" s="72">
        <v>770.19</v>
      </c>
      <c r="H85" s="72">
        <v>770.19</v>
      </c>
      <c r="I85" s="72">
        <v>770.19</v>
      </c>
      <c r="J85" s="72">
        <v>770.19</v>
      </c>
      <c r="K85" s="72">
        <v>770.19</v>
      </c>
      <c r="L85" s="72">
        <v>770.19</v>
      </c>
      <c r="M85" s="72">
        <v>770.19</v>
      </c>
      <c r="N85" s="72">
        <v>770.19</v>
      </c>
      <c r="O85" s="72">
        <v>770.19</v>
      </c>
      <c r="P85" s="72">
        <v>770.19</v>
      </c>
      <c r="Q85" s="72">
        <v>770.19</v>
      </c>
      <c r="R85" s="73">
        <f t="shared" si="1"/>
        <v>9242.2800000000025</v>
      </c>
      <c r="S85" s="122">
        <v>9242.2800000000025</v>
      </c>
    </row>
    <row r="86" spans="1:19" x14ac:dyDescent="0.25">
      <c r="A86" s="67">
        <v>1000</v>
      </c>
      <c r="B86" s="132">
        <v>20603</v>
      </c>
      <c r="C86" s="69">
        <v>1593</v>
      </c>
      <c r="D86" s="70" t="s">
        <v>302</v>
      </c>
      <c r="E86" s="49" t="s">
        <v>981</v>
      </c>
      <c r="F86" s="72">
        <v>770.19</v>
      </c>
      <c r="G86" s="72">
        <v>770.19</v>
      </c>
      <c r="H86" s="72">
        <v>770.19</v>
      </c>
      <c r="I86" s="72">
        <v>770.19</v>
      </c>
      <c r="J86" s="72">
        <v>770.19</v>
      </c>
      <c r="K86" s="72">
        <v>770.19</v>
      </c>
      <c r="L86" s="72">
        <v>770.19</v>
      </c>
      <c r="M86" s="72">
        <v>770.19</v>
      </c>
      <c r="N86" s="72">
        <v>770.19</v>
      </c>
      <c r="O86" s="72">
        <v>770.19</v>
      </c>
      <c r="P86" s="72">
        <v>770.19</v>
      </c>
      <c r="Q86" s="72">
        <v>770.19</v>
      </c>
      <c r="R86" s="73">
        <f t="shared" si="1"/>
        <v>9242.2800000000025</v>
      </c>
      <c r="S86" s="122">
        <v>9242.2800000000025</v>
      </c>
    </row>
    <row r="87" spans="1:19" x14ac:dyDescent="0.25">
      <c r="A87" s="67">
        <v>1000</v>
      </c>
      <c r="B87" s="132">
        <v>20603</v>
      </c>
      <c r="C87" s="69">
        <v>1594</v>
      </c>
      <c r="D87" s="70" t="s">
        <v>303</v>
      </c>
      <c r="E87" s="49" t="s">
        <v>981</v>
      </c>
      <c r="F87" s="72">
        <v>31203.77</v>
      </c>
      <c r="G87" s="72">
        <v>31203.77</v>
      </c>
      <c r="H87" s="72">
        <v>31203.77</v>
      </c>
      <c r="I87" s="72">
        <v>31203.77</v>
      </c>
      <c r="J87" s="72">
        <v>31203.77</v>
      </c>
      <c r="K87" s="72">
        <v>31203.77</v>
      </c>
      <c r="L87" s="72">
        <v>31203.77</v>
      </c>
      <c r="M87" s="72">
        <v>31203.77</v>
      </c>
      <c r="N87" s="72">
        <v>31203.77</v>
      </c>
      <c r="O87" s="72">
        <v>31203.77</v>
      </c>
      <c r="P87" s="72">
        <v>31203.77</v>
      </c>
      <c r="Q87" s="72">
        <v>31203.77</v>
      </c>
      <c r="R87" s="73">
        <f t="shared" si="1"/>
        <v>374445.24000000005</v>
      </c>
      <c r="S87" s="122">
        <v>383560.68000000011</v>
      </c>
    </row>
    <row r="88" spans="1:19" x14ac:dyDescent="0.25">
      <c r="A88" s="67">
        <v>1000</v>
      </c>
      <c r="B88" s="132">
        <v>20602</v>
      </c>
      <c r="C88" s="69">
        <v>1594</v>
      </c>
      <c r="D88" s="70" t="s">
        <v>303</v>
      </c>
      <c r="E88" s="49" t="s">
        <v>981</v>
      </c>
      <c r="F88" s="72">
        <v>759.62</v>
      </c>
      <c r="G88" s="72">
        <v>759.62</v>
      </c>
      <c r="H88" s="72">
        <v>759.62</v>
      </c>
      <c r="I88" s="72">
        <v>759.62</v>
      </c>
      <c r="J88" s="72">
        <v>759.62</v>
      </c>
      <c r="K88" s="72">
        <v>759.62</v>
      </c>
      <c r="L88" s="72">
        <v>759.62</v>
      </c>
      <c r="M88" s="72">
        <v>759.62</v>
      </c>
      <c r="N88" s="72">
        <v>759.62</v>
      </c>
      <c r="O88" s="72">
        <v>759.62</v>
      </c>
      <c r="P88" s="72">
        <v>759.62</v>
      </c>
      <c r="Q88" s="72">
        <v>759.62</v>
      </c>
      <c r="R88" s="73">
        <f t="shared" si="1"/>
        <v>9115.44</v>
      </c>
    </row>
    <row r="89" spans="1:19" x14ac:dyDescent="0.25">
      <c r="A89" s="67">
        <v>1000</v>
      </c>
      <c r="B89" s="132">
        <v>20603</v>
      </c>
      <c r="C89" s="69">
        <v>1595</v>
      </c>
      <c r="D89" s="70" t="s">
        <v>304</v>
      </c>
      <c r="E89" s="116"/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3">
        <f t="shared" si="1"/>
        <v>0</v>
      </c>
      <c r="S89" s="122">
        <v>0</v>
      </c>
    </row>
    <row r="90" spans="1:19" x14ac:dyDescent="0.25">
      <c r="A90" s="67">
        <v>1000</v>
      </c>
      <c r="B90" s="132">
        <v>20603</v>
      </c>
      <c r="C90" s="69">
        <v>1596</v>
      </c>
      <c r="D90" s="70" t="s">
        <v>305</v>
      </c>
      <c r="E90" s="116"/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2">
        <v>0</v>
      </c>
      <c r="R90" s="73">
        <f t="shared" si="1"/>
        <v>0</v>
      </c>
      <c r="S90" s="122">
        <v>0</v>
      </c>
    </row>
    <row r="91" spans="1:19" x14ac:dyDescent="0.25">
      <c r="A91" s="67">
        <v>1000</v>
      </c>
      <c r="B91" s="132">
        <v>20603</v>
      </c>
      <c r="C91" s="69">
        <v>1597</v>
      </c>
      <c r="D91" s="70" t="s">
        <v>306</v>
      </c>
      <c r="E91" s="116"/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73">
        <f t="shared" si="1"/>
        <v>0</v>
      </c>
      <c r="S91" s="122">
        <v>0</v>
      </c>
    </row>
    <row r="92" spans="1:19" x14ac:dyDescent="0.25">
      <c r="A92" s="67">
        <v>1000</v>
      </c>
      <c r="B92" s="132">
        <v>20603</v>
      </c>
      <c r="C92" s="69">
        <v>1598</v>
      </c>
      <c r="D92" s="70" t="s">
        <v>307</v>
      </c>
      <c r="E92" s="116"/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3">
        <f t="shared" si="1"/>
        <v>0</v>
      </c>
      <c r="S92" s="122">
        <v>0</v>
      </c>
    </row>
    <row r="93" spans="1:19" x14ac:dyDescent="0.25">
      <c r="A93" s="67">
        <v>1000</v>
      </c>
      <c r="B93" s="132">
        <v>20603</v>
      </c>
      <c r="C93" s="69">
        <v>1599</v>
      </c>
      <c r="D93" s="70" t="s">
        <v>308</v>
      </c>
      <c r="E93" s="116"/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3">
        <f t="shared" si="1"/>
        <v>0</v>
      </c>
      <c r="S93" s="122">
        <v>0</v>
      </c>
    </row>
    <row r="94" spans="1:19" x14ac:dyDescent="0.25">
      <c r="A94" s="67">
        <v>1000</v>
      </c>
      <c r="B94" s="132">
        <v>20603</v>
      </c>
      <c r="C94" s="69">
        <v>1611</v>
      </c>
      <c r="D94" s="70" t="s">
        <v>309</v>
      </c>
      <c r="E94" s="116"/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3">
        <f t="shared" si="1"/>
        <v>0</v>
      </c>
      <c r="S94" s="122">
        <v>0</v>
      </c>
    </row>
    <row r="95" spans="1:19" x14ac:dyDescent="0.25">
      <c r="A95" s="67">
        <v>1000</v>
      </c>
      <c r="B95" s="132">
        <v>20603</v>
      </c>
      <c r="C95" s="69">
        <v>1711</v>
      </c>
      <c r="D95" s="70" t="s">
        <v>310</v>
      </c>
      <c r="E95" s="49" t="s">
        <v>981</v>
      </c>
      <c r="F95" s="72">
        <v>424.44</v>
      </c>
      <c r="G95" s="72">
        <v>424.44</v>
      </c>
      <c r="H95" s="72">
        <v>424.44</v>
      </c>
      <c r="I95" s="72">
        <v>424.44</v>
      </c>
      <c r="J95" s="72">
        <v>424.44</v>
      </c>
      <c r="K95" s="72">
        <v>424.44</v>
      </c>
      <c r="L95" s="72">
        <v>424.44</v>
      </c>
      <c r="M95" s="72">
        <v>424.44</v>
      </c>
      <c r="N95" s="72">
        <v>424.44</v>
      </c>
      <c r="O95" s="72">
        <v>424.44</v>
      </c>
      <c r="P95" s="72">
        <v>424.44</v>
      </c>
      <c r="Q95" s="72">
        <v>424.44</v>
      </c>
      <c r="R95" s="73">
        <f t="shared" si="1"/>
        <v>5093.2799999999988</v>
      </c>
      <c r="S95" s="122">
        <v>5517.7200000000012</v>
      </c>
    </row>
    <row r="96" spans="1:19" x14ac:dyDescent="0.25">
      <c r="A96" s="67">
        <v>1000</v>
      </c>
      <c r="B96" s="132">
        <v>20602</v>
      </c>
      <c r="C96" s="69">
        <v>1711</v>
      </c>
      <c r="D96" s="70" t="s">
        <v>310</v>
      </c>
      <c r="E96" s="49" t="s">
        <v>981</v>
      </c>
      <c r="F96" s="72">
        <v>35.369999999999997</v>
      </c>
      <c r="G96" s="72">
        <v>35.369999999999997</v>
      </c>
      <c r="H96" s="72">
        <v>35.369999999999997</v>
      </c>
      <c r="I96" s="72">
        <v>35.369999999999997</v>
      </c>
      <c r="J96" s="72">
        <v>35.369999999999997</v>
      </c>
      <c r="K96" s="72">
        <v>35.369999999999997</v>
      </c>
      <c r="L96" s="72">
        <v>35.369999999999997</v>
      </c>
      <c r="M96" s="72">
        <v>35.369999999999997</v>
      </c>
      <c r="N96" s="72">
        <v>35.369999999999997</v>
      </c>
      <c r="O96" s="72">
        <v>35.369999999999997</v>
      </c>
      <c r="P96" s="72">
        <v>35.369999999999997</v>
      </c>
      <c r="Q96" s="72">
        <v>35.369999999999997</v>
      </c>
      <c r="R96" s="73">
        <f t="shared" si="1"/>
        <v>424.44</v>
      </c>
    </row>
    <row r="97" spans="1:19" x14ac:dyDescent="0.25">
      <c r="A97" s="67">
        <v>1000</v>
      </c>
      <c r="B97" s="132">
        <v>20603</v>
      </c>
      <c r="C97" s="69">
        <v>1712</v>
      </c>
      <c r="D97" s="70" t="s">
        <v>311</v>
      </c>
      <c r="E97" s="116"/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3">
        <f t="shared" si="1"/>
        <v>0</v>
      </c>
      <c r="S97" s="122">
        <v>0</v>
      </c>
    </row>
    <row r="98" spans="1:19" x14ac:dyDescent="0.25">
      <c r="A98" s="67">
        <v>1000</v>
      </c>
      <c r="B98" s="132">
        <v>20603</v>
      </c>
      <c r="C98" s="69">
        <v>1713</v>
      </c>
      <c r="D98" s="70" t="s">
        <v>312</v>
      </c>
      <c r="E98" s="116"/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3">
        <f t="shared" si="1"/>
        <v>0</v>
      </c>
      <c r="S98" s="122">
        <v>0</v>
      </c>
    </row>
    <row r="99" spans="1:19" x14ac:dyDescent="0.25">
      <c r="A99" s="67">
        <v>1000</v>
      </c>
      <c r="B99" s="132">
        <v>20603</v>
      </c>
      <c r="C99" s="69">
        <v>1714</v>
      </c>
      <c r="D99" s="70" t="s">
        <v>313</v>
      </c>
      <c r="E99" s="116"/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73">
        <f t="shared" si="0"/>
        <v>0</v>
      </c>
      <c r="S99" s="122">
        <v>0</v>
      </c>
    </row>
    <row r="100" spans="1:19" x14ac:dyDescent="0.25">
      <c r="A100" s="67">
        <v>1000</v>
      </c>
      <c r="B100" s="132">
        <v>20603</v>
      </c>
      <c r="C100" s="69">
        <v>1715</v>
      </c>
      <c r="D100" s="70" t="s">
        <v>314</v>
      </c>
      <c r="E100" s="116"/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3">
        <f t="shared" si="0"/>
        <v>0</v>
      </c>
      <c r="S100" s="122">
        <v>0</v>
      </c>
    </row>
    <row r="101" spans="1:19" x14ac:dyDescent="0.25">
      <c r="A101" s="67">
        <v>1000</v>
      </c>
      <c r="B101" s="132">
        <v>20603</v>
      </c>
      <c r="C101" s="69">
        <v>1716</v>
      </c>
      <c r="D101" s="70" t="s">
        <v>315</v>
      </c>
      <c r="E101" s="116"/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3">
        <f t="shared" si="0"/>
        <v>0</v>
      </c>
      <c r="S101" s="122">
        <v>0</v>
      </c>
    </row>
    <row r="102" spans="1:19" x14ac:dyDescent="0.25">
      <c r="A102" s="67">
        <v>1000</v>
      </c>
      <c r="B102" s="132">
        <v>20603</v>
      </c>
      <c r="C102" s="69">
        <v>1717</v>
      </c>
      <c r="D102" s="70" t="s">
        <v>316</v>
      </c>
      <c r="E102" s="116"/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3">
        <f t="shared" si="0"/>
        <v>0</v>
      </c>
      <c r="S102" s="122">
        <v>0</v>
      </c>
    </row>
    <row r="103" spans="1:19" x14ac:dyDescent="0.25">
      <c r="A103" s="67">
        <v>1000</v>
      </c>
      <c r="B103" s="132">
        <v>20603</v>
      </c>
      <c r="C103" s="69">
        <v>1721</v>
      </c>
      <c r="D103" s="70" t="s">
        <v>317</v>
      </c>
      <c r="E103" s="116"/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3">
        <f t="shared" si="0"/>
        <v>0</v>
      </c>
      <c r="S103" s="122">
        <v>0</v>
      </c>
    </row>
    <row r="104" spans="1:19" x14ac:dyDescent="0.25">
      <c r="A104" s="74" t="s">
        <v>705</v>
      </c>
      <c r="B104" s="133"/>
      <c r="C104" s="74"/>
      <c r="D104" s="74"/>
      <c r="E104" s="117"/>
      <c r="F104" s="75">
        <f t="shared" ref="F104:R104" si="2">SUM(F24:F103)</f>
        <v>128239.51999999999</v>
      </c>
      <c r="G104" s="75">
        <f t="shared" si="2"/>
        <v>127628.65999999999</v>
      </c>
      <c r="H104" s="75">
        <f t="shared" si="2"/>
        <v>127693.18</v>
      </c>
      <c r="I104" s="75">
        <f t="shared" si="2"/>
        <v>126206.64</v>
      </c>
      <c r="J104" s="75">
        <f t="shared" si="2"/>
        <v>132637.40333333332</v>
      </c>
      <c r="K104" s="75">
        <f t="shared" si="2"/>
        <v>127744.04</v>
      </c>
      <c r="L104" s="75">
        <f t="shared" si="2"/>
        <v>128239.51999999999</v>
      </c>
      <c r="M104" s="75">
        <f t="shared" si="2"/>
        <v>127628.65999999999</v>
      </c>
      <c r="N104" s="75">
        <f t="shared" si="2"/>
        <v>127693.18</v>
      </c>
      <c r="O104" s="75">
        <f t="shared" si="2"/>
        <v>126206.64</v>
      </c>
      <c r="P104" s="75">
        <f t="shared" si="2"/>
        <v>132637.40333333332</v>
      </c>
      <c r="Q104" s="75">
        <f t="shared" si="2"/>
        <v>300677.27</v>
      </c>
      <c r="R104" s="76">
        <f t="shared" si="2"/>
        <v>1713232.1166666667</v>
      </c>
      <c r="S104" s="122">
        <v>1713232.1166666674</v>
      </c>
    </row>
    <row r="105" spans="1:19" x14ac:dyDescent="0.25">
      <c r="A105" s="77"/>
      <c r="B105" s="133"/>
      <c r="C105" s="78"/>
      <c r="D105" s="79"/>
      <c r="E105" s="118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3">
        <v>0</v>
      </c>
    </row>
    <row r="106" spans="1:19" x14ac:dyDescent="0.25">
      <c r="A106" s="67">
        <v>2000</v>
      </c>
      <c r="B106" s="132">
        <v>20603</v>
      </c>
      <c r="C106" s="69">
        <v>2111</v>
      </c>
      <c r="D106" s="70" t="s">
        <v>318</v>
      </c>
      <c r="E106" s="49" t="s">
        <v>981</v>
      </c>
      <c r="F106" s="72">
        <v>5833.34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82">
        <f t="shared" ref="R106:R169" si="3">SUM(F106:Q106)</f>
        <v>5833.34</v>
      </c>
    </row>
    <row r="107" spans="1:19" x14ac:dyDescent="0.25">
      <c r="A107" s="67">
        <v>2000</v>
      </c>
      <c r="B107" s="132">
        <v>20603</v>
      </c>
      <c r="C107" s="69">
        <v>2121</v>
      </c>
      <c r="D107" s="70" t="s">
        <v>319</v>
      </c>
      <c r="E107" s="49" t="s">
        <v>981</v>
      </c>
      <c r="F107" s="72">
        <v>2150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82">
        <f t="shared" si="3"/>
        <v>2150</v>
      </c>
    </row>
    <row r="108" spans="1:19" x14ac:dyDescent="0.25">
      <c r="A108" s="67">
        <v>2000</v>
      </c>
      <c r="B108" s="132">
        <v>20603</v>
      </c>
      <c r="C108" s="69">
        <v>2131</v>
      </c>
      <c r="D108" s="70" t="s">
        <v>320</v>
      </c>
      <c r="E108" s="112"/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82">
        <f t="shared" si="3"/>
        <v>0</v>
      </c>
    </row>
    <row r="109" spans="1:19" x14ac:dyDescent="0.25">
      <c r="A109" s="67">
        <v>2000</v>
      </c>
      <c r="B109" s="132">
        <v>20603</v>
      </c>
      <c r="C109" s="69">
        <v>2141</v>
      </c>
      <c r="D109" s="70" t="s">
        <v>321</v>
      </c>
      <c r="E109" s="49" t="s">
        <v>981</v>
      </c>
      <c r="F109" s="72">
        <v>2000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82">
        <f t="shared" si="3"/>
        <v>2000</v>
      </c>
    </row>
    <row r="110" spans="1:19" x14ac:dyDescent="0.25">
      <c r="A110" s="67">
        <v>2000</v>
      </c>
      <c r="B110" s="132">
        <v>20603</v>
      </c>
      <c r="C110" s="69">
        <v>2151</v>
      </c>
      <c r="D110" s="70" t="s">
        <v>322</v>
      </c>
      <c r="E110" s="49" t="s">
        <v>981</v>
      </c>
      <c r="F110" s="72">
        <v>2570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82">
        <f t="shared" si="3"/>
        <v>2570</v>
      </c>
    </row>
    <row r="111" spans="1:19" x14ac:dyDescent="0.25">
      <c r="A111" s="67">
        <v>2000</v>
      </c>
      <c r="B111" s="132">
        <v>20603</v>
      </c>
      <c r="C111" s="69">
        <v>2152</v>
      </c>
      <c r="D111" s="70" t="s">
        <v>323</v>
      </c>
      <c r="E111" s="112"/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82">
        <f t="shared" si="3"/>
        <v>0</v>
      </c>
    </row>
    <row r="112" spans="1:19" x14ac:dyDescent="0.25">
      <c r="A112" s="67">
        <v>2000</v>
      </c>
      <c r="B112" s="132">
        <v>20603</v>
      </c>
      <c r="C112" s="69">
        <v>2153</v>
      </c>
      <c r="D112" s="70" t="s">
        <v>324</v>
      </c>
      <c r="E112" s="112"/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82">
        <f t="shared" si="3"/>
        <v>0</v>
      </c>
    </row>
    <row r="113" spans="1:18" x14ac:dyDescent="0.25">
      <c r="A113" s="67">
        <v>2000</v>
      </c>
      <c r="B113" s="132">
        <v>20603</v>
      </c>
      <c r="C113" s="69">
        <v>2154</v>
      </c>
      <c r="D113" s="70" t="s">
        <v>325</v>
      </c>
      <c r="E113" s="112"/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82">
        <f t="shared" si="3"/>
        <v>0</v>
      </c>
    </row>
    <row r="114" spans="1:18" x14ac:dyDescent="0.25">
      <c r="A114" s="67">
        <v>2000</v>
      </c>
      <c r="B114" s="132">
        <v>20603</v>
      </c>
      <c r="C114" s="69">
        <v>2161</v>
      </c>
      <c r="D114" s="70" t="s">
        <v>326</v>
      </c>
      <c r="E114" s="49" t="s">
        <v>981</v>
      </c>
      <c r="F114" s="72">
        <v>2500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82">
        <f t="shared" si="3"/>
        <v>2500</v>
      </c>
    </row>
    <row r="115" spans="1:18" x14ac:dyDescent="0.25">
      <c r="A115" s="67">
        <v>2000</v>
      </c>
      <c r="B115" s="132">
        <v>20603</v>
      </c>
      <c r="C115" s="69">
        <v>2171</v>
      </c>
      <c r="D115" s="70" t="s">
        <v>327</v>
      </c>
      <c r="E115" s="112"/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82">
        <f t="shared" si="3"/>
        <v>0</v>
      </c>
    </row>
    <row r="116" spans="1:18" x14ac:dyDescent="0.25">
      <c r="A116" s="67">
        <v>2000</v>
      </c>
      <c r="B116" s="132">
        <v>20603</v>
      </c>
      <c r="C116" s="69">
        <v>2181</v>
      </c>
      <c r="D116" s="70" t="s">
        <v>328</v>
      </c>
      <c r="E116" s="112"/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82">
        <f t="shared" si="3"/>
        <v>0</v>
      </c>
    </row>
    <row r="117" spans="1:18" x14ac:dyDescent="0.25">
      <c r="A117" s="67">
        <v>2000</v>
      </c>
      <c r="B117" s="132">
        <v>20603</v>
      </c>
      <c r="C117" s="69">
        <v>2211</v>
      </c>
      <c r="D117" s="70" t="s">
        <v>329</v>
      </c>
      <c r="E117" s="49" t="s">
        <v>981</v>
      </c>
      <c r="F117" s="72">
        <v>5233.34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82">
        <f t="shared" si="3"/>
        <v>5233.34</v>
      </c>
    </row>
    <row r="118" spans="1:18" x14ac:dyDescent="0.25">
      <c r="A118" s="67">
        <v>2000</v>
      </c>
      <c r="B118" s="132">
        <v>20603</v>
      </c>
      <c r="C118" s="69">
        <v>2221</v>
      </c>
      <c r="D118" s="70" t="s">
        <v>330</v>
      </c>
      <c r="E118" s="112"/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82">
        <f t="shared" si="3"/>
        <v>0</v>
      </c>
    </row>
    <row r="119" spans="1:18" x14ac:dyDescent="0.25">
      <c r="A119" s="67">
        <v>2000</v>
      </c>
      <c r="B119" s="132">
        <v>20603</v>
      </c>
      <c r="C119" s="69">
        <v>2231</v>
      </c>
      <c r="D119" s="70" t="s">
        <v>331</v>
      </c>
      <c r="E119" s="112"/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82">
        <f t="shared" si="3"/>
        <v>0</v>
      </c>
    </row>
    <row r="120" spans="1:18" x14ac:dyDescent="0.25">
      <c r="A120" s="67">
        <v>2000</v>
      </c>
      <c r="B120" s="132">
        <v>20603</v>
      </c>
      <c r="C120" s="69">
        <v>2311</v>
      </c>
      <c r="D120" s="70" t="s">
        <v>332</v>
      </c>
      <c r="E120" s="112"/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82">
        <f t="shared" si="3"/>
        <v>0</v>
      </c>
    </row>
    <row r="121" spans="1:18" x14ac:dyDescent="0.25">
      <c r="A121" s="67">
        <v>2000</v>
      </c>
      <c r="B121" s="132">
        <v>20603</v>
      </c>
      <c r="C121" s="69">
        <v>2321</v>
      </c>
      <c r="D121" s="70" t="s">
        <v>333</v>
      </c>
      <c r="E121" s="112"/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82">
        <f t="shared" si="3"/>
        <v>0</v>
      </c>
    </row>
    <row r="122" spans="1:18" x14ac:dyDescent="0.25">
      <c r="A122" s="67">
        <v>2000</v>
      </c>
      <c r="B122" s="132">
        <v>20603</v>
      </c>
      <c r="C122" s="69">
        <v>2331</v>
      </c>
      <c r="D122" s="70" t="s">
        <v>334</v>
      </c>
      <c r="E122" s="112"/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82">
        <f t="shared" si="3"/>
        <v>0</v>
      </c>
    </row>
    <row r="123" spans="1:18" x14ac:dyDescent="0.25">
      <c r="A123" s="67">
        <v>2000</v>
      </c>
      <c r="B123" s="132">
        <v>20603</v>
      </c>
      <c r="C123" s="69">
        <v>2341</v>
      </c>
      <c r="D123" s="70" t="s">
        <v>335</v>
      </c>
      <c r="E123" s="112"/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82">
        <f t="shared" si="3"/>
        <v>0</v>
      </c>
    </row>
    <row r="124" spans="1:18" x14ac:dyDescent="0.25">
      <c r="A124" s="67">
        <v>2000</v>
      </c>
      <c r="B124" s="132">
        <v>20603</v>
      </c>
      <c r="C124" s="69">
        <v>2351</v>
      </c>
      <c r="D124" s="70" t="s">
        <v>336</v>
      </c>
      <c r="E124" s="112"/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82">
        <f t="shared" si="3"/>
        <v>0</v>
      </c>
    </row>
    <row r="125" spans="1:18" x14ac:dyDescent="0.25">
      <c r="A125" s="67">
        <v>2000</v>
      </c>
      <c r="B125" s="132">
        <v>20603</v>
      </c>
      <c r="C125" s="69">
        <v>2361</v>
      </c>
      <c r="D125" s="70" t="s">
        <v>337</v>
      </c>
      <c r="E125" s="112"/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82">
        <f t="shared" si="3"/>
        <v>0</v>
      </c>
    </row>
    <row r="126" spans="1:18" x14ac:dyDescent="0.25">
      <c r="A126" s="67">
        <v>2000</v>
      </c>
      <c r="B126" s="132">
        <v>20603</v>
      </c>
      <c r="C126" s="69">
        <v>2371</v>
      </c>
      <c r="D126" s="70" t="s">
        <v>338</v>
      </c>
      <c r="E126" s="112"/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82">
        <f t="shared" si="3"/>
        <v>0</v>
      </c>
    </row>
    <row r="127" spans="1:18" x14ac:dyDescent="0.25">
      <c r="A127" s="67">
        <v>2000</v>
      </c>
      <c r="B127" s="132">
        <v>20603</v>
      </c>
      <c r="C127" s="69">
        <v>2381</v>
      </c>
      <c r="D127" s="70" t="s">
        <v>339</v>
      </c>
      <c r="E127" s="112"/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82">
        <f t="shared" si="3"/>
        <v>0</v>
      </c>
    </row>
    <row r="128" spans="1:18" x14ac:dyDescent="0.25">
      <c r="A128" s="67">
        <v>2000</v>
      </c>
      <c r="B128" s="132">
        <v>20603</v>
      </c>
      <c r="C128" s="69">
        <v>2391</v>
      </c>
      <c r="D128" s="70" t="s">
        <v>340</v>
      </c>
      <c r="E128" s="112"/>
      <c r="F128" s="72">
        <v>0</v>
      </c>
      <c r="G128" s="72">
        <v>0</v>
      </c>
      <c r="H128" s="72">
        <v>0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82">
        <f t="shared" si="3"/>
        <v>0</v>
      </c>
    </row>
    <row r="129" spans="1:18" x14ac:dyDescent="0.25">
      <c r="A129" s="67">
        <v>2000</v>
      </c>
      <c r="B129" s="132">
        <v>20603</v>
      </c>
      <c r="C129" s="69">
        <v>2411</v>
      </c>
      <c r="D129" s="70" t="s">
        <v>341</v>
      </c>
      <c r="E129" s="112"/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82">
        <f t="shared" si="3"/>
        <v>0</v>
      </c>
    </row>
    <row r="130" spans="1:18" x14ac:dyDescent="0.25">
      <c r="A130" s="67">
        <v>2000</v>
      </c>
      <c r="B130" s="132">
        <v>20603</v>
      </c>
      <c r="C130" s="69">
        <v>2421</v>
      </c>
      <c r="D130" s="70" t="s">
        <v>342</v>
      </c>
      <c r="E130" s="112"/>
      <c r="F130" s="72">
        <v>0</v>
      </c>
      <c r="G130" s="72">
        <v>0</v>
      </c>
      <c r="H130" s="72">
        <v>0</v>
      </c>
      <c r="I130" s="72">
        <v>0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82">
        <f t="shared" si="3"/>
        <v>0</v>
      </c>
    </row>
    <row r="131" spans="1:18" x14ac:dyDescent="0.25">
      <c r="A131" s="67">
        <v>2000</v>
      </c>
      <c r="B131" s="132">
        <v>20603</v>
      </c>
      <c r="C131" s="69">
        <v>2431</v>
      </c>
      <c r="D131" s="70" t="s">
        <v>343</v>
      </c>
      <c r="E131" s="112"/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82">
        <f t="shared" si="3"/>
        <v>0</v>
      </c>
    </row>
    <row r="132" spans="1:18" x14ac:dyDescent="0.25">
      <c r="A132" s="67">
        <v>2000</v>
      </c>
      <c r="B132" s="132">
        <v>20603</v>
      </c>
      <c r="C132" s="69">
        <v>2441</v>
      </c>
      <c r="D132" s="70" t="s">
        <v>344</v>
      </c>
      <c r="E132" s="112"/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82">
        <f t="shared" si="3"/>
        <v>0</v>
      </c>
    </row>
    <row r="133" spans="1:18" x14ac:dyDescent="0.25">
      <c r="A133" s="67">
        <v>2000</v>
      </c>
      <c r="B133" s="132">
        <v>20603</v>
      </c>
      <c r="C133" s="69">
        <v>2451</v>
      </c>
      <c r="D133" s="70" t="s">
        <v>345</v>
      </c>
      <c r="E133" s="112"/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82">
        <f t="shared" si="3"/>
        <v>0</v>
      </c>
    </row>
    <row r="134" spans="1:18" x14ac:dyDescent="0.25">
      <c r="A134" s="67">
        <v>2000</v>
      </c>
      <c r="B134" s="132">
        <v>20603</v>
      </c>
      <c r="C134" s="69">
        <v>2461</v>
      </c>
      <c r="D134" s="70" t="s">
        <v>346</v>
      </c>
      <c r="E134" s="112"/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82">
        <f t="shared" si="3"/>
        <v>0</v>
      </c>
    </row>
    <row r="135" spans="1:18" x14ac:dyDescent="0.25">
      <c r="A135" s="67">
        <v>2000</v>
      </c>
      <c r="B135" s="132">
        <v>20603</v>
      </c>
      <c r="C135" s="69">
        <v>2462</v>
      </c>
      <c r="D135" s="70" t="s">
        <v>347</v>
      </c>
      <c r="E135" s="112"/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82">
        <f t="shared" si="3"/>
        <v>0</v>
      </c>
    </row>
    <row r="136" spans="1:18" x14ac:dyDescent="0.25">
      <c r="A136" s="67">
        <v>2000</v>
      </c>
      <c r="B136" s="132">
        <v>20603</v>
      </c>
      <c r="C136" s="69">
        <v>2463</v>
      </c>
      <c r="D136" s="70" t="s">
        <v>348</v>
      </c>
      <c r="E136" s="112"/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82">
        <f t="shared" si="3"/>
        <v>0</v>
      </c>
    </row>
    <row r="137" spans="1:18" x14ac:dyDescent="0.25">
      <c r="A137" s="67">
        <v>2000</v>
      </c>
      <c r="B137" s="132">
        <v>20603</v>
      </c>
      <c r="C137" s="69">
        <v>2464</v>
      </c>
      <c r="D137" s="70" t="s">
        <v>349</v>
      </c>
      <c r="E137" s="112"/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82">
        <f t="shared" si="3"/>
        <v>0</v>
      </c>
    </row>
    <row r="138" spans="1:18" x14ac:dyDescent="0.25">
      <c r="A138" s="67">
        <v>2000</v>
      </c>
      <c r="B138" s="132">
        <v>20603</v>
      </c>
      <c r="C138" s="69">
        <v>2465</v>
      </c>
      <c r="D138" s="70" t="s">
        <v>350</v>
      </c>
      <c r="E138" s="112"/>
      <c r="F138" s="72">
        <v>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82">
        <f t="shared" si="3"/>
        <v>0</v>
      </c>
    </row>
    <row r="139" spans="1:18" x14ac:dyDescent="0.25">
      <c r="A139" s="67">
        <v>2000</v>
      </c>
      <c r="B139" s="132">
        <v>20603</v>
      </c>
      <c r="C139" s="69">
        <v>2471</v>
      </c>
      <c r="D139" s="70" t="s">
        <v>351</v>
      </c>
      <c r="E139" s="112"/>
      <c r="F139" s="72">
        <v>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82">
        <f t="shared" si="3"/>
        <v>0</v>
      </c>
    </row>
    <row r="140" spans="1:18" x14ac:dyDescent="0.25">
      <c r="A140" s="67">
        <v>2000</v>
      </c>
      <c r="B140" s="132">
        <v>20603</v>
      </c>
      <c r="C140" s="69">
        <v>2481</v>
      </c>
      <c r="D140" s="70" t="s">
        <v>352</v>
      </c>
      <c r="E140" s="112"/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82">
        <f t="shared" si="3"/>
        <v>0</v>
      </c>
    </row>
    <row r="141" spans="1:18" x14ac:dyDescent="0.25">
      <c r="A141" s="67">
        <v>2000</v>
      </c>
      <c r="B141" s="132">
        <v>20603</v>
      </c>
      <c r="C141" s="69">
        <v>2482</v>
      </c>
      <c r="D141" s="70" t="s">
        <v>353</v>
      </c>
      <c r="E141" s="112"/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82">
        <f t="shared" si="3"/>
        <v>0</v>
      </c>
    </row>
    <row r="142" spans="1:18" x14ac:dyDescent="0.25">
      <c r="A142" s="67">
        <v>2000</v>
      </c>
      <c r="B142" s="132">
        <v>20603</v>
      </c>
      <c r="C142" s="69">
        <v>2483</v>
      </c>
      <c r="D142" s="70" t="s">
        <v>354</v>
      </c>
      <c r="E142" s="112"/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82">
        <f t="shared" si="3"/>
        <v>0</v>
      </c>
    </row>
    <row r="143" spans="1:18" x14ac:dyDescent="0.25">
      <c r="A143" s="67">
        <v>2000</v>
      </c>
      <c r="B143" s="132">
        <v>20603</v>
      </c>
      <c r="C143" s="69">
        <v>2491</v>
      </c>
      <c r="D143" s="70" t="s">
        <v>355</v>
      </c>
      <c r="E143" s="112"/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82">
        <f t="shared" si="3"/>
        <v>0</v>
      </c>
    </row>
    <row r="144" spans="1:18" x14ac:dyDescent="0.25">
      <c r="A144" s="67">
        <v>2000</v>
      </c>
      <c r="B144" s="132">
        <v>20603</v>
      </c>
      <c r="C144" s="69">
        <v>2492</v>
      </c>
      <c r="D144" s="70" t="s">
        <v>356</v>
      </c>
      <c r="E144" s="112"/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82">
        <f t="shared" si="3"/>
        <v>0</v>
      </c>
    </row>
    <row r="145" spans="1:18" x14ac:dyDescent="0.25">
      <c r="A145" s="67">
        <v>2000</v>
      </c>
      <c r="B145" s="132">
        <v>20603</v>
      </c>
      <c r="C145" s="69">
        <v>2511</v>
      </c>
      <c r="D145" s="70" t="s">
        <v>357</v>
      </c>
      <c r="E145" s="112"/>
      <c r="F145" s="72">
        <v>0</v>
      </c>
      <c r="G145" s="72">
        <v>0</v>
      </c>
      <c r="H145" s="72">
        <v>0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82">
        <f t="shared" si="3"/>
        <v>0</v>
      </c>
    </row>
    <row r="146" spans="1:18" x14ac:dyDescent="0.25">
      <c r="A146" s="67">
        <v>2000</v>
      </c>
      <c r="B146" s="132">
        <v>20603</v>
      </c>
      <c r="C146" s="69">
        <v>2521</v>
      </c>
      <c r="D146" s="70" t="s">
        <v>358</v>
      </c>
      <c r="E146" s="112"/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82">
        <f t="shared" si="3"/>
        <v>0</v>
      </c>
    </row>
    <row r="147" spans="1:18" x14ac:dyDescent="0.25">
      <c r="A147" s="67">
        <v>2000</v>
      </c>
      <c r="B147" s="132">
        <v>20603</v>
      </c>
      <c r="C147" s="69">
        <v>2522</v>
      </c>
      <c r="D147" s="70" t="s">
        <v>359</v>
      </c>
      <c r="E147" s="112"/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82">
        <f t="shared" si="3"/>
        <v>0</v>
      </c>
    </row>
    <row r="148" spans="1:18" x14ac:dyDescent="0.25">
      <c r="A148" s="67">
        <v>2000</v>
      </c>
      <c r="B148" s="132">
        <v>20603</v>
      </c>
      <c r="C148" s="69">
        <v>2531</v>
      </c>
      <c r="D148" s="70" t="s">
        <v>360</v>
      </c>
      <c r="E148" s="112"/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2">
        <v>0</v>
      </c>
      <c r="R148" s="82">
        <f t="shared" si="3"/>
        <v>0</v>
      </c>
    </row>
    <row r="149" spans="1:18" x14ac:dyDescent="0.25">
      <c r="A149" s="67">
        <v>2000</v>
      </c>
      <c r="B149" s="132">
        <v>20603</v>
      </c>
      <c r="C149" s="69">
        <v>2532</v>
      </c>
      <c r="D149" s="70" t="s">
        <v>361</v>
      </c>
      <c r="E149" s="112"/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82">
        <f t="shared" si="3"/>
        <v>0</v>
      </c>
    </row>
    <row r="150" spans="1:18" x14ac:dyDescent="0.25">
      <c r="A150" s="67">
        <v>2000</v>
      </c>
      <c r="B150" s="132">
        <v>20603</v>
      </c>
      <c r="C150" s="69">
        <v>2541</v>
      </c>
      <c r="D150" s="70" t="s">
        <v>362</v>
      </c>
      <c r="E150" s="112"/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82">
        <f t="shared" si="3"/>
        <v>0</v>
      </c>
    </row>
    <row r="151" spans="1:18" x14ac:dyDescent="0.25">
      <c r="A151" s="67">
        <v>2000</v>
      </c>
      <c r="B151" s="132">
        <v>20603</v>
      </c>
      <c r="C151" s="69">
        <v>2551</v>
      </c>
      <c r="D151" s="70" t="s">
        <v>363</v>
      </c>
      <c r="E151" s="112"/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82">
        <f t="shared" si="3"/>
        <v>0</v>
      </c>
    </row>
    <row r="152" spans="1:18" x14ac:dyDescent="0.25">
      <c r="A152" s="67">
        <v>2000</v>
      </c>
      <c r="B152" s="132">
        <v>20603</v>
      </c>
      <c r="C152" s="69">
        <v>2561</v>
      </c>
      <c r="D152" s="70" t="s">
        <v>364</v>
      </c>
      <c r="E152" s="112"/>
      <c r="F152" s="72">
        <v>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82">
        <f t="shared" si="3"/>
        <v>0</v>
      </c>
    </row>
    <row r="153" spans="1:18" x14ac:dyDescent="0.25">
      <c r="A153" s="67">
        <v>2000</v>
      </c>
      <c r="B153" s="132">
        <v>20603</v>
      </c>
      <c r="C153" s="69">
        <v>2591</v>
      </c>
      <c r="D153" s="70" t="s">
        <v>365</v>
      </c>
      <c r="E153" s="49" t="s">
        <v>981</v>
      </c>
      <c r="F153" s="72">
        <v>666.66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82">
        <f t="shared" si="3"/>
        <v>666.66</v>
      </c>
    </row>
    <row r="154" spans="1:18" x14ac:dyDescent="0.25">
      <c r="A154" s="67">
        <v>2000</v>
      </c>
      <c r="B154" s="132">
        <v>20603</v>
      </c>
      <c r="C154" s="69">
        <v>2611</v>
      </c>
      <c r="D154" s="70" t="s">
        <v>366</v>
      </c>
      <c r="E154" s="49" t="s">
        <v>981</v>
      </c>
      <c r="F154" s="72">
        <v>25000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  <c r="P154" s="72">
        <v>0</v>
      </c>
      <c r="Q154" s="72">
        <v>0</v>
      </c>
      <c r="R154" s="82">
        <f t="shared" si="3"/>
        <v>25000</v>
      </c>
    </row>
    <row r="155" spans="1:18" x14ac:dyDescent="0.25">
      <c r="A155" s="67">
        <v>2000</v>
      </c>
      <c r="B155" s="132">
        <v>20603</v>
      </c>
      <c r="C155" s="69">
        <v>2612</v>
      </c>
      <c r="D155" s="70" t="s">
        <v>367</v>
      </c>
      <c r="E155" s="49" t="s">
        <v>981</v>
      </c>
      <c r="F155" s="72">
        <v>2000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82">
        <f t="shared" si="3"/>
        <v>2000</v>
      </c>
    </row>
    <row r="156" spans="1:18" x14ac:dyDescent="0.25">
      <c r="A156" s="67">
        <v>2000</v>
      </c>
      <c r="B156" s="132">
        <v>20603</v>
      </c>
      <c r="C156" s="69">
        <v>2621</v>
      </c>
      <c r="D156" s="70" t="s">
        <v>368</v>
      </c>
      <c r="E156" s="112"/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82">
        <f t="shared" si="3"/>
        <v>0</v>
      </c>
    </row>
    <row r="157" spans="1:18" x14ac:dyDescent="0.25">
      <c r="A157" s="67">
        <v>2000</v>
      </c>
      <c r="B157" s="132">
        <v>20603</v>
      </c>
      <c r="C157" s="69">
        <v>2711</v>
      </c>
      <c r="D157" s="70" t="s">
        <v>369</v>
      </c>
      <c r="E157" s="49" t="s">
        <v>981</v>
      </c>
      <c r="F157" s="72">
        <v>3333.33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82">
        <f t="shared" si="3"/>
        <v>3333.33</v>
      </c>
    </row>
    <row r="158" spans="1:18" x14ac:dyDescent="0.25">
      <c r="A158" s="67">
        <v>2000</v>
      </c>
      <c r="B158" s="132">
        <v>20603</v>
      </c>
      <c r="C158" s="69">
        <v>2721</v>
      </c>
      <c r="D158" s="70" t="s">
        <v>370</v>
      </c>
      <c r="E158" s="112"/>
      <c r="F158" s="72">
        <v>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2">
        <v>0</v>
      </c>
      <c r="R158" s="82">
        <f t="shared" si="3"/>
        <v>0</v>
      </c>
    </row>
    <row r="159" spans="1:18" x14ac:dyDescent="0.25">
      <c r="A159" s="67">
        <v>2000</v>
      </c>
      <c r="B159" s="132">
        <v>20603</v>
      </c>
      <c r="C159" s="69">
        <v>2731</v>
      </c>
      <c r="D159" s="70" t="s">
        <v>371</v>
      </c>
      <c r="E159" s="112"/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2">
        <v>0</v>
      </c>
      <c r="R159" s="82">
        <f t="shared" si="3"/>
        <v>0</v>
      </c>
    </row>
    <row r="160" spans="1:18" x14ac:dyDescent="0.25">
      <c r="A160" s="67">
        <v>2000</v>
      </c>
      <c r="B160" s="132">
        <v>20603</v>
      </c>
      <c r="C160" s="69">
        <v>2741</v>
      </c>
      <c r="D160" s="70" t="s">
        <v>372</v>
      </c>
      <c r="E160" s="112"/>
      <c r="F160" s="72">
        <v>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82">
        <f t="shared" si="3"/>
        <v>0</v>
      </c>
    </row>
    <row r="161" spans="1:18" x14ac:dyDescent="0.25">
      <c r="A161" s="67">
        <v>2000</v>
      </c>
      <c r="B161" s="132">
        <v>20603</v>
      </c>
      <c r="C161" s="69">
        <v>2751</v>
      </c>
      <c r="D161" s="70" t="s">
        <v>373</v>
      </c>
      <c r="E161" s="112"/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2">
        <v>0</v>
      </c>
      <c r="L161" s="72">
        <v>0</v>
      </c>
      <c r="M161" s="72">
        <v>0</v>
      </c>
      <c r="N161" s="72">
        <v>0</v>
      </c>
      <c r="O161" s="72">
        <v>0</v>
      </c>
      <c r="P161" s="72">
        <v>0</v>
      </c>
      <c r="Q161" s="72">
        <v>0</v>
      </c>
      <c r="R161" s="82">
        <f t="shared" si="3"/>
        <v>0</v>
      </c>
    </row>
    <row r="162" spans="1:18" x14ac:dyDescent="0.25">
      <c r="A162" s="67">
        <v>2000</v>
      </c>
      <c r="B162" s="132">
        <v>20603</v>
      </c>
      <c r="C162" s="69">
        <v>2811</v>
      </c>
      <c r="D162" s="70" t="s">
        <v>374</v>
      </c>
      <c r="E162" s="112"/>
      <c r="F162" s="72">
        <v>0</v>
      </c>
      <c r="G162" s="72">
        <v>0</v>
      </c>
      <c r="H162" s="72">
        <v>0</v>
      </c>
      <c r="I162" s="72">
        <v>0</v>
      </c>
      <c r="J162" s="72">
        <v>0</v>
      </c>
      <c r="K162" s="72">
        <v>0</v>
      </c>
      <c r="L162" s="72">
        <v>0</v>
      </c>
      <c r="M162" s="72">
        <v>0</v>
      </c>
      <c r="N162" s="72">
        <v>0</v>
      </c>
      <c r="O162" s="72">
        <v>0</v>
      </c>
      <c r="P162" s="72">
        <v>0</v>
      </c>
      <c r="Q162" s="72">
        <v>0</v>
      </c>
      <c r="R162" s="82">
        <f t="shared" si="3"/>
        <v>0</v>
      </c>
    </row>
    <row r="163" spans="1:18" x14ac:dyDescent="0.25">
      <c r="A163" s="67">
        <v>2000</v>
      </c>
      <c r="B163" s="132">
        <v>20603</v>
      </c>
      <c r="C163" s="69">
        <v>2821</v>
      </c>
      <c r="D163" s="70" t="s">
        <v>375</v>
      </c>
      <c r="E163" s="112"/>
      <c r="F163" s="72">
        <v>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2">
        <v>0</v>
      </c>
      <c r="Q163" s="72">
        <v>0</v>
      </c>
      <c r="R163" s="82">
        <f t="shared" si="3"/>
        <v>0</v>
      </c>
    </row>
    <row r="164" spans="1:18" x14ac:dyDescent="0.25">
      <c r="A164" s="67">
        <v>2000</v>
      </c>
      <c r="B164" s="132">
        <v>20603</v>
      </c>
      <c r="C164" s="69">
        <v>2822</v>
      </c>
      <c r="D164" s="70" t="s">
        <v>376</v>
      </c>
      <c r="E164" s="112"/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82">
        <f t="shared" si="3"/>
        <v>0</v>
      </c>
    </row>
    <row r="165" spans="1:18" x14ac:dyDescent="0.25">
      <c r="A165" s="67">
        <v>2000</v>
      </c>
      <c r="B165" s="132">
        <v>20603</v>
      </c>
      <c r="C165" s="69">
        <v>2831</v>
      </c>
      <c r="D165" s="70" t="s">
        <v>377</v>
      </c>
      <c r="E165" s="112"/>
      <c r="F165" s="72">
        <v>0</v>
      </c>
      <c r="G165" s="72">
        <v>0</v>
      </c>
      <c r="H165" s="72">
        <v>0</v>
      </c>
      <c r="I165" s="72"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2">
        <v>0</v>
      </c>
      <c r="Q165" s="72">
        <v>0</v>
      </c>
      <c r="R165" s="82">
        <f t="shared" si="3"/>
        <v>0</v>
      </c>
    </row>
    <row r="166" spans="1:18" x14ac:dyDescent="0.25">
      <c r="A166" s="67">
        <v>2000</v>
      </c>
      <c r="B166" s="132">
        <v>20603</v>
      </c>
      <c r="C166" s="69">
        <v>2911</v>
      </c>
      <c r="D166" s="70" t="s">
        <v>378</v>
      </c>
      <c r="E166" s="112"/>
      <c r="F166" s="72">
        <v>0</v>
      </c>
      <c r="G166" s="72">
        <v>0</v>
      </c>
      <c r="H166" s="72">
        <v>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82">
        <f t="shared" si="3"/>
        <v>0</v>
      </c>
    </row>
    <row r="167" spans="1:18" x14ac:dyDescent="0.25">
      <c r="A167" s="67">
        <v>2000</v>
      </c>
      <c r="B167" s="132">
        <v>20603</v>
      </c>
      <c r="C167" s="69">
        <v>2921</v>
      </c>
      <c r="D167" s="70" t="s">
        <v>379</v>
      </c>
      <c r="E167" s="112"/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82">
        <f t="shared" si="3"/>
        <v>0</v>
      </c>
    </row>
    <row r="168" spans="1:18" x14ac:dyDescent="0.25">
      <c r="A168" s="67">
        <v>2000</v>
      </c>
      <c r="B168" s="132">
        <v>20603</v>
      </c>
      <c r="C168" s="69">
        <v>2931</v>
      </c>
      <c r="D168" s="70" t="s">
        <v>380</v>
      </c>
      <c r="E168" s="112"/>
      <c r="F168" s="72">
        <v>0</v>
      </c>
      <c r="G168" s="72">
        <v>0</v>
      </c>
      <c r="H168" s="72">
        <v>0</v>
      </c>
      <c r="I168" s="72">
        <v>0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82">
        <f t="shared" si="3"/>
        <v>0</v>
      </c>
    </row>
    <row r="169" spans="1:18" x14ac:dyDescent="0.25">
      <c r="A169" s="67">
        <v>2000</v>
      </c>
      <c r="B169" s="132">
        <v>20603</v>
      </c>
      <c r="C169" s="69">
        <v>2941</v>
      </c>
      <c r="D169" s="70" t="s">
        <v>381</v>
      </c>
      <c r="E169" s="112"/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82">
        <f t="shared" si="3"/>
        <v>0</v>
      </c>
    </row>
    <row r="170" spans="1:18" x14ac:dyDescent="0.25">
      <c r="A170" s="67">
        <v>2000</v>
      </c>
      <c r="B170" s="132">
        <v>20603</v>
      </c>
      <c r="C170" s="69">
        <v>2951</v>
      </c>
      <c r="D170" s="70" t="s">
        <v>382</v>
      </c>
      <c r="E170" s="112"/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82">
        <f t="shared" ref="R170:R175" si="4">SUM(F170:Q170)</f>
        <v>0</v>
      </c>
    </row>
    <row r="171" spans="1:18" x14ac:dyDescent="0.25">
      <c r="A171" s="67">
        <v>2000</v>
      </c>
      <c r="B171" s="132">
        <v>20603</v>
      </c>
      <c r="C171" s="69">
        <v>2961</v>
      </c>
      <c r="D171" s="70" t="s">
        <v>383</v>
      </c>
      <c r="E171" s="49" t="s">
        <v>981</v>
      </c>
      <c r="F171" s="72">
        <v>2000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v>0</v>
      </c>
      <c r="R171" s="82">
        <f t="shared" si="4"/>
        <v>2000</v>
      </c>
    </row>
    <row r="172" spans="1:18" x14ac:dyDescent="0.25">
      <c r="A172" s="67">
        <v>2000</v>
      </c>
      <c r="B172" s="132">
        <v>20603</v>
      </c>
      <c r="C172" s="69">
        <v>2962</v>
      </c>
      <c r="D172" s="70" t="s">
        <v>384</v>
      </c>
      <c r="E172" s="49" t="s">
        <v>981</v>
      </c>
      <c r="F172" s="72">
        <v>2000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82">
        <f t="shared" si="4"/>
        <v>2000</v>
      </c>
    </row>
    <row r="173" spans="1:18" x14ac:dyDescent="0.25">
      <c r="A173" s="67">
        <v>2000</v>
      </c>
      <c r="B173" s="132">
        <v>20603</v>
      </c>
      <c r="C173" s="69">
        <v>2971</v>
      </c>
      <c r="D173" s="70" t="s">
        <v>385</v>
      </c>
      <c r="E173" s="112"/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0</v>
      </c>
      <c r="O173" s="72">
        <v>0</v>
      </c>
      <c r="P173" s="72">
        <v>0</v>
      </c>
      <c r="Q173" s="72">
        <v>0</v>
      </c>
      <c r="R173" s="82">
        <f t="shared" si="4"/>
        <v>0</v>
      </c>
    </row>
    <row r="174" spans="1:18" x14ac:dyDescent="0.25">
      <c r="A174" s="67">
        <v>2000</v>
      </c>
      <c r="B174" s="132">
        <v>20603</v>
      </c>
      <c r="C174" s="69">
        <v>2981</v>
      </c>
      <c r="D174" s="70" t="s">
        <v>386</v>
      </c>
      <c r="E174" s="112"/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v>0</v>
      </c>
      <c r="R174" s="82">
        <f t="shared" si="4"/>
        <v>0</v>
      </c>
    </row>
    <row r="175" spans="1:18" x14ac:dyDescent="0.25">
      <c r="A175" s="67">
        <v>2000</v>
      </c>
      <c r="B175" s="132">
        <v>20603</v>
      </c>
      <c r="C175" s="69">
        <v>2991</v>
      </c>
      <c r="D175" s="70" t="s">
        <v>387</v>
      </c>
      <c r="E175" s="112"/>
      <c r="F175" s="72">
        <v>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0</v>
      </c>
      <c r="O175" s="72">
        <v>0</v>
      </c>
      <c r="P175" s="72">
        <v>0</v>
      </c>
      <c r="Q175" s="72">
        <v>0</v>
      </c>
      <c r="R175" s="82">
        <f t="shared" si="4"/>
        <v>0</v>
      </c>
    </row>
    <row r="176" spans="1:18" x14ac:dyDescent="0.25">
      <c r="A176" s="74" t="s">
        <v>704</v>
      </c>
      <c r="B176" s="133"/>
      <c r="C176" s="74"/>
      <c r="D176" s="74"/>
      <c r="E176" s="117"/>
      <c r="F176" s="75">
        <f t="shared" ref="F176:Q176" si="5">SUM(F106:F175)</f>
        <v>55286.67</v>
      </c>
      <c r="G176" s="75">
        <f t="shared" si="5"/>
        <v>0</v>
      </c>
      <c r="H176" s="75">
        <f t="shared" si="5"/>
        <v>0</v>
      </c>
      <c r="I176" s="75">
        <f t="shared" si="5"/>
        <v>0</v>
      </c>
      <c r="J176" s="75">
        <f t="shared" si="5"/>
        <v>0</v>
      </c>
      <c r="K176" s="75">
        <f t="shared" si="5"/>
        <v>0</v>
      </c>
      <c r="L176" s="75">
        <f t="shared" si="5"/>
        <v>0</v>
      </c>
      <c r="M176" s="75">
        <f t="shared" si="5"/>
        <v>0</v>
      </c>
      <c r="N176" s="75">
        <f t="shared" si="5"/>
        <v>0</v>
      </c>
      <c r="O176" s="75">
        <f t="shared" si="5"/>
        <v>0</v>
      </c>
      <c r="P176" s="75">
        <f t="shared" si="5"/>
        <v>0</v>
      </c>
      <c r="Q176" s="75">
        <f t="shared" si="5"/>
        <v>0</v>
      </c>
      <c r="R176" s="76">
        <f>SUM(R106:R175)</f>
        <v>55286.67</v>
      </c>
    </row>
    <row r="177" spans="1:18" x14ac:dyDescent="0.25">
      <c r="A177" s="77"/>
      <c r="B177" s="133"/>
      <c r="C177" s="83"/>
      <c r="D177" s="83"/>
      <c r="E177" s="119"/>
      <c r="F177" s="72">
        <v>0</v>
      </c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73">
        <v>0</v>
      </c>
    </row>
    <row r="178" spans="1:18" x14ac:dyDescent="0.25">
      <c r="A178" s="67">
        <v>3000</v>
      </c>
      <c r="B178" s="132">
        <v>20603</v>
      </c>
      <c r="C178" s="69">
        <v>3111</v>
      </c>
      <c r="D178" s="70" t="s">
        <v>388</v>
      </c>
      <c r="E178" s="49" t="s">
        <v>981</v>
      </c>
      <c r="F178" s="72">
        <v>6666.67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  <c r="P178" s="72">
        <v>0</v>
      </c>
      <c r="Q178" s="72">
        <v>0</v>
      </c>
      <c r="R178" s="82">
        <f t="shared" ref="R178:R241" si="6">SUM(F178:Q178)</f>
        <v>6666.67</v>
      </c>
    </row>
    <row r="179" spans="1:18" x14ac:dyDescent="0.25">
      <c r="A179" s="67">
        <v>3000</v>
      </c>
      <c r="B179" s="132">
        <v>20603</v>
      </c>
      <c r="C179" s="69">
        <v>3121</v>
      </c>
      <c r="D179" s="70" t="s">
        <v>389</v>
      </c>
      <c r="E179" s="120"/>
      <c r="F179" s="72">
        <v>0</v>
      </c>
      <c r="G179" s="72">
        <v>0</v>
      </c>
      <c r="H179" s="72">
        <v>0</v>
      </c>
      <c r="I179" s="72">
        <v>0</v>
      </c>
      <c r="J179" s="72">
        <v>0</v>
      </c>
      <c r="K179" s="72">
        <v>0</v>
      </c>
      <c r="L179" s="72">
        <v>0</v>
      </c>
      <c r="M179" s="72">
        <v>0</v>
      </c>
      <c r="N179" s="72">
        <v>0</v>
      </c>
      <c r="O179" s="72">
        <v>0</v>
      </c>
      <c r="P179" s="72">
        <v>0</v>
      </c>
      <c r="Q179" s="72">
        <v>0</v>
      </c>
      <c r="R179" s="82">
        <f t="shared" si="6"/>
        <v>0</v>
      </c>
    </row>
    <row r="180" spans="1:18" x14ac:dyDescent="0.25">
      <c r="A180" s="67">
        <v>3000</v>
      </c>
      <c r="B180" s="132">
        <v>20603</v>
      </c>
      <c r="C180" s="69">
        <v>3131</v>
      </c>
      <c r="D180" s="70" t="s">
        <v>390</v>
      </c>
      <c r="E180" s="49" t="s">
        <v>981</v>
      </c>
      <c r="F180" s="72">
        <v>2100</v>
      </c>
      <c r="G180" s="72">
        <v>0</v>
      </c>
      <c r="H180" s="72">
        <v>0</v>
      </c>
      <c r="I180" s="72">
        <v>0</v>
      </c>
      <c r="J180" s="72">
        <v>0</v>
      </c>
      <c r="K180" s="72">
        <v>0</v>
      </c>
      <c r="L180" s="72">
        <v>0</v>
      </c>
      <c r="M180" s="72">
        <v>0</v>
      </c>
      <c r="N180" s="72">
        <v>0</v>
      </c>
      <c r="O180" s="72">
        <v>0</v>
      </c>
      <c r="P180" s="72">
        <v>0</v>
      </c>
      <c r="Q180" s="72">
        <v>0</v>
      </c>
      <c r="R180" s="82">
        <f t="shared" si="6"/>
        <v>2100</v>
      </c>
    </row>
    <row r="181" spans="1:18" x14ac:dyDescent="0.25">
      <c r="A181" s="67">
        <v>3000</v>
      </c>
      <c r="B181" s="132">
        <v>20603</v>
      </c>
      <c r="C181" s="69">
        <v>3141</v>
      </c>
      <c r="D181" s="70" t="s">
        <v>391</v>
      </c>
      <c r="E181" s="49" t="s">
        <v>981</v>
      </c>
      <c r="F181" s="72">
        <v>7083.34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72">
        <v>0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82">
        <f t="shared" si="6"/>
        <v>7083.34</v>
      </c>
    </row>
    <row r="182" spans="1:18" x14ac:dyDescent="0.25">
      <c r="A182" s="67">
        <v>3000</v>
      </c>
      <c r="B182" s="132">
        <v>20603</v>
      </c>
      <c r="C182" s="69">
        <v>3151</v>
      </c>
      <c r="D182" s="70" t="s">
        <v>392</v>
      </c>
      <c r="E182" s="120"/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82">
        <f t="shared" si="6"/>
        <v>0</v>
      </c>
    </row>
    <row r="183" spans="1:18" x14ac:dyDescent="0.25">
      <c r="A183" s="67">
        <v>3000</v>
      </c>
      <c r="B183" s="132">
        <v>20603</v>
      </c>
      <c r="C183" s="69">
        <v>3161</v>
      </c>
      <c r="D183" s="70" t="s">
        <v>393</v>
      </c>
      <c r="E183" s="120"/>
      <c r="F183" s="72">
        <v>0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82">
        <f t="shared" si="6"/>
        <v>0</v>
      </c>
    </row>
    <row r="184" spans="1:18" x14ac:dyDescent="0.25">
      <c r="A184" s="67">
        <v>3000</v>
      </c>
      <c r="B184" s="132">
        <v>20603</v>
      </c>
      <c r="C184" s="69">
        <v>3171</v>
      </c>
      <c r="D184" s="70" t="s">
        <v>394</v>
      </c>
      <c r="E184" s="49" t="s">
        <v>981</v>
      </c>
      <c r="F184" s="72">
        <v>7000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82">
        <f t="shared" si="6"/>
        <v>7000</v>
      </c>
    </row>
    <row r="185" spans="1:18" x14ac:dyDescent="0.25">
      <c r="A185" s="67">
        <v>3000</v>
      </c>
      <c r="B185" s="132">
        <v>20603</v>
      </c>
      <c r="C185" s="69">
        <v>3181</v>
      </c>
      <c r="D185" s="70" t="s">
        <v>395</v>
      </c>
      <c r="E185" s="120"/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  <c r="P185" s="72">
        <v>0</v>
      </c>
      <c r="Q185" s="72">
        <v>0</v>
      </c>
      <c r="R185" s="82">
        <f t="shared" si="6"/>
        <v>0</v>
      </c>
    </row>
    <row r="186" spans="1:18" x14ac:dyDescent="0.25">
      <c r="A186" s="67">
        <v>3000</v>
      </c>
      <c r="B186" s="132">
        <v>20603</v>
      </c>
      <c r="C186" s="69">
        <v>3191</v>
      </c>
      <c r="D186" s="70" t="s">
        <v>396</v>
      </c>
      <c r="E186" s="120"/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72">
        <v>0</v>
      </c>
      <c r="M186" s="72">
        <v>0</v>
      </c>
      <c r="N186" s="72">
        <v>0</v>
      </c>
      <c r="O186" s="72">
        <v>0</v>
      </c>
      <c r="P186" s="72">
        <v>0</v>
      </c>
      <c r="Q186" s="72">
        <v>0</v>
      </c>
      <c r="R186" s="82">
        <f t="shared" si="6"/>
        <v>0</v>
      </c>
    </row>
    <row r="187" spans="1:18" x14ac:dyDescent="0.25">
      <c r="A187" s="67">
        <v>3000</v>
      </c>
      <c r="B187" s="132">
        <v>20603</v>
      </c>
      <c r="C187" s="69">
        <v>3211</v>
      </c>
      <c r="D187" s="70" t="s">
        <v>397</v>
      </c>
      <c r="E187" s="120"/>
      <c r="F187" s="72">
        <v>0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  <c r="P187" s="72">
        <v>0</v>
      </c>
      <c r="Q187" s="72">
        <v>0</v>
      </c>
      <c r="R187" s="82">
        <f t="shared" si="6"/>
        <v>0</v>
      </c>
    </row>
    <row r="188" spans="1:18" x14ac:dyDescent="0.25">
      <c r="A188" s="67">
        <v>3000</v>
      </c>
      <c r="B188" s="132">
        <v>20603</v>
      </c>
      <c r="C188" s="69">
        <v>3221</v>
      </c>
      <c r="D188" s="70" t="s">
        <v>398</v>
      </c>
      <c r="E188" s="120"/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82">
        <f t="shared" si="6"/>
        <v>0</v>
      </c>
    </row>
    <row r="189" spans="1:18" x14ac:dyDescent="0.25">
      <c r="A189" s="67">
        <v>3000</v>
      </c>
      <c r="B189" s="132">
        <v>20603</v>
      </c>
      <c r="C189" s="69">
        <v>3222</v>
      </c>
      <c r="D189" s="70" t="s">
        <v>399</v>
      </c>
      <c r="E189" s="120"/>
      <c r="F189" s="72">
        <v>0</v>
      </c>
      <c r="G189" s="72">
        <v>0</v>
      </c>
      <c r="H189" s="72">
        <v>0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  <c r="P189" s="72">
        <v>0</v>
      </c>
      <c r="Q189" s="72">
        <v>0</v>
      </c>
      <c r="R189" s="82">
        <f t="shared" si="6"/>
        <v>0</v>
      </c>
    </row>
    <row r="190" spans="1:18" x14ac:dyDescent="0.25">
      <c r="A190" s="67">
        <v>3000</v>
      </c>
      <c r="B190" s="132">
        <v>20603</v>
      </c>
      <c r="C190" s="69">
        <v>3223</v>
      </c>
      <c r="D190" s="70" t="s">
        <v>400</v>
      </c>
      <c r="E190" s="49" t="s">
        <v>981</v>
      </c>
      <c r="F190" s="72">
        <v>1400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  <c r="P190" s="72">
        <v>0</v>
      </c>
      <c r="Q190" s="72">
        <v>0</v>
      </c>
      <c r="R190" s="82">
        <f t="shared" si="6"/>
        <v>1400</v>
      </c>
    </row>
    <row r="191" spans="1:18" x14ac:dyDescent="0.25">
      <c r="A191" s="67">
        <v>3000</v>
      </c>
      <c r="B191" s="132">
        <v>20603</v>
      </c>
      <c r="C191" s="69">
        <v>3231</v>
      </c>
      <c r="D191" s="70" t="s">
        <v>401</v>
      </c>
      <c r="E191" s="120"/>
      <c r="F191" s="72">
        <v>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72">
        <v>0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82">
        <f t="shared" si="6"/>
        <v>0</v>
      </c>
    </row>
    <row r="192" spans="1:18" x14ac:dyDescent="0.25">
      <c r="A192" s="67">
        <v>3000</v>
      </c>
      <c r="B192" s="132">
        <v>20603</v>
      </c>
      <c r="C192" s="69">
        <v>3232</v>
      </c>
      <c r="D192" s="70" t="s">
        <v>402</v>
      </c>
      <c r="E192" s="120"/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  <c r="P192" s="72">
        <v>0</v>
      </c>
      <c r="Q192" s="72">
        <v>0</v>
      </c>
      <c r="R192" s="82">
        <f t="shared" si="6"/>
        <v>0</v>
      </c>
    </row>
    <row r="193" spans="1:18" x14ac:dyDescent="0.25">
      <c r="A193" s="67">
        <v>3000</v>
      </c>
      <c r="B193" s="132">
        <v>20603</v>
      </c>
      <c r="C193" s="69">
        <v>3233</v>
      </c>
      <c r="D193" s="70" t="s">
        <v>403</v>
      </c>
      <c r="E193" s="49" t="s">
        <v>981</v>
      </c>
      <c r="F193" s="72">
        <v>300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82">
        <f t="shared" si="6"/>
        <v>300</v>
      </c>
    </row>
    <row r="194" spans="1:18" x14ac:dyDescent="0.25">
      <c r="A194" s="67">
        <v>3000</v>
      </c>
      <c r="B194" s="132">
        <v>20603</v>
      </c>
      <c r="C194" s="69">
        <v>3234</v>
      </c>
      <c r="D194" s="70" t="s">
        <v>404</v>
      </c>
      <c r="E194" s="120"/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82">
        <f t="shared" si="6"/>
        <v>0</v>
      </c>
    </row>
    <row r="195" spans="1:18" x14ac:dyDescent="0.25">
      <c r="A195" s="67">
        <v>3000</v>
      </c>
      <c r="B195" s="132">
        <v>20603</v>
      </c>
      <c r="C195" s="69">
        <v>3241</v>
      </c>
      <c r="D195" s="70" t="s">
        <v>405</v>
      </c>
      <c r="E195" s="120"/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82">
        <f t="shared" si="6"/>
        <v>0</v>
      </c>
    </row>
    <row r="196" spans="1:18" x14ac:dyDescent="0.25">
      <c r="A196" s="67">
        <v>3000</v>
      </c>
      <c r="B196" s="132">
        <v>20603</v>
      </c>
      <c r="C196" s="69">
        <v>3251</v>
      </c>
      <c r="D196" s="70" t="s">
        <v>406</v>
      </c>
      <c r="E196" s="120"/>
      <c r="F196" s="72">
        <v>0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72">
        <v>0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82">
        <f t="shared" si="6"/>
        <v>0</v>
      </c>
    </row>
    <row r="197" spans="1:18" x14ac:dyDescent="0.25">
      <c r="A197" s="67">
        <v>3000</v>
      </c>
      <c r="B197" s="132">
        <v>20603</v>
      </c>
      <c r="C197" s="69">
        <v>3261</v>
      </c>
      <c r="D197" s="70" t="s">
        <v>407</v>
      </c>
      <c r="E197" s="120"/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82">
        <f t="shared" si="6"/>
        <v>0</v>
      </c>
    </row>
    <row r="198" spans="1:18" x14ac:dyDescent="0.25">
      <c r="A198" s="67">
        <v>3000</v>
      </c>
      <c r="B198" s="132">
        <v>20603</v>
      </c>
      <c r="C198" s="69">
        <v>3271</v>
      </c>
      <c r="D198" s="70" t="s">
        <v>408</v>
      </c>
      <c r="E198" s="120"/>
      <c r="F198" s="72">
        <v>0</v>
      </c>
      <c r="G198" s="72">
        <v>0</v>
      </c>
      <c r="H198" s="72">
        <v>0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82">
        <f t="shared" si="6"/>
        <v>0</v>
      </c>
    </row>
    <row r="199" spans="1:18" x14ac:dyDescent="0.25">
      <c r="A199" s="67">
        <v>3000</v>
      </c>
      <c r="B199" s="132">
        <v>20603</v>
      </c>
      <c r="C199" s="69">
        <v>3281</v>
      </c>
      <c r="D199" s="70" t="s">
        <v>409</v>
      </c>
      <c r="E199" s="120"/>
      <c r="F199" s="72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82">
        <f t="shared" si="6"/>
        <v>0</v>
      </c>
    </row>
    <row r="200" spans="1:18" x14ac:dyDescent="0.25">
      <c r="A200" s="67">
        <v>3000</v>
      </c>
      <c r="B200" s="132">
        <v>20603</v>
      </c>
      <c r="C200" s="69">
        <v>3291</v>
      </c>
      <c r="D200" s="70" t="s">
        <v>410</v>
      </c>
      <c r="E200" s="120"/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82">
        <f t="shared" si="6"/>
        <v>0</v>
      </c>
    </row>
    <row r="201" spans="1:18" x14ac:dyDescent="0.25">
      <c r="A201" s="67">
        <v>3000</v>
      </c>
      <c r="B201" s="132">
        <v>20603</v>
      </c>
      <c r="C201" s="69">
        <v>3311</v>
      </c>
      <c r="D201" s="70" t="s">
        <v>411</v>
      </c>
      <c r="E201" s="120"/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2">
        <v>0</v>
      </c>
      <c r="P201" s="72">
        <v>0</v>
      </c>
      <c r="Q201" s="72">
        <v>0</v>
      </c>
      <c r="R201" s="82">
        <f t="shared" si="6"/>
        <v>0</v>
      </c>
    </row>
    <row r="202" spans="1:18" x14ac:dyDescent="0.25">
      <c r="A202" s="67">
        <v>3000</v>
      </c>
      <c r="B202" s="132">
        <v>20603</v>
      </c>
      <c r="C202" s="69">
        <v>3312</v>
      </c>
      <c r="D202" s="70" t="s">
        <v>412</v>
      </c>
      <c r="E202" s="49" t="s">
        <v>981</v>
      </c>
      <c r="F202" s="72">
        <v>2000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  <c r="P202" s="72">
        <v>0</v>
      </c>
      <c r="Q202" s="72">
        <v>0</v>
      </c>
      <c r="R202" s="82">
        <f t="shared" si="6"/>
        <v>2000</v>
      </c>
    </row>
    <row r="203" spans="1:18" x14ac:dyDescent="0.25">
      <c r="A203" s="67">
        <v>3000</v>
      </c>
      <c r="B203" s="132">
        <v>20603</v>
      </c>
      <c r="C203" s="69">
        <v>3321</v>
      </c>
      <c r="D203" s="70" t="s">
        <v>413</v>
      </c>
      <c r="E203" s="120"/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72">
        <v>0</v>
      </c>
      <c r="Q203" s="72">
        <v>0</v>
      </c>
      <c r="R203" s="82">
        <f t="shared" si="6"/>
        <v>0</v>
      </c>
    </row>
    <row r="204" spans="1:18" x14ac:dyDescent="0.25">
      <c r="A204" s="67">
        <v>3000</v>
      </c>
      <c r="B204" s="132">
        <v>20603</v>
      </c>
      <c r="C204" s="69">
        <v>3322</v>
      </c>
      <c r="D204" s="70" t="s">
        <v>414</v>
      </c>
      <c r="E204" s="120"/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82">
        <f t="shared" si="6"/>
        <v>0</v>
      </c>
    </row>
    <row r="205" spans="1:18" x14ac:dyDescent="0.25">
      <c r="A205" s="67">
        <v>3000</v>
      </c>
      <c r="B205" s="132">
        <v>20603</v>
      </c>
      <c r="C205" s="69">
        <v>3331</v>
      </c>
      <c r="D205" s="70" t="s">
        <v>415</v>
      </c>
      <c r="E205" s="120"/>
      <c r="F205" s="72">
        <v>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82">
        <f t="shared" si="6"/>
        <v>0</v>
      </c>
    </row>
    <row r="206" spans="1:18" x14ac:dyDescent="0.25">
      <c r="A206" s="67">
        <v>3000</v>
      </c>
      <c r="B206" s="132">
        <v>20603</v>
      </c>
      <c r="C206" s="69">
        <v>3341</v>
      </c>
      <c r="D206" s="70" t="s">
        <v>416</v>
      </c>
      <c r="E206" s="49" t="s">
        <v>981</v>
      </c>
      <c r="F206" s="72">
        <v>11099.98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82">
        <f t="shared" si="6"/>
        <v>11099.98</v>
      </c>
    </row>
    <row r="207" spans="1:18" x14ac:dyDescent="0.25">
      <c r="A207" s="67">
        <v>3000</v>
      </c>
      <c r="B207" s="132">
        <v>20603</v>
      </c>
      <c r="C207" s="69">
        <v>3351</v>
      </c>
      <c r="D207" s="70" t="s">
        <v>417</v>
      </c>
      <c r="E207" s="120"/>
      <c r="F207" s="72">
        <v>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0</v>
      </c>
      <c r="Q207" s="72">
        <v>0</v>
      </c>
      <c r="R207" s="82">
        <f t="shared" si="6"/>
        <v>0</v>
      </c>
    </row>
    <row r="208" spans="1:18" x14ac:dyDescent="0.25">
      <c r="A208" s="67">
        <v>3000</v>
      </c>
      <c r="B208" s="132">
        <v>20603</v>
      </c>
      <c r="C208" s="69">
        <v>3361</v>
      </c>
      <c r="D208" s="70" t="s">
        <v>418</v>
      </c>
      <c r="E208" s="49" t="s">
        <v>981</v>
      </c>
      <c r="F208" s="72">
        <v>1333.34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82">
        <f t="shared" si="6"/>
        <v>1333.34</v>
      </c>
    </row>
    <row r="209" spans="1:18" x14ac:dyDescent="0.25">
      <c r="A209" s="67">
        <v>3000</v>
      </c>
      <c r="B209" s="132">
        <v>20603</v>
      </c>
      <c r="C209" s="69">
        <v>3371</v>
      </c>
      <c r="D209" s="70" t="s">
        <v>419</v>
      </c>
      <c r="E209" s="120"/>
      <c r="F209" s="72">
        <v>0</v>
      </c>
      <c r="G209" s="72">
        <v>0</v>
      </c>
      <c r="H209" s="72">
        <v>0</v>
      </c>
      <c r="I209" s="72">
        <v>0</v>
      </c>
      <c r="J209" s="72">
        <v>0</v>
      </c>
      <c r="K209" s="72">
        <v>0</v>
      </c>
      <c r="L209" s="72">
        <v>0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82">
        <f t="shared" si="6"/>
        <v>0</v>
      </c>
    </row>
    <row r="210" spans="1:18" x14ac:dyDescent="0.25">
      <c r="A210" s="67">
        <v>3000</v>
      </c>
      <c r="B210" s="132">
        <v>20603</v>
      </c>
      <c r="C210" s="69">
        <v>3381</v>
      </c>
      <c r="D210" s="70" t="s">
        <v>420</v>
      </c>
      <c r="E210" s="120"/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82">
        <f t="shared" si="6"/>
        <v>0</v>
      </c>
    </row>
    <row r="211" spans="1:18" x14ac:dyDescent="0.25">
      <c r="A211" s="67">
        <v>3000</v>
      </c>
      <c r="B211" s="132">
        <v>20603</v>
      </c>
      <c r="C211" s="69">
        <v>3391</v>
      </c>
      <c r="D211" s="70" t="s">
        <v>421</v>
      </c>
      <c r="E211" s="120"/>
      <c r="F211" s="72">
        <v>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82">
        <f t="shared" si="6"/>
        <v>0</v>
      </c>
    </row>
    <row r="212" spans="1:18" x14ac:dyDescent="0.25">
      <c r="A212" s="67">
        <v>3000</v>
      </c>
      <c r="B212" s="132">
        <v>20603</v>
      </c>
      <c r="C212" s="69">
        <v>3411</v>
      </c>
      <c r="D212" s="70" t="s">
        <v>422</v>
      </c>
      <c r="E212" s="120"/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82">
        <f t="shared" si="6"/>
        <v>0</v>
      </c>
    </row>
    <row r="213" spans="1:18" x14ac:dyDescent="0.25">
      <c r="A213" s="67">
        <v>3000</v>
      </c>
      <c r="B213" s="132">
        <v>20603</v>
      </c>
      <c r="C213" s="69">
        <v>3412</v>
      </c>
      <c r="D213" s="70" t="s">
        <v>423</v>
      </c>
      <c r="E213" s="120"/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82">
        <f t="shared" si="6"/>
        <v>0</v>
      </c>
    </row>
    <row r="214" spans="1:18" x14ac:dyDescent="0.25">
      <c r="A214" s="67">
        <v>3000</v>
      </c>
      <c r="B214" s="132">
        <v>20603</v>
      </c>
      <c r="C214" s="69">
        <v>3413</v>
      </c>
      <c r="D214" s="70" t="s">
        <v>424</v>
      </c>
      <c r="E214" s="120"/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82">
        <f t="shared" si="6"/>
        <v>0</v>
      </c>
    </row>
    <row r="215" spans="1:18" x14ac:dyDescent="0.25">
      <c r="A215" s="67">
        <v>3000</v>
      </c>
      <c r="B215" s="132">
        <v>20603</v>
      </c>
      <c r="C215" s="69">
        <v>3414</v>
      </c>
      <c r="D215" s="70" t="s">
        <v>425</v>
      </c>
      <c r="E215" s="120"/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82">
        <f t="shared" si="6"/>
        <v>0</v>
      </c>
    </row>
    <row r="216" spans="1:18" x14ac:dyDescent="0.25">
      <c r="A216" s="67">
        <v>3000</v>
      </c>
      <c r="B216" s="132">
        <v>20603</v>
      </c>
      <c r="C216" s="69">
        <v>3415</v>
      </c>
      <c r="D216" s="70" t="s">
        <v>426</v>
      </c>
      <c r="E216" s="120"/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82">
        <f t="shared" si="6"/>
        <v>0</v>
      </c>
    </row>
    <row r="217" spans="1:18" x14ac:dyDescent="0.25">
      <c r="A217" s="67">
        <v>3000</v>
      </c>
      <c r="B217" s="132">
        <v>20603</v>
      </c>
      <c r="C217" s="69">
        <v>3416</v>
      </c>
      <c r="D217" s="70" t="s">
        <v>427</v>
      </c>
      <c r="E217" s="120"/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82">
        <f t="shared" si="6"/>
        <v>0</v>
      </c>
    </row>
    <row r="218" spans="1:18" x14ac:dyDescent="0.25">
      <c r="A218" s="67">
        <v>3000</v>
      </c>
      <c r="B218" s="132">
        <v>20603</v>
      </c>
      <c r="C218" s="69">
        <v>3417</v>
      </c>
      <c r="D218" s="70" t="s">
        <v>428</v>
      </c>
      <c r="E218" s="120"/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  <c r="P218" s="72">
        <v>0</v>
      </c>
      <c r="Q218" s="72">
        <v>0</v>
      </c>
      <c r="R218" s="82">
        <f t="shared" si="6"/>
        <v>0</v>
      </c>
    </row>
    <row r="219" spans="1:18" x14ac:dyDescent="0.25">
      <c r="A219" s="67">
        <v>3000</v>
      </c>
      <c r="B219" s="132">
        <v>20603</v>
      </c>
      <c r="C219" s="69">
        <v>3421</v>
      </c>
      <c r="D219" s="70" t="s">
        <v>429</v>
      </c>
      <c r="E219" s="120"/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82">
        <f t="shared" si="6"/>
        <v>0</v>
      </c>
    </row>
    <row r="220" spans="1:18" x14ac:dyDescent="0.25">
      <c r="A220" s="67">
        <v>3000</v>
      </c>
      <c r="B220" s="132">
        <v>20603</v>
      </c>
      <c r="C220" s="69">
        <v>3431</v>
      </c>
      <c r="D220" s="70" t="s">
        <v>430</v>
      </c>
      <c r="E220" s="120"/>
      <c r="F220" s="72">
        <v>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82">
        <f t="shared" si="6"/>
        <v>0</v>
      </c>
    </row>
    <row r="221" spans="1:18" x14ac:dyDescent="0.25">
      <c r="A221" s="67">
        <v>3000</v>
      </c>
      <c r="B221" s="132">
        <v>20603</v>
      </c>
      <c r="C221" s="69">
        <v>3441</v>
      </c>
      <c r="D221" s="70" t="s">
        <v>431</v>
      </c>
      <c r="E221" s="120"/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82">
        <f t="shared" si="6"/>
        <v>0</v>
      </c>
    </row>
    <row r="222" spans="1:18" x14ac:dyDescent="0.25">
      <c r="A222" s="67">
        <v>3000</v>
      </c>
      <c r="B222" s="132">
        <v>20603</v>
      </c>
      <c r="C222" s="69">
        <v>3451</v>
      </c>
      <c r="D222" s="70" t="s">
        <v>432</v>
      </c>
      <c r="E222" s="49" t="s">
        <v>981</v>
      </c>
      <c r="F222" s="72">
        <v>11000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82">
        <f t="shared" si="6"/>
        <v>11000</v>
      </c>
    </row>
    <row r="223" spans="1:18" x14ac:dyDescent="0.25">
      <c r="A223" s="67">
        <v>3000</v>
      </c>
      <c r="B223" s="132">
        <v>20603</v>
      </c>
      <c r="C223" s="69">
        <v>3452</v>
      </c>
      <c r="D223" s="70" t="s">
        <v>433</v>
      </c>
      <c r="E223" s="120"/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  <c r="P223" s="72">
        <v>0</v>
      </c>
      <c r="Q223" s="72">
        <v>0</v>
      </c>
      <c r="R223" s="82">
        <f t="shared" si="6"/>
        <v>0</v>
      </c>
    </row>
    <row r="224" spans="1:18" x14ac:dyDescent="0.25">
      <c r="A224" s="67">
        <v>3000</v>
      </c>
      <c r="B224" s="132">
        <v>20603</v>
      </c>
      <c r="C224" s="69">
        <v>3453</v>
      </c>
      <c r="D224" s="70" t="s">
        <v>434</v>
      </c>
      <c r="E224" s="120"/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82">
        <f t="shared" si="6"/>
        <v>0</v>
      </c>
    </row>
    <row r="225" spans="1:18" x14ac:dyDescent="0.25">
      <c r="A225" s="67">
        <v>3000</v>
      </c>
      <c r="B225" s="132">
        <v>20603</v>
      </c>
      <c r="C225" s="69">
        <v>3461</v>
      </c>
      <c r="D225" s="70" t="s">
        <v>435</v>
      </c>
      <c r="E225" s="120"/>
      <c r="F225" s="72">
        <v>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  <c r="P225" s="72">
        <v>0</v>
      </c>
      <c r="Q225" s="72">
        <v>0</v>
      </c>
      <c r="R225" s="82">
        <f t="shared" si="6"/>
        <v>0</v>
      </c>
    </row>
    <row r="226" spans="1:18" x14ac:dyDescent="0.25">
      <c r="A226" s="67">
        <v>3000</v>
      </c>
      <c r="B226" s="132">
        <v>20603</v>
      </c>
      <c r="C226" s="69">
        <v>3471</v>
      </c>
      <c r="D226" s="70" t="s">
        <v>436</v>
      </c>
      <c r="E226" s="120"/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</v>
      </c>
      <c r="O226" s="72">
        <v>0</v>
      </c>
      <c r="P226" s="72">
        <v>0</v>
      </c>
      <c r="Q226" s="72">
        <v>0</v>
      </c>
      <c r="R226" s="82">
        <f t="shared" si="6"/>
        <v>0</v>
      </c>
    </row>
    <row r="227" spans="1:18" x14ac:dyDescent="0.25">
      <c r="A227" s="67">
        <v>3000</v>
      </c>
      <c r="B227" s="132">
        <v>20603</v>
      </c>
      <c r="C227" s="69">
        <v>3481</v>
      </c>
      <c r="D227" s="70" t="s">
        <v>437</v>
      </c>
      <c r="E227" s="120"/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82">
        <f t="shared" si="6"/>
        <v>0</v>
      </c>
    </row>
    <row r="228" spans="1:18" x14ac:dyDescent="0.25">
      <c r="A228" s="67">
        <v>3000</v>
      </c>
      <c r="B228" s="132">
        <v>20603</v>
      </c>
      <c r="C228" s="69">
        <v>3491</v>
      </c>
      <c r="D228" s="70" t="s">
        <v>438</v>
      </c>
      <c r="E228" s="120"/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82">
        <f t="shared" si="6"/>
        <v>0</v>
      </c>
    </row>
    <row r="229" spans="1:18" x14ac:dyDescent="0.25">
      <c r="A229" s="67">
        <v>3000</v>
      </c>
      <c r="B229" s="132">
        <v>20603</v>
      </c>
      <c r="C229" s="69">
        <v>3511</v>
      </c>
      <c r="D229" s="70" t="s">
        <v>439</v>
      </c>
      <c r="E229" s="49" t="s">
        <v>981</v>
      </c>
      <c r="F229" s="72">
        <v>666.67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82">
        <f t="shared" si="6"/>
        <v>666.67</v>
      </c>
    </row>
    <row r="230" spans="1:18" x14ac:dyDescent="0.25">
      <c r="A230" s="67">
        <v>3000</v>
      </c>
      <c r="B230" s="132">
        <v>20603</v>
      </c>
      <c r="C230" s="69">
        <v>3521</v>
      </c>
      <c r="D230" s="70" t="s">
        <v>440</v>
      </c>
      <c r="E230" s="120"/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82">
        <f t="shared" si="6"/>
        <v>0</v>
      </c>
    </row>
    <row r="231" spans="1:18" x14ac:dyDescent="0.25">
      <c r="A231" s="67">
        <v>3000</v>
      </c>
      <c r="B231" s="132">
        <v>20603</v>
      </c>
      <c r="C231" s="69">
        <v>3522</v>
      </c>
      <c r="D231" s="70" t="s">
        <v>441</v>
      </c>
      <c r="E231" s="120"/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82">
        <f t="shared" si="6"/>
        <v>0</v>
      </c>
    </row>
    <row r="232" spans="1:18" x14ac:dyDescent="0.25">
      <c r="A232" s="67">
        <v>3000</v>
      </c>
      <c r="B232" s="132">
        <v>20603</v>
      </c>
      <c r="C232" s="69">
        <v>3523</v>
      </c>
      <c r="D232" s="70" t="s">
        <v>442</v>
      </c>
      <c r="E232" s="120"/>
      <c r="F232" s="72">
        <v>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82">
        <f t="shared" si="6"/>
        <v>0</v>
      </c>
    </row>
    <row r="233" spans="1:18" x14ac:dyDescent="0.25">
      <c r="A233" s="67">
        <v>3000</v>
      </c>
      <c r="B233" s="132">
        <v>20603</v>
      </c>
      <c r="C233" s="69">
        <v>3531</v>
      </c>
      <c r="D233" s="70" t="s">
        <v>443</v>
      </c>
      <c r="E233" s="120"/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82">
        <f t="shared" si="6"/>
        <v>0</v>
      </c>
    </row>
    <row r="234" spans="1:18" x14ac:dyDescent="0.25">
      <c r="A234" s="67">
        <v>3000</v>
      </c>
      <c r="B234" s="132">
        <v>20603</v>
      </c>
      <c r="C234" s="69">
        <v>3541</v>
      </c>
      <c r="D234" s="70" t="s">
        <v>444</v>
      </c>
      <c r="E234" s="120"/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82">
        <f t="shared" si="6"/>
        <v>0</v>
      </c>
    </row>
    <row r="235" spans="1:18" x14ac:dyDescent="0.25">
      <c r="A235" s="67">
        <v>3000</v>
      </c>
      <c r="B235" s="132">
        <v>20603</v>
      </c>
      <c r="C235" s="69">
        <v>3551</v>
      </c>
      <c r="D235" s="70" t="s">
        <v>445</v>
      </c>
      <c r="E235" s="49" t="s">
        <v>981</v>
      </c>
      <c r="F235" s="72">
        <v>7166.67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82">
        <f t="shared" si="6"/>
        <v>7166.67</v>
      </c>
    </row>
    <row r="236" spans="1:18" x14ac:dyDescent="0.25">
      <c r="A236" s="67">
        <v>3000</v>
      </c>
      <c r="B236" s="132">
        <v>20603</v>
      </c>
      <c r="C236" s="69">
        <v>3561</v>
      </c>
      <c r="D236" s="70" t="s">
        <v>446</v>
      </c>
      <c r="E236" s="120"/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82">
        <f t="shared" si="6"/>
        <v>0</v>
      </c>
    </row>
    <row r="237" spans="1:18" x14ac:dyDescent="0.25">
      <c r="A237" s="67">
        <v>3000</v>
      </c>
      <c r="B237" s="132">
        <v>20603</v>
      </c>
      <c r="C237" s="69">
        <v>3571</v>
      </c>
      <c r="D237" s="70" t="s">
        <v>447</v>
      </c>
      <c r="E237" s="120"/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82">
        <f t="shared" si="6"/>
        <v>0</v>
      </c>
    </row>
    <row r="238" spans="1:18" x14ac:dyDescent="0.25">
      <c r="A238" s="67">
        <v>3000</v>
      </c>
      <c r="B238" s="132">
        <v>20603</v>
      </c>
      <c r="C238" s="69">
        <v>3572</v>
      </c>
      <c r="D238" s="70" t="s">
        <v>448</v>
      </c>
      <c r="E238" s="120"/>
      <c r="F238" s="72">
        <v>0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82">
        <f t="shared" si="6"/>
        <v>0</v>
      </c>
    </row>
    <row r="239" spans="1:18" x14ac:dyDescent="0.25">
      <c r="A239" s="67">
        <v>3000</v>
      </c>
      <c r="B239" s="132">
        <v>20603</v>
      </c>
      <c r="C239" s="69">
        <v>3573</v>
      </c>
      <c r="D239" s="70" t="s">
        <v>449</v>
      </c>
      <c r="E239" s="120"/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82">
        <f t="shared" si="6"/>
        <v>0</v>
      </c>
    </row>
    <row r="240" spans="1:18" x14ac:dyDescent="0.25">
      <c r="A240" s="67">
        <v>3000</v>
      </c>
      <c r="B240" s="132">
        <v>20603</v>
      </c>
      <c r="C240" s="69">
        <v>3574</v>
      </c>
      <c r="D240" s="70" t="s">
        <v>450</v>
      </c>
      <c r="E240" s="49" t="s">
        <v>981</v>
      </c>
      <c r="F240" s="72">
        <v>2666.67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82">
        <f t="shared" si="6"/>
        <v>2666.67</v>
      </c>
    </row>
    <row r="241" spans="1:18" x14ac:dyDescent="0.25">
      <c r="A241" s="67">
        <v>3000</v>
      </c>
      <c r="B241" s="132">
        <v>20603</v>
      </c>
      <c r="C241" s="69">
        <v>3581</v>
      </c>
      <c r="D241" s="70" t="s">
        <v>451</v>
      </c>
      <c r="E241" s="120"/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82">
        <f t="shared" si="6"/>
        <v>0</v>
      </c>
    </row>
    <row r="242" spans="1:18" x14ac:dyDescent="0.25">
      <c r="A242" s="67">
        <v>3000</v>
      </c>
      <c r="B242" s="132">
        <v>20603</v>
      </c>
      <c r="C242" s="69">
        <v>3582</v>
      </c>
      <c r="D242" s="70" t="s">
        <v>452</v>
      </c>
      <c r="E242" s="120"/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82">
        <f t="shared" ref="R242:R285" si="7">SUM(F242:Q242)</f>
        <v>0</v>
      </c>
    </row>
    <row r="243" spans="1:18" x14ac:dyDescent="0.25">
      <c r="A243" s="67">
        <v>3000</v>
      </c>
      <c r="B243" s="132">
        <v>20603</v>
      </c>
      <c r="C243" s="69">
        <v>3583</v>
      </c>
      <c r="D243" s="70" t="s">
        <v>235</v>
      </c>
      <c r="E243" s="120"/>
      <c r="F243" s="72">
        <v>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82">
        <f t="shared" si="7"/>
        <v>0</v>
      </c>
    </row>
    <row r="244" spans="1:18" x14ac:dyDescent="0.25">
      <c r="A244" s="67">
        <v>3000</v>
      </c>
      <c r="B244" s="132">
        <v>20603</v>
      </c>
      <c r="C244" s="69">
        <v>3591</v>
      </c>
      <c r="D244" s="70" t="s">
        <v>453</v>
      </c>
      <c r="E244" s="49" t="s">
        <v>981</v>
      </c>
      <c r="F244" s="72">
        <v>1733.34</v>
      </c>
      <c r="G244" s="72">
        <v>0</v>
      </c>
      <c r="H244" s="72">
        <v>0</v>
      </c>
      <c r="I244" s="72"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82">
        <f t="shared" si="7"/>
        <v>1733.34</v>
      </c>
    </row>
    <row r="245" spans="1:18" x14ac:dyDescent="0.25">
      <c r="A245" s="67">
        <v>3000</v>
      </c>
      <c r="B245" s="132">
        <v>20603</v>
      </c>
      <c r="C245" s="69">
        <v>3592</v>
      </c>
      <c r="D245" s="70" t="s">
        <v>454</v>
      </c>
      <c r="E245" s="120"/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82">
        <f t="shared" si="7"/>
        <v>0</v>
      </c>
    </row>
    <row r="246" spans="1:18" x14ac:dyDescent="0.25">
      <c r="A246" s="67">
        <v>3000</v>
      </c>
      <c r="B246" s="132">
        <v>20603</v>
      </c>
      <c r="C246" s="69">
        <v>3611</v>
      </c>
      <c r="D246" s="70" t="s">
        <v>455</v>
      </c>
      <c r="E246" s="120"/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82">
        <f t="shared" si="7"/>
        <v>0</v>
      </c>
    </row>
    <row r="247" spans="1:18" x14ac:dyDescent="0.25">
      <c r="A247" s="67">
        <v>3000</v>
      </c>
      <c r="B247" s="132">
        <v>20603</v>
      </c>
      <c r="C247" s="69">
        <v>3612</v>
      </c>
      <c r="D247" s="70" t="s">
        <v>456</v>
      </c>
      <c r="E247" s="120"/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82">
        <f t="shared" si="7"/>
        <v>0</v>
      </c>
    </row>
    <row r="248" spans="1:18" x14ac:dyDescent="0.25">
      <c r="A248" s="67">
        <v>3000</v>
      </c>
      <c r="B248" s="132">
        <v>20603</v>
      </c>
      <c r="C248" s="69">
        <v>3613</v>
      </c>
      <c r="D248" s="70" t="s">
        <v>457</v>
      </c>
      <c r="E248" s="120"/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  <c r="P248" s="72">
        <v>0</v>
      </c>
      <c r="Q248" s="72">
        <v>0</v>
      </c>
      <c r="R248" s="82">
        <f t="shared" si="7"/>
        <v>0</v>
      </c>
    </row>
    <row r="249" spans="1:18" x14ac:dyDescent="0.25">
      <c r="A249" s="67">
        <v>3000</v>
      </c>
      <c r="B249" s="132">
        <v>20603</v>
      </c>
      <c r="C249" s="69">
        <v>3621</v>
      </c>
      <c r="D249" s="70" t="s">
        <v>458</v>
      </c>
      <c r="E249" s="120"/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82">
        <f t="shared" si="7"/>
        <v>0</v>
      </c>
    </row>
    <row r="250" spans="1:18" x14ac:dyDescent="0.25">
      <c r="A250" s="67">
        <v>3000</v>
      </c>
      <c r="B250" s="132">
        <v>20603</v>
      </c>
      <c r="C250" s="69">
        <v>3631</v>
      </c>
      <c r="D250" s="70" t="s">
        <v>459</v>
      </c>
      <c r="E250" s="120"/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0</v>
      </c>
      <c r="Q250" s="72">
        <v>0</v>
      </c>
      <c r="R250" s="82">
        <f t="shared" si="7"/>
        <v>0</v>
      </c>
    </row>
    <row r="251" spans="1:18" x14ac:dyDescent="0.25">
      <c r="A251" s="67">
        <v>3000</v>
      </c>
      <c r="B251" s="132">
        <v>20603</v>
      </c>
      <c r="C251" s="69">
        <v>3641</v>
      </c>
      <c r="D251" s="70" t="s">
        <v>460</v>
      </c>
      <c r="E251" s="120"/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</v>
      </c>
      <c r="Q251" s="72">
        <v>0</v>
      </c>
      <c r="R251" s="82">
        <f t="shared" si="7"/>
        <v>0</v>
      </c>
    </row>
    <row r="252" spans="1:18" x14ac:dyDescent="0.25">
      <c r="A252" s="67">
        <v>3000</v>
      </c>
      <c r="B252" s="132">
        <v>20603</v>
      </c>
      <c r="C252" s="69">
        <v>3651</v>
      </c>
      <c r="D252" s="70" t="s">
        <v>461</v>
      </c>
      <c r="E252" s="120"/>
      <c r="F252" s="72">
        <v>0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82">
        <f t="shared" si="7"/>
        <v>0</v>
      </c>
    </row>
    <row r="253" spans="1:18" x14ac:dyDescent="0.25">
      <c r="A253" s="67">
        <v>3000</v>
      </c>
      <c r="B253" s="132">
        <v>20603</v>
      </c>
      <c r="C253" s="69">
        <v>3661</v>
      </c>
      <c r="D253" s="70" t="s">
        <v>462</v>
      </c>
      <c r="E253" s="120"/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0</v>
      </c>
      <c r="Q253" s="72">
        <v>0</v>
      </c>
      <c r="R253" s="82">
        <f t="shared" si="7"/>
        <v>0</v>
      </c>
    </row>
    <row r="254" spans="1:18" x14ac:dyDescent="0.25">
      <c r="A254" s="67">
        <v>3000</v>
      </c>
      <c r="B254" s="132">
        <v>20603</v>
      </c>
      <c r="C254" s="69">
        <v>3691</v>
      </c>
      <c r="D254" s="70" t="s">
        <v>463</v>
      </c>
      <c r="E254" s="120"/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82">
        <f t="shared" si="7"/>
        <v>0</v>
      </c>
    </row>
    <row r="255" spans="1:18" x14ac:dyDescent="0.25">
      <c r="A255" s="67">
        <v>3000</v>
      </c>
      <c r="B255" s="132">
        <v>20603</v>
      </c>
      <c r="C255" s="69">
        <v>3692</v>
      </c>
      <c r="D255" s="70" t="s">
        <v>464</v>
      </c>
      <c r="E255" s="120"/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82">
        <f t="shared" si="7"/>
        <v>0</v>
      </c>
    </row>
    <row r="256" spans="1:18" x14ac:dyDescent="0.25">
      <c r="A256" s="67">
        <v>3000</v>
      </c>
      <c r="B256" s="132">
        <v>20603</v>
      </c>
      <c r="C256" s="69">
        <v>3711</v>
      </c>
      <c r="D256" s="70" t="s">
        <v>465</v>
      </c>
      <c r="E256" s="120"/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72">
        <v>0</v>
      </c>
      <c r="L256" s="72">
        <v>0</v>
      </c>
      <c r="M256" s="72">
        <v>0</v>
      </c>
      <c r="N256" s="72">
        <v>0</v>
      </c>
      <c r="O256" s="72">
        <v>0</v>
      </c>
      <c r="P256" s="72">
        <v>0</v>
      </c>
      <c r="Q256" s="72">
        <v>0</v>
      </c>
      <c r="R256" s="82">
        <f t="shared" si="7"/>
        <v>0</v>
      </c>
    </row>
    <row r="257" spans="1:18" x14ac:dyDescent="0.25">
      <c r="A257" s="67">
        <v>3000</v>
      </c>
      <c r="B257" s="132">
        <v>20603</v>
      </c>
      <c r="C257" s="69">
        <v>3721</v>
      </c>
      <c r="D257" s="70" t="s">
        <v>466</v>
      </c>
      <c r="E257" s="120"/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  <c r="P257" s="72">
        <v>0</v>
      </c>
      <c r="Q257" s="72">
        <v>0</v>
      </c>
      <c r="R257" s="82">
        <f t="shared" si="7"/>
        <v>0</v>
      </c>
    </row>
    <row r="258" spans="1:18" x14ac:dyDescent="0.25">
      <c r="A258" s="67">
        <v>3000</v>
      </c>
      <c r="B258" s="132">
        <v>20603</v>
      </c>
      <c r="C258" s="69">
        <v>3731</v>
      </c>
      <c r="D258" s="70" t="s">
        <v>467</v>
      </c>
      <c r="E258" s="120"/>
      <c r="F258" s="72">
        <v>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82">
        <f t="shared" si="7"/>
        <v>0</v>
      </c>
    </row>
    <row r="259" spans="1:18" x14ac:dyDescent="0.25">
      <c r="A259" s="67">
        <v>3000</v>
      </c>
      <c r="B259" s="132">
        <v>20603</v>
      </c>
      <c r="C259" s="69">
        <v>3741</v>
      </c>
      <c r="D259" s="70" t="s">
        <v>468</v>
      </c>
      <c r="E259" s="120"/>
      <c r="F259" s="72">
        <v>0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  <c r="P259" s="72">
        <v>0</v>
      </c>
      <c r="Q259" s="72">
        <v>0</v>
      </c>
      <c r="R259" s="82">
        <f t="shared" si="7"/>
        <v>0</v>
      </c>
    </row>
    <row r="260" spans="1:18" x14ac:dyDescent="0.25">
      <c r="A260" s="67">
        <v>3000</v>
      </c>
      <c r="B260" s="132">
        <v>20603</v>
      </c>
      <c r="C260" s="69">
        <v>3751</v>
      </c>
      <c r="D260" s="70" t="s">
        <v>469</v>
      </c>
      <c r="E260" s="120"/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82">
        <f t="shared" si="7"/>
        <v>0</v>
      </c>
    </row>
    <row r="261" spans="1:18" x14ac:dyDescent="0.25">
      <c r="A261" s="67">
        <v>3000</v>
      </c>
      <c r="B261" s="132">
        <v>20603</v>
      </c>
      <c r="C261" s="69">
        <v>3761</v>
      </c>
      <c r="D261" s="70" t="s">
        <v>470</v>
      </c>
      <c r="E261" s="120"/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72">
        <v>0</v>
      </c>
      <c r="L261" s="72">
        <v>0</v>
      </c>
      <c r="M261" s="72">
        <v>0</v>
      </c>
      <c r="N261" s="72">
        <v>0</v>
      </c>
      <c r="O261" s="72">
        <v>0</v>
      </c>
      <c r="P261" s="72">
        <v>0</v>
      </c>
      <c r="Q261" s="72">
        <v>0</v>
      </c>
      <c r="R261" s="82">
        <f t="shared" si="7"/>
        <v>0</v>
      </c>
    </row>
    <row r="262" spans="1:18" x14ac:dyDescent="0.25">
      <c r="A262" s="67">
        <v>3000</v>
      </c>
      <c r="B262" s="132">
        <v>20603</v>
      </c>
      <c r="C262" s="69">
        <v>3771</v>
      </c>
      <c r="D262" s="70" t="s">
        <v>471</v>
      </c>
      <c r="E262" s="120"/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82">
        <f t="shared" si="7"/>
        <v>0</v>
      </c>
    </row>
    <row r="263" spans="1:18" x14ac:dyDescent="0.25">
      <c r="A263" s="67">
        <v>3000</v>
      </c>
      <c r="B263" s="132">
        <v>20603</v>
      </c>
      <c r="C263" s="69">
        <v>3781</v>
      </c>
      <c r="D263" s="70" t="s">
        <v>472</v>
      </c>
      <c r="E263" s="120"/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  <c r="P263" s="72">
        <v>0</v>
      </c>
      <c r="Q263" s="72">
        <v>0</v>
      </c>
      <c r="R263" s="82">
        <f t="shared" si="7"/>
        <v>0</v>
      </c>
    </row>
    <row r="264" spans="1:18" x14ac:dyDescent="0.25">
      <c r="A264" s="67">
        <v>3000</v>
      </c>
      <c r="B264" s="132">
        <v>20603</v>
      </c>
      <c r="C264" s="69">
        <v>3791</v>
      </c>
      <c r="D264" s="70" t="s">
        <v>473</v>
      </c>
      <c r="E264" s="120"/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2">
        <v>0</v>
      </c>
      <c r="P264" s="72">
        <v>0</v>
      </c>
      <c r="Q264" s="72">
        <v>0</v>
      </c>
      <c r="R264" s="82">
        <f t="shared" si="7"/>
        <v>0</v>
      </c>
    </row>
    <row r="265" spans="1:18" x14ac:dyDescent="0.25">
      <c r="A265" s="67">
        <v>3000</v>
      </c>
      <c r="B265" s="132">
        <v>20603</v>
      </c>
      <c r="C265" s="69">
        <v>3811</v>
      </c>
      <c r="D265" s="70" t="s">
        <v>474</v>
      </c>
      <c r="E265" s="120"/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82">
        <f t="shared" si="7"/>
        <v>0</v>
      </c>
    </row>
    <row r="266" spans="1:18" x14ac:dyDescent="0.25">
      <c r="A266" s="67">
        <v>3000</v>
      </c>
      <c r="B266" s="132">
        <v>20603</v>
      </c>
      <c r="C266" s="69">
        <v>3812</v>
      </c>
      <c r="D266" s="70" t="s">
        <v>475</v>
      </c>
      <c r="E266" s="120"/>
      <c r="F266" s="72">
        <v>0</v>
      </c>
      <c r="G266" s="72">
        <v>0</v>
      </c>
      <c r="H266" s="72">
        <v>0</v>
      </c>
      <c r="I266" s="72">
        <v>0</v>
      </c>
      <c r="J266" s="72">
        <v>0</v>
      </c>
      <c r="K266" s="72">
        <v>0</v>
      </c>
      <c r="L266" s="72">
        <v>0</v>
      </c>
      <c r="M266" s="72">
        <v>0</v>
      </c>
      <c r="N266" s="72">
        <v>0</v>
      </c>
      <c r="O266" s="72">
        <v>0</v>
      </c>
      <c r="P266" s="72">
        <v>0</v>
      </c>
      <c r="Q266" s="72">
        <v>0</v>
      </c>
      <c r="R266" s="82">
        <f t="shared" si="7"/>
        <v>0</v>
      </c>
    </row>
    <row r="267" spans="1:18" x14ac:dyDescent="0.25">
      <c r="A267" s="67">
        <v>3000</v>
      </c>
      <c r="B267" s="132">
        <v>20603</v>
      </c>
      <c r="C267" s="69">
        <v>3821</v>
      </c>
      <c r="D267" s="70" t="s">
        <v>476</v>
      </c>
      <c r="E267" s="49" t="s">
        <v>981</v>
      </c>
      <c r="F267" s="72">
        <v>7833.34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82">
        <f t="shared" si="7"/>
        <v>7833.34</v>
      </c>
    </row>
    <row r="268" spans="1:18" x14ac:dyDescent="0.25">
      <c r="A268" s="67">
        <v>3000</v>
      </c>
      <c r="B268" s="132">
        <v>20603</v>
      </c>
      <c r="C268" s="69">
        <v>3831</v>
      </c>
      <c r="D268" s="70" t="s">
        <v>477</v>
      </c>
      <c r="E268" s="120"/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82">
        <f t="shared" si="7"/>
        <v>0</v>
      </c>
    </row>
    <row r="269" spans="1:18" x14ac:dyDescent="0.25">
      <c r="A269" s="67">
        <v>3000</v>
      </c>
      <c r="B269" s="132">
        <v>20603</v>
      </c>
      <c r="C269" s="69">
        <v>3841</v>
      </c>
      <c r="D269" s="70" t="s">
        <v>478</v>
      </c>
      <c r="E269" s="120"/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  <c r="P269" s="72">
        <v>0</v>
      </c>
      <c r="Q269" s="72">
        <v>0</v>
      </c>
      <c r="R269" s="82">
        <f t="shared" si="7"/>
        <v>0</v>
      </c>
    </row>
    <row r="270" spans="1:18" x14ac:dyDescent="0.25">
      <c r="A270" s="67">
        <v>3000</v>
      </c>
      <c r="B270" s="132">
        <v>20603</v>
      </c>
      <c r="C270" s="69">
        <v>3851</v>
      </c>
      <c r="D270" s="70" t="s">
        <v>479</v>
      </c>
      <c r="E270" s="120"/>
      <c r="F270" s="72">
        <v>0</v>
      </c>
      <c r="G270" s="72">
        <v>0</v>
      </c>
      <c r="H270" s="72">
        <v>0</v>
      </c>
      <c r="I270" s="72">
        <v>0</v>
      </c>
      <c r="J270" s="72">
        <v>0</v>
      </c>
      <c r="K270" s="72">
        <v>0</v>
      </c>
      <c r="L270" s="72">
        <v>0</v>
      </c>
      <c r="M270" s="72">
        <v>0</v>
      </c>
      <c r="N270" s="72">
        <v>0</v>
      </c>
      <c r="O270" s="72">
        <v>0</v>
      </c>
      <c r="P270" s="72">
        <v>0</v>
      </c>
      <c r="Q270" s="72">
        <v>0</v>
      </c>
      <c r="R270" s="82">
        <f t="shared" si="7"/>
        <v>0</v>
      </c>
    </row>
    <row r="271" spans="1:18" x14ac:dyDescent="0.25">
      <c r="A271" s="67">
        <v>3000</v>
      </c>
      <c r="B271" s="132">
        <v>20603</v>
      </c>
      <c r="C271" s="69">
        <v>3911</v>
      </c>
      <c r="D271" s="70" t="s">
        <v>480</v>
      </c>
      <c r="E271" s="120"/>
      <c r="F271" s="72">
        <v>0</v>
      </c>
      <c r="G271" s="72">
        <v>0</v>
      </c>
      <c r="H271" s="72">
        <v>0</v>
      </c>
      <c r="I271" s="72">
        <v>0</v>
      </c>
      <c r="J271" s="72">
        <v>0</v>
      </c>
      <c r="K271" s="72">
        <v>0</v>
      </c>
      <c r="L271" s="72">
        <v>0</v>
      </c>
      <c r="M271" s="72">
        <v>0</v>
      </c>
      <c r="N271" s="72">
        <v>0</v>
      </c>
      <c r="O271" s="72">
        <v>0</v>
      </c>
      <c r="P271" s="72">
        <v>0</v>
      </c>
      <c r="Q271" s="72">
        <v>0</v>
      </c>
      <c r="R271" s="82">
        <f t="shared" si="7"/>
        <v>0</v>
      </c>
    </row>
    <row r="272" spans="1:18" x14ac:dyDescent="0.25">
      <c r="A272" s="67">
        <v>3000</v>
      </c>
      <c r="B272" s="132">
        <v>20603</v>
      </c>
      <c r="C272" s="69">
        <v>3921</v>
      </c>
      <c r="D272" s="70" t="s">
        <v>481</v>
      </c>
      <c r="E272" s="120"/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82">
        <f t="shared" si="7"/>
        <v>0</v>
      </c>
    </row>
    <row r="273" spans="1:20" x14ac:dyDescent="0.25">
      <c r="A273" s="67">
        <v>3000</v>
      </c>
      <c r="B273" s="132">
        <v>20603</v>
      </c>
      <c r="C273" s="69">
        <v>3922</v>
      </c>
      <c r="D273" s="70" t="s">
        <v>482</v>
      </c>
      <c r="E273" s="49" t="s">
        <v>981</v>
      </c>
      <c r="F273" s="72">
        <v>2016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  <c r="P273" s="72">
        <v>0</v>
      </c>
      <c r="Q273" s="72">
        <v>0</v>
      </c>
      <c r="R273" s="82">
        <f t="shared" si="7"/>
        <v>2016</v>
      </c>
    </row>
    <row r="274" spans="1:20" x14ac:dyDescent="0.25">
      <c r="A274" s="67">
        <v>3000</v>
      </c>
      <c r="B274" s="132">
        <v>20603</v>
      </c>
      <c r="C274" s="69">
        <v>3923</v>
      </c>
      <c r="D274" s="70" t="s">
        <v>483</v>
      </c>
      <c r="E274" s="49" t="s">
        <v>981</v>
      </c>
      <c r="F274" s="72">
        <v>1466.67</v>
      </c>
      <c r="G274" s="72">
        <v>0</v>
      </c>
      <c r="H274" s="72">
        <v>0</v>
      </c>
      <c r="I274" s="72"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82">
        <f t="shared" si="7"/>
        <v>1466.67</v>
      </c>
    </row>
    <row r="275" spans="1:20" x14ac:dyDescent="0.25">
      <c r="A275" s="67">
        <v>3000</v>
      </c>
      <c r="B275" s="132">
        <v>20603</v>
      </c>
      <c r="C275" s="69">
        <v>3924</v>
      </c>
      <c r="D275" s="70" t="s">
        <v>484</v>
      </c>
      <c r="E275" s="120"/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82">
        <f t="shared" si="7"/>
        <v>0</v>
      </c>
    </row>
    <row r="276" spans="1:20" x14ac:dyDescent="0.25">
      <c r="A276" s="67">
        <v>3000</v>
      </c>
      <c r="B276" s="132">
        <v>20603</v>
      </c>
      <c r="C276" s="69">
        <v>3931</v>
      </c>
      <c r="D276" s="70" t="s">
        <v>485</v>
      </c>
      <c r="E276" s="120"/>
      <c r="F276" s="72">
        <v>0</v>
      </c>
      <c r="G276" s="72">
        <v>0</v>
      </c>
      <c r="H276" s="72">
        <v>0</v>
      </c>
      <c r="I276" s="72"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82">
        <f t="shared" si="7"/>
        <v>0</v>
      </c>
    </row>
    <row r="277" spans="1:20" x14ac:dyDescent="0.25">
      <c r="A277" s="67">
        <v>3000</v>
      </c>
      <c r="B277" s="132">
        <v>20603</v>
      </c>
      <c r="C277" s="69">
        <v>3941</v>
      </c>
      <c r="D277" s="70" t="s">
        <v>486</v>
      </c>
      <c r="E277" s="120"/>
      <c r="F277" s="72">
        <v>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82">
        <f t="shared" si="7"/>
        <v>0</v>
      </c>
    </row>
    <row r="278" spans="1:20" x14ac:dyDescent="0.25">
      <c r="A278" s="67">
        <v>3000</v>
      </c>
      <c r="B278" s="132">
        <v>20603</v>
      </c>
      <c r="C278" s="69">
        <v>3951</v>
      </c>
      <c r="D278" s="70" t="s">
        <v>487</v>
      </c>
      <c r="E278" s="120"/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2">
        <v>0</v>
      </c>
      <c r="P278" s="72">
        <v>0</v>
      </c>
      <c r="Q278" s="72">
        <v>0</v>
      </c>
      <c r="R278" s="82">
        <f t="shared" si="7"/>
        <v>0</v>
      </c>
    </row>
    <row r="279" spans="1:20" x14ac:dyDescent="0.25">
      <c r="A279" s="67">
        <v>3000</v>
      </c>
      <c r="B279" s="132">
        <v>20603</v>
      </c>
      <c r="C279" s="69">
        <v>3961</v>
      </c>
      <c r="D279" s="70" t="s">
        <v>488</v>
      </c>
      <c r="E279" s="120"/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82">
        <f t="shared" si="7"/>
        <v>0</v>
      </c>
    </row>
    <row r="280" spans="1:20" x14ac:dyDescent="0.25">
      <c r="A280" s="67">
        <v>3000</v>
      </c>
      <c r="B280" s="132">
        <v>20603</v>
      </c>
      <c r="C280" s="69">
        <v>3971</v>
      </c>
      <c r="D280" s="70" t="s">
        <v>489</v>
      </c>
      <c r="E280" s="120"/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82">
        <f t="shared" si="7"/>
        <v>0</v>
      </c>
    </row>
    <row r="281" spans="1:20" x14ac:dyDescent="0.25">
      <c r="A281" s="67">
        <v>3000</v>
      </c>
      <c r="B281" s="132">
        <v>20603</v>
      </c>
      <c r="C281" s="69">
        <v>3981</v>
      </c>
      <c r="D281" s="70" t="s">
        <v>490</v>
      </c>
      <c r="E281" s="49" t="s">
        <v>981</v>
      </c>
      <c r="F281" s="72">
        <v>1257.25</v>
      </c>
      <c r="G281" s="72">
        <v>1245.04</v>
      </c>
      <c r="H281" s="72">
        <v>1246.33</v>
      </c>
      <c r="I281" s="72">
        <v>1216.5999999999999</v>
      </c>
      <c r="J281" s="72">
        <v>1305.78</v>
      </c>
      <c r="K281" s="72">
        <v>1247.3399999999999</v>
      </c>
      <c r="L281" s="72">
        <v>1257.25</v>
      </c>
      <c r="M281" s="72">
        <v>1245.04</v>
      </c>
      <c r="N281" s="72">
        <v>1246.33</v>
      </c>
      <c r="O281" s="72">
        <v>1216.5999999999999</v>
      </c>
      <c r="P281" s="72">
        <v>1305.78</v>
      </c>
      <c r="Q281" s="72">
        <v>3747.43</v>
      </c>
      <c r="R281" s="82">
        <f t="shared" si="7"/>
        <v>17536.77</v>
      </c>
      <c r="S281" s="122">
        <v>21926.163333333334</v>
      </c>
    </row>
    <row r="282" spans="1:20" x14ac:dyDescent="0.25">
      <c r="A282" s="67">
        <v>3000</v>
      </c>
      <c r="B282" s="132">
        <v>20602</v>
      </c>
      <c r="C282" s="69">
        <v>3981</v>
      </c>
      <c r="D282" s="70" t="s">
        <v>490</v>
      </c>
      <c r="E282" s="10" t="s">
        <v>981</v>
      </c>
      <c r="F282" s="72">
        <v>321.65333333333336</v>
      </c>
      <c r="G282" s="72">
        <v>321.65333333333336</v>
      </c>
      <c r="H282" s="72">
        <v>321.65333333333336</v>
      </c>
      <c r="I282" s="72">
        <v>321.65333333333336</v>
      </c>
      <c r="J282" s="72">
        <v>361.08666666666664</v>
      </c>
      <c r="K282" s="72">
        <v>321.65333333333336</v>
      </c>
      <c r="L282" s="72">
        <v>321.65333333333336</v>
      </c>
      <c r="M282" s="72">
        <v>321.65333333333336</v>
      </c>
      <c r="N282" s="72">
        <v>321.65333333333336</v>
      </c>
      <c r="O282" s="72">
        <v>321.65333333333336</v>
      </c>
      <c r="P282" s="72">
        <v>361.08666666666664</v>
      </c>
      <c r="Q282" s="72">
        <v>772.34</v>
      </c>
      <c r="R282" s="82">
        <f t="shared" si="7"/>
        <v>4389.3933333333325</v>
      </c>
      <c r="S282" s="122">
        <f>+R281+R282</f>
        <v>21926.163333333334</v>
      </c>
      <c r="T282" s="138">
        <f>S282-S281</f>
        <v>0</v>
      </c>
    </row>
    <row r="283" spans="1:20" x14ac:dyDescent="0.25">
      <c r="A283" s="67">
        <v>3000</v>
      </c>
      <c r="B283" s="132">
        <v>20603</v>
      </c>
      <c r="C283" s="69">
        <v>3982</v>
      </c>
      <c r="D283" s="70" t="s">
        <v>491</v>
      </c>
      <c r="E283" s="120"/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82">
        <f t="shared" si="7"/>
        <v>0</v>
      </c>
    </row>
    <row r="284" spans="1:20" x14ac:dyDescent="0.25">
      <c r="A284" s="67">
        <v>3000</v>
      </c>
      <c r="B284" s="132">
        <v>20603</v>
      </c>
      <c r="C284" s="69">
        <v>3991</v>
      </c>
      <c r="D284" s="70" t="s">
        <v>492</v>
      </c>
      <c r="E284" s="120"/>
      <c r="F284" s="72">
        <v>0</v>
      </c>
      <c r="G284" s="72">
        <v>0</v>
      </c>
      <c r="H284" s="72">
        <v>0</v>
      </c>
      <c r="I284" s="72">
        <v>0</v>
      </c>
      <c r="J284" s="72">
        <v>0</v>
      </c>
      <c r="K284" s="72">
        <v>0</v>
      </c>
      <c r="L284" s="72">
        <v>0</v>
      </c>
      <c r="M284" s="72">
        <v>0</v>
      </c>
      <c r="N284" s="72">
        <v>0</v>
      </c>
      <c r="O284" s="72">
        <v>0</v>
      </c>
      <c r="P284" s="72">
        <v>0</v>
      </c>
      <c r="Q284" s="72">
        <v>0</v>
      </c>
      <c r="R284" s="82">
        <f t="shared" si="7"/>
        <v>0</v>
      </c>
    </row>
    <row r="285" spans="1:20" x14ac:dyDescent="0.25">
      <c r="A285" s="67">
        <v>3000</v>
      </c>
      <c r="B285" s="132">
        <v>20603</v>
      </c>
      <c r="C285" s="69">
        <v>3992</v>
      </c>
      <c r="D285" s="70" t="s">
        <v>493</v>
      </c>
      <c r="E285" s="120"/>
      <c r="F285" s="72">
        <v>0</v>
      </c>
      <c r="G285" s="72">
        <v>0</v>
      </c>
      <c r="H285" s="72">
        <v>0</v>
      </c>
      <c r="I285" s="72">
        <v>0</v>
      </c>
      <c r="J285" s="72">
        <v>0</v>
      </c>
      <c r="K285" s="72">
        <v>0</v>
      </c>
      <c r="L285" s="72">
        <v>0</v>
      </c>
      <c r="M285" s="72">
        <v>0</v>
      </c>
      <c r="N285" s="72">
        <v>0</v>
      </c>
      <c r="O285" s="72">
        <v>0</v>
      </c>
      <c r="P285" s="72">
        <v>0</v>
      </c>
      <c r="Q285" s="72">
        <v>0</v>
      </c>
      <c r="R285" s="82">
        <f t="shared" si="7"/>
        <v>0</v>
      </c>
    </row>
    <row r="286" spans="1:20" x14ac:dyDescent="0.25">
      <c r="A286" s="74" t="s">
        <v>703</v>
      </c>
      <c r="B286" s="133"/>
      <c r="C286" s="74"/>
      <c r="D286" s="74"/>
      <c r="E286" s="117"/>
      <c r="F286" s="75">
        <f>SUM(F178:F285)</f>
        <v>75111.593333333323</v>
      </c>
      <c r="G286" s="75">
        <f t="shared" ref="G286:P286" si="8">SUM(G178:G285)</f>
        <v>1566.6933333333334</v>
      </c>
      <c r="H286" s="75">
        <f t="shared" si="8"/>
        <v>1567.9833333333333</v>
      </c>
      <c r="I286" s="75">
        <f t="shared" si="8"/>
        <v>1538.2533333333333</v>
      </c>
      <c r="J286" s="75">
        <f t="shared" si="8"/>
        <v>1666.8666666666666</v>
      </c>
      <c r="K286" s="75">
        <f t="shared" si="8"/>
        <v>1568.9933333333333</v>
      </c>
      <c r="L286" s="75">
        <f t="shared" si="8"/>
        <v>1578.9033333333334</v>
      </c>
      <c r="M286" s="75">
        <f t="shared" si="8"/>
        <v>1566.6933333333334</v>
      </c>
      <c r="N286" s="75">
        <f t="shared" si="8"/>
        <v>1567.9833333333333</v>
      </c>
      <c r="O286" s="75">
        <f t="shared" si="8"/>
        <v>1538.2533333333333</v>
      </c>
      <c r="P286" s="75">
        <f t="shared" si="8"/>
        <v>1666.8666666666666</v>
      </c>
      <c r="Q286" s="75">
        <f>SUM(Q178:Q285)</f>
        <v>4519.7699999999995</v>
      </c>
      <c r="R286" s="76">
        <f>SUM(R178:R285)</f>
        <v>95458.853333333318</v>
      </c>
    </row>
    <row r="287" spans="1:20" x14ac:dyDescent="0.25">
      <c r="A287" s="80"/>
      <c r="B287" s="134"/>
      <c r="C287" s="80"/>
      <c r="D287" s="80"/>
      <c r="E287" s="118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73"/>
    </row>
    <row r="288" spans="1:20" x14ac:dyDescent="0.25">
      <c r="A288" s="67">
        <v>4000</v>
      </c>
      <c r="B288" s="132"/>
      <c r="C288" s="69">
        <v>4111</v>
      </c>
      <c r="D288" s="70" t="s">
        <v>494</v>
      </c>
      <c r="E288" s="120" t="s">
        <v>229</v>
      </c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82">
        <f t="shared" ref="R288:R343" si="9">SUM(F288:Q288)</f>
        <v>0</v>
      </c>
    </row>
    <row r="289" spans="1:18" x14ac:dyDescent="0.25">
      <c r="A289" s="67">
        <v>4000</v>
      </c>
      <c r="B289" s="132"/>
      <c r="C289" s="69">
        <v>4121</v>
      </c>
      <c r="D289" s="70" t="s">
        <v>495</v>
      </c>
      <c r="E289" s="120" t="s">
        <v>229</v>
      </c>
      <c r="F289" s="72">
        <v>0</v>
      </c>
      <c r="G289" s="72">
        <v>0</v>
      </c>
      <c r="H289" s="72">
        <v>0</v>
      </c>
      <c r="I289" s="72">
        <v>0</v>
      </c>
      <c r="J289" s="72">
        <v>0</v>
      </c>
      <c r="K289" s="72">
        <v>0</v>
      </c>
      <c r="L289" s="72">
        <v>0</v>
      </c>
      <c r="M289" s="72">
        <v>0</v>
      </c>
      <c r="N289" s="72">
        <v>0</v>
      </c>
      <c r="O289" s="72">
        <v>0</v>
      </c>
      <c r="P289" s="72">
        <v>0</v>
      </c>
      <c r="Q289" s="72">
        <v>0</v>
      </c>
      <c r="R289" s="82">
        <f t="shared" si="9"/>
        <v>0</v>
      </c>
    </row>
    <row r="290" spans="1:18" x14ac:dyDescent="0.25">
      <c r="A290" s="67">
        <v>4000</v>
      </c>
      <c r="B290" s="132"/>
      <c r="C290" s="69">
        <v>4131</v>
      </c>
      <c r="D290" s="70" t="s">
        <v>496</v>
      </c>
      <c r="E290" s="120" t="s">
        <v>229</v>
      </c>
      <c r="F290" s="72">
        <v>0</v>
      </c>
      <c r="G290" s="72">
        <v>0</v>
      </c>
      <c r="H290" s="72">
        <v>0</v>
      </c>
      <c r="I290" s="72">
        <v>0</v>
      </c>
      <c r="J290" s="72">
        <v>0</v>
      </c>
      <c r="K290" s="72">
        <v>0</v>
      </c>
      <c r="L290" s="72">
        <v>0</v>
      </c>
      <c r="M290" s="72">
        <v>0</v>
      </c>
      <c r="N290" s="72">
        <v>0</v>
      </c>
      <c r="O290" s="72">
        <v>0</v>
      </c>
      <c r="P290" s="72">
        <v>0</v>
      </c>
      <c r="Q290" s="72">
        <v>0</v>
      </c>
      <c r="R290" s="82">
        <f t="shared" si="9"/>
        <v>0</v>
      </c>
    </row>
    <row r="291" spans="1:18" x14ac:dyDescent="0.25">
      <c r="A291" s="67">
        <v>4000</v>
      </c>
      <c r="B291" s="132"/>
      <c r="C291" s="69">
        <v>4141</v>
      </c>
      <c r="D291" s="70" t="s">
        <v>497</v>
      </c>
      <c r="E291" s="120" t="s">
        <v>229</v>
      </c>
      <c r="F291" s="72">
        <v>0</v>
      </c>
      <c r="G291" s="72">
        <v>0</v>
      </c>
      <c r="H291" s="72">
        <v>0</v>
      </c>
      <c r="I291" s="72">
        <v>0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2">
        <v>0</v>
      </c>
      <c r="R291" s="82">
        <f t="shared" si="9"/>
        <v>0</v>
      </c>
    </row>
    <row r="292" spans="1:18" x14ac:dyDescent="0.25">
      <c r="A292" s="67">
        <v>4000</v>
      </c>
      <c r="B292" s="132"/>
      <c r="C292" s="69">
        <v>4151</v>
      </c>
      <c r="D292" s="70" t="s">
        <v>498</v>
      </c>
      <c r="E292" s="120" t="s">
        <v>229</v>
      </c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82">
        <f t="shared" si="9"/>
        <v>0</v>
      </c>
    </row>
    <row r="293" spans="1:18" x14ac:dyDescent="0.25">
      <c r="A293" s="67">
        <v>4000</v>
      </c>
      <c r="B293" s="132"/>
      <c r="C293" s="69">
        <v>4161</v>
      </c>
      <c r="D293" s="70" t="s">
        <v>499</v>
      </c>
      <c r="E293" s="120" t="s">
        <v>229</v>
      </c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  <c r="P293" s="72">
        <v>0</v>
      </c>
      <c r="Q293" s="72">
        <v>0</v>
      </c>
      <c r="R293" s="82">
        <f t="shared" si="9"/>
        <v>0</v>
      </c>
    </row>
    <row r="294" spans="1:18" x14ac:dyDescent="0.25">
      <c r="A294" s="67">
        <v>4000</v>
      </c>
      <c r="B294" s="132"/>
      <c r="C294" s="69">
        <v>4171</v>
      </c>
      <c r="D294" s="70" t="s">
        <v>500</v>
      </c>
      <c r="E294" s="120" t="s">
        <v>229</v>
      </c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2">
        <v>0</v>
      </c>
      <c r="P294" s="72">
        <v>0</v>
      </c>
      <c r="Q294" s="72">
        <v>0</v>
      </c>
      <c r="R294" s="82">
        <f t="shared" si="9"/>
        <v>0</v>
      </c>
    </row>
    <row r="295" spans="1:18" x14ac:dyDescent="0.25">
      <c r="A295" s="67">
        <v>4000</v>
      </c>
      <c r="B295" s="132"/>
      <c r="C295" s="69">
        <v>4181</v>
      </c>
      <c r="D295" s="70" t="s">
        <v>501</v>
      </c>
      <c r="E295" s="120" t="s">
        <v>229</v>
      </c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  <c r="P295" s="72">
        <v>0</v>
      </c>
      <c r="Q295" s="72">
        <v>0</v>
      </c>
      <c r="R295" s="82">
        <f t="shared" si="9"/>
        <v>0</v>
      </c>
    </row>
    <row r="296" spans="1:18" x14ac:dyDescent="0.25">
      <c r="A296" s="67">
        <v>4000</v>
      </c>
      <c r="B296" s="132"/>
      <c r="C296" s="69">
        <v>4191</v>
      </c>
      <c r="D296" s="70" t="s">
        <v>502</v>
      </c>
      <c r="E296" s="120" t="s">
        <v>229</v>
      </c>
      <c r="F296" s="72">
        <v>0</v>
      </c>
      <c r="G296" s="72">
        <v>0</v>
      </c>
      <c r="H296" s="72">
        <v>0</v>
      </c>
      <c r="I296" s="72">
        <v>0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82">
        <f t="shared" si="9"/>
        <v>0</v>
      </c>
    </row>
    <row r="297" spans="1:18" x14ac:dyDescent="0.25">
      <c r="A297" s="67">
        <v>4000</v>
      </c>
      <c r="B297" s="132"/>
      <c r="C297" s="69">
        <v>4211</v>
      </c>
      <c r="D297" s="70" t="s">
        <v>503</v>
      </c>
      <c r="E297" s="120" t="s">
        <v>229</v>
      </c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  <c r="P297" s="72">
        <v>0</v>
      </c>
      <c r="Q297" s="72">
        <v>0</v>
      </c>
      <c r="R297" s="82">
        <f t="shared" si="9"/>
        <v>0</v>
      </c>
    </row>
    <row r="298" spans="1:18" x14ac:dyDescent="0.25">
      <c r="A298" s="67">
        <v>4000</v>
      </c>
      <c r="B298" s="132"/>
      <c r="C298" s="69">
        <v>4212</v>
      </c>
      <c r="D298" s="70" t="s">
        <v>504</v>
      </c>
      <c r="E298" s="120" t="s">
        <v>229</v>
      </c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2">
        <v>0</v>
      </c>
      <c r="P298" s="72">
        <v>0</v>
      </c>
      <c r="Q298" s="72">
        <v>0</v>
      </c>
      <c r="R298" s="82">
        <f t="shared" si="9"/>
        <v>0</v>
      </c>
    </row>
    <row r="299" spans="1:18" x14ac:dyDescent="0.25">
      <c r="A299" s="67">
        <v>4000</v>
      </c>
      <c r="B299" s="132"/>
      <c r="C299" s="69">
        <v>4213</v>
      </c>
      <c r="D299" s="70" t="s">
        <v>505</v>
      </c>
      <c r="E299" s="120" t="s">
        <v>229</v>
      </c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  <c r="P299" s="72">
        <v>0</v>
      </c>
      <c r="Q299" s="72">
        <v>0</v>
      </c>
      <c r="R299" s="82">
        <f t="shared" si="9"/>
        <v>0</v>
      </c>
    </row>
    <row r="300" spans="1:18" x14ac:dyDescent="0.25">
      <c r="A300" s="67">
        <v>4000</v>
      </c>
      <c r="B300" s="132"/>
      <c r="C300" s="69">
        <v>4214</v>
      </c>
      <c r="D300" s="70" t="s">
        <v>506</v>
      </c>
      <c r="E300" s="120" t="s">
        <v>229</v>
      </c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  <c r="P300" s="72">
        <v>0</v>
      </c>
      <c r="Q300" s="72">
        <v>0</v>
      </c>
      <c r="R300" s="82">
        <f t="shared" si="9"/>
        <v>0</v>
      </c>
    </row>
    <row r="301" spans="1:18" x14ac:dyDescent="0.25">
      <c r="A301" s="67">
        <v>4000</v>
      </c>
      <c r="B301" s="132"/>
      <c r="C301" s="69">
        <v>4221</v>
      </c>
      <c r="D301" s="70" t="s">
        <v>507</v>
      </c>
      <c r="E301" s="120" t="s">
        <v>229</v>
      </c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2">
        <v>0</v>
      </c>
      <c r="P301" s="72">
        <v>0</v>
      </c>
      <c r="Q301" s="72">
        <v>0</v>
      </c>
      <c r="R301" s="82">
        <f t="shared" si="9"/>
        <v>0</v>
      </c>
    </row>
    <row r="302" spans="1:18" x14ac:dyDescent="0.25">
      <c r="A302" s="67">
        <v>4000</v>
      </c>
      <c r="B302" s="132"/>
      <c r="C302" s="69">
        <v>4231</v>
      </c>
      <c r="D302" s="70" t="s">
        <v>508</v>
      </c>
      <c r="E302" s="120" t="s">
        <v>229</v>
      </c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82">
        <f t="shared" si="9"/>
        <v>0</v>
      </c>
    </row>
    <row r="303" spans="1:18" x14ac:dyDescent="0.25">
      <c r="A303" s="67">
        <v>4000</v>
      </c>
      <c r="B303" s="132"/>
      <c r="C303" s="69">
        <v>4241</v>
      </c>
      <c r="D303" s="70" t="s">
        <v>509</v>
      </c>
      <c r="E303" s="120" t="s">
        <v>229</v>
      </c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  <c r="P303" s="72">
        <v>0</v>
      </c>
      <c r="Q303" s="72">
        <v>0</v>
      </c>
      <c r="R303" s="82">
        <f t="shared" si="9"/>
        <v>0</v>
      </c>
    </row>
    <row r="304" spans="1:18" x14ac:dyDescent="0.25">
      <c r="A304" s="67">
        <v>4000</v>
      </c>
      <c r="B304" s="132"/>
      <c r="C304" s="69">
        <v>4251</v>
      </c>
      <c r="D304" s="70" t="s">
        <v>510</v>
      </c>
      <c r="E304" s="120" t="s">
        <v>229</v>
      </c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82">
        <f t="shared" si="9"/>
        <v>0</v>
      </c>
    </row>
    <row r="305" spans="1:18" x14ac:dyDescent="0.25">
      <c r="A305" s="67">
        <v>4000</v>
      </c>
      <c r="B305" s="132"/>
      <c r="C305" s="69">
        <v>4311</v>
      </c>
      <c r="D305" s="70" t="s">
        <v>511</v>
      </c>
      <c r="E305" s="120" t="s">
        <v>229</v>
      </c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82">
        <f t="shared" si="9"/>
        <v>0</v>
      </c>
    </row>
    <row r="306" spans="1:18" x14ac:dyDescent="0.25">
      <c r="A306" s="67">
        <v>4000</v>
      </c>
      <c r="B306" s="132"/>
      <c r="C306" s="69">
        <v>4321</v>
      </c>
      <c r="D306" s="70" t="s">
        <v>512</v>
      </c>
      <c r="E306" s="120" t="s">
        <v>229</v>
      </c>
      <c r="F306" s="72">
        <v>0</v>
      </c>
      <c r="G306" s="72">
        <v>0</v>
      </c>
      <c r="H306" s="72">
        <v>0</v>
      </c>
      <c r="I306" s="72">
        <v>0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82">
        <f t="shared" si="9"/>
        <v>0</v>
      </c>
    </row>
    <row r="307" spans="1:18" x14ac:dyDescent="0.25">
      <c r="A307" s="67">
        <v>4000</v>
      </c>
      <c r="B307" s="132"/>
      <c r="C307" s="69">
        <v>4331</v>
      </c>
      <c r="D307" s="70" t="s">
        <v>513</v>
      </c>
      <c r="E307" s="120" t="s">
        <v>229</v>
      </c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  <c r="P307" s="72">
        <v>0</v>
      </c>
      <c r="Q307" s="72">
        <v>0</v>
      </c>
      <c r="R307" s="82">
        <f t="shared" si="9"/>
        <v>0</v>
      </c>
    </row>
    <row r="308" spans="1:18" x14ac:dyDescent="0.25">
      <c r="A308" s="67">
        <v>4000</v>
      </c>
      <c r="B308" s="132"/>
      <c r="C308" s="69">
        <v>4341</v>
      </c>
      <c r="D308" s="70" t="s">
        <v>514</v>
      </c>
      <c r="E308" s="120" t="s">
        <v>229</v>
      </c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  <c r="P308" s="72">
        <v>0</v>
      </c>
      <c r="Q308" s="72">
        <v>0</v>
      </c>
      <c r="R308" s="82">
        <f t="shared" si="9"/>
        <v>0</v>
      </c>
    </row>
    <row r="309" spans="1:18" x14ac:dyDescent="0.25">
      <c r="A309" s="67">
        <v>4000</v>
      </c>
      <c r="B309" s="132"/>
      <c r="C309" s="69">
        <v>4351</v>
      </c>
      <c r="D309" s="70" t="s">
        <v>515</v>
      </c>
      <c r="E309" s="120" t="s">
        <v>229</v>
      </c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82">
        <f t="shared" si="9"/>
        <v>0</v>
      </c>
    </row>
    <row r="310" spans="1:18" x14ac:dyDescent="0.25">
      <c r="A310" s="67">
        <v>4000</v>
      </c>
      <c r="B310" s="132"/>
      <c r="C310" s="69">
        <v>4361</v>
      </c>
      <c r="D310" s="70" t="s">
        <v>516</v>
      </c>
      <c r="E310" s="120" t="s">
        <v>229</v>
      </c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  <c r="P310" s="72">
        <v>0</v>
      </c>
      <c r="Q310" s="72">
        <v>0</v>
      </c>
      <c r="R310" s="82">
        <f t="shared" si="9"/>
        <v>0</v>
      </c>
    </row>
    <row r="311" spans="1:18" x14ac:dyDescent="0.25">
      <c r="A311" s="67">
        <v>4000</v>
      </c>
      <c r="B311" s="132"/>
      <c r="C311" s="69">
        <v>4371</v>
      </c>
      <c r="D311" s="70" t="s">
        <v>517</v>
      </c>
      <c r="E311" s="120" t="s">
        <v>229</v>
      </c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2">
        <v>0</v>
      </c>
      <c r="P311" s="72">
        <v>0</v>
      </c>
      <c r="Q311" s="72">
        <v>0</v>
      </c>
      <c r="R311" s="82">
        <f t="shared" si="9"/>
        <v>0</v>
      </c>
    </row>
    <row r="312" spans="1:18" x14ac:dyDescent="0.25">
      <c r="A312" s="67">
        <v>4000</v>
      </c>
      <c r="B312" s="132"/>
      <c r="C312" s="69">
        <v>4381</v>
      </c>
      <c r="D312" s="70" t="s">
        <v>518</v>
      </c>
      <c r="E312" s="120" t="s">
        <v>229</v>
      </c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  <c r="P312" s="72">
        <v>0</v>
      </c>
      <c r="Q312" s="72">
        <v>0</v>
      </c>
      <c r="R312" s="82">
        <f t="shared" si="9"/>
        <v>0</v>
      </c>
    </row>
    <row r="313" spans="1:18" x14ac:dyDescent="0.25">
      <c r="A313" s="67">
        <v>4000</v>
      </c>
      <c r="B313" s="132"/>
      <c r="C313" s="69">
        <v>4391</v>
      </c>
      <c r="D313" s="70" t="s">
        <v>519</v>
      </c>
      <c r="E313" s="120" t="s">
        <v>229</v>
      </c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  <c r="P313" s="72">
        <v>0</v>
      </c>
      <c r="Q313" s="72">
        <v>0</v>
      </c>
      <c r="R313" s="82">
        <f t="shared" si="9"/>
        <v>0</v>
      </c>
    </row>
    <row r="314" spans="1:18" x14ac:dyDescent="0.25">
      <c r="A314" s="67">
        <v>4000</v>
      </c>
      <c r="B314" s="132"/>
      <c r="C314" s="69">
        <v>4392</v>
      </c>
      <c r="D314" s="70" t="s">
        <v>520</v>
      </c>
      <c r="E314" s="120" t="s">
        <v>229</v>
      </c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82">
        <f t="shared" si="9"/>
        <v>0</v>
      </c>
    </row>
    <row r="315" spans="1:18" x14ac:dyDescent="0.25">
      <c r="A315" s="67">
        <v>4000</v>
      </c>
      <c r="B315" s="132"/>
      <c r="C315" s="69">
        <v>4393</v>
      </c>
      <c r="D315" s="70" t="s">
        <v>521</v>
      </c>
      <c r="E315" s="120" t="s">
        <v>229</v>
      </c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82">
        <f t="shared" si="9"/>
        <v>0</v>
      </c>
    </row>
    <row r="316" spans="1:18" x14ac:dyDescent="0.25">
      <c r="A316" s="67">
        <v>4000</v>
      </c>
      <c r="B316" s="132"/>
      <c r="C316" s="69">
        <v>4394</v>
      </c>
      <c r="D316" s="70" t="s">
        <v>522</v>
      </c>
      <c r="E316" s="120" t="s">
        <v>229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82">
        <f t="shared" si="9"/>
        <v>0</v>
      </c>
    </row>
    <row r="317" spans="1:18" x14ac:dyDescent="0.25">
      <c r="A317" s="67">
        <v>4000</v>
      </c>
      <c r="B317" s="132"/>
      <c r="C317" s="69">
        <v>4411</v>
      </c>
      <c r="D317" s="70" t="s">
        <v>523</v>
      </c>
      <c r="E317" s="120" t="s">
        <v>229</v>
      </c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  <c r="P317" s="72">
        <v>0</v>
      </c>
      <c r="Q317" s="72">
        <v>0</v>
      </c>
      <c r="R317" s="82">
        <f t="shared" si="9"/>
        <v>0</v>
      </c>
    </row>
    <row r="318" spans="1:18" x14ac:dyDescent="0.25">
      <c r="A318" s="67">
        <v>4000</v>
      </c>
      <c r="B318" s="132"/>
      <c r="C318" s="69">
        <v>4421</v>
      </c>
      <c r="D318" s="70" t="s">
        <v>524</v>
      </c>
      <c r="E318" s="120" t="s">
        <v>229</v>
      </c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  <c r="P318" s="72">
        <v>0</v>
      </c>
      <c r="Q318" s="72">
        <v>0</v>
      </c>
      <c r="R318" s="82">
        <f t="shared" si="9"/>
        <v>0</v>
      </c>
    </row>
    <row r="319" spans="1:18" x14ac:dyDescent="0.25">
      <c r="A319" s="67">
        <v>4000</v>
      </c>
      <c r="B319" s="132"/>
      <c r="C319" s="69">
        <v>4431</v>
      </c>
      <c r="D319" s="70" t="s">
        <v>525</v>
      </c>
      <c r="E319" s="120" t="s">
        <v>229</v>
      </c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2">
        <v>0</v>
      </c>
      <c r="P319" s="72">
        <v>0</v>
      </c>
      <c r="Q319" s="72">
        <v>0</v>
      </c>
      <c r="R319" s="82">
        <f t="shared" si="9"/>
        <v>0</v>
      </c>
    </row>
    <row r="320" spans="1:18" x14ac:dyDescent="0.25">
      <c r="A320" s="67">
        <v>4000</v>
      </c>
      <c r="B320" s="132"/>
      <c r="C320" s="69">
        <v>4441</v>
      </c>
      <c r="D320" s="70" t="s">
        <v>526</v>
      </c>
      <c r="E320" s="120" t="s">
        <v>229</v>
      </c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  <c r="P320" s="72">
        <v>0</v>
      </c>
      <c r="Q320" s="72">
        <v>0</v>
      </c>
      <c r="R320" s="82">
        <f t="shared" si="9"/>
        <v>0</v>
      </c>
    </row>
    <row r="321" spans="1:18" x14ac:dyDescent="0.25">
      <c r="A321" s="67">
        <v>4000</v>
      </c>
      <c r="B321" s="132"/>
      <c r="C321" s="69">
        <v>4451</v>
      </c>
      <c r="D321" s="70" t="s">
        <v>527</v>
      </c>
      <c r="E321" s="120" t="s">
        <v>229</v>
      </c>
      <c r="F321" s="72">
        <v>0</v>
      </c>
      <c r="G321" s="72">
        <v>0</v>
      </c>
      <c r="H321" s="72">
        <v>0</v>
      </c>
      <c r="I321" s="72">
        <v>0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2">
        <v>0</v>
      </c>
      <c r="P321" s="72">
        <v>0</v>
      </c>
      <c r="Q321" s="72">
        <v>0</v>
      </c>
      <c r="R321" s="82">
        <f t="shared" si="9"/>
        <v>0</v>
      </c>
    </row>
    <row r="322" spans="1:18" x14ac:dyDescent="0.25">
      <c r="A322" s="67">
        <v>4000</v>
      </c>
      <c r="B322" s="132"/>
      <c r="C322" s="69">
        <v>4461</v>
      </c>
      <c r="D322" s="70" t="s">
        <v>528</v>
      </c>
      <c r="E322" s="120" t="s">
        <v>229</v>
      </c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82">
        <f t="shared" si="9"/>
        <v>0</v>
      </c>
    </row>
    <row r="323" spans="1:18" x14ac:dyDescent="0.25">
      <c r="A323" s="67">
        <v>4000</v>
      </c>
      <c r="B323" s="132"/>
      <c r="C323" s="69">
        <v>4471</v>
      </c>
      <c r="D323" s="70" t="s">
        <v>529</v>
      </c>
      <c r="E323" s="120" t="s">
        <v>229</v>
      </c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82">
        <f t="shared" si="9"/>
        <v>0</v>
      </c>
    </row>
    <row r="324" spans="1:18" x14ac:dyDescent="0.25">
      <c r="A324" s="67">
        <v>4000</v>
      </c>
      <c r="B324" s="132"/>
      <c r="C324" s="69">
        <v>4481</v>
      </c>
      <c r="D324" s="70" t="s">
        <v>530</v>
      </c>
      <c r="E324" s="120" t="s">
        <v>229</v>
      </c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82">
        <f t="shared" si="9"/>
        <v>0</v>
      </c>
    </row>
    <row r="325" spans="1:18" x14ac:dyDescent="0.25">
      <c r="A325" s="67">
        <v>4000</v>
      </c>
      <c r="B325" s="132"/>
      <c r="C325" s="69">
        <v>4511</v>
      </c>
      <c r="D325" s="70" t="s">
        <v>531</v>
      </c>
      <c r="E325" s="120" t="s">
        <v>229</v>
      </c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82">
        <f t="shared" si="9"/>
        <v>0</v>
      </c>
    </row>
    <row r="326" spans="1:18" x14ac:dyDescent="0.25">
      <c r="A326" s="67">
        <v>4000</v>
      </c>
      <c r="B326" s="132"/>
      <c r="C326" s="69">
        <v>4521</v>
      </c>
      <c r="D326" s="70" t="s">
        <v>532</v>
      </c>
      <c r="E326" s="120" t="s">
        <v>229</v>
      </c>
      <c r="F326" s="72">
        <v>0</v>
      </c>
      <c r="G326" s="72">
        <v>0</v>
      </c>
      <c r="H326" s="72">
        <v>0</v>
      </c>
      <c r="I326" s="72">
        <v>0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82">
        <f t="shared" si="9"/>
        <v>0</v>
      </c>
    </row>
    <row r="327" spans="1:18" x14ac:dyDescent="0.25">
      <c r="A327" s="67">
        <v>4000</v>
      </c>
      <c r="B327" s="132"/>
      <c r="C327" s="69">
        <v>4591</v>
      </c>
      <c r="D327" s="70" t="s">
        <v>533</v>
      </c>
      <c r="E327" s="120" t="s">
        <v>229</v>
      </c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72">
        <v>0</v>
      </c>
      <c r="Q327" s="72">
        <v>0</v>
      </c>
      <c r="R327" s="82">
        <f t="shared" si="9"/>
        <v>0</v>
      </c>
    </row>
    <row r="328" spans="1:18" x14ac:dyDescent="0.25">
      <c r="A328" s="67">
        <v>4000</v>
      </c>
      <c r="B328" s="132"/>
      <c r="C328" s="69">
        <v>4611</v>
      </c>
      <c r="D328" s="70" t="s">
        <v>534</v>
      </c>
      <c r="E328" s="120" t="s">
        <v>229</v>
      </c>
      <c r="F328" s="72">
        <v>0</v>
      </c>
      <c r="G328" s="72">
        <v>0</v>
      </c>
      <c r="H328" s="72">
        <v>0</v>
      </c>
      <c r="I328" s="72">
        <v>0</v>
      </c>
      <c r="J328" s="72">
        <v>0</v>
      </c>
      <c r="K328" s="72">
        <v>0</v>
      </c>
      <c r="L328" s="72">
        <v>0</v>
      </c>
      <c r="M328" s="72">
        <v>0</v>
      </c>
      <c r="N328" s="72">
        <v>0</v>
      </c>
      <c r="O328" s="72">
        <v>0</v>
      </c>
      <c r="P328" s="72">
        <v>0</v>
      </c>
      <c r="Q328" s="72">
        <v>0</v>
      </c>
      <c r="R328" s="82">
        <f t="shared" si="9"/>
        <v>0</v>
      </c>
    </row>
    <row r="329" spans="1:18" x14ac:dyDescent="0.25">
      <c r="A329" s="67">
        <v>4000</v>
      </c>
      <c r="B329" s="132"/>
      <c r="C329" s="69">
        <v>4621</v>
      </c>
      <c r="D329" s="70" t="s">
        <v>535</v>
      </c>
      <c r="E329" s="120" t="s">
        <v>229</v>
      </c>
      <c r="F329" s="72">
        <v>0</v>
      </c>
      <c r="G329" s="72">
        <v>0</v>
      </c>
      <c r="H329" s="72">
        <v>0</v>
      </c>
      <c r="I329" s="72">
        <v>0</v>
      </c>
      <c r="J329" s="72">
        <v>0</v>
      </c>
      <c r="K329" s="72">
        <v>0</v>
      </c>
      <c r="L329" s="72">
        <v>0</v>
      </c>
      <c r="M329" s="72">
        <v>0</v>
      </c>
      <c r="N329" s="72">
        <v>0</v>
      </c>
      <c r="O329" s="72">
        <v>0</v>
      </c>
      <c r="P329" s="72">
        <v>0</v>
      </c>
      <c r="Q329" s="72">
        <v>0</v>
      </c>
      <c r="R329" s="82">
        <f t="shared" si="9"/>
        <v>0</v>
      </c>
    </row>
    <row r="330" spans="1:18" x14ac:dyDescent="0.25">
      <c r="A330" s="67">
        <v>4000</v>
      </c>
      <c r="B330" s="132"/>
      <c r="C330" s="69">
        <v>4631</v>
      </c>
      <c r="D330" s="70" t="s">
        <v>536</v>
      </c>
      <c r="E330" s="120" t="s">
        <v>229</v>
      </c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72">
        <v>0</v>
      </c>
      <c r="Q330" s="72">
        <v>0</v>
      </c>
      <c r="R330" s="82">
        <f t="shared" si="9"/>
        <v>0</v>
      </c>
    </row>
    <row r="331" spans="1:18" x14ac:dyDescent="0.25">
      <c r="A331" s="67">
        <v>4000</v>
      </c>
      <c r="B331" s="132"/>
      <c r="C331" s="69">
        <v>4641</v>
      </c>
      <c r="D331" s="70" t="s">
        <v>537</v>
      </c>
      <c r="E331" s="120" t="s">
        <v>229</v>
      </c>
      <c r="F331" s="72">
        <v>0</v>
      </c>
      <c r="G331" s="72">
        <v>0</v>
      </c>
      <c r="H331" s="72">
        <v>0</v>
      </c>
      <c r="I331" s="72">
        <v>0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2">
        <v>0</v>
      </c>
      <c r="P331" s="72">
        <v>0</v>
      </c>
      <c r="Q331" s="72">
        <v>0</v>
      </c>
      <c r="R331" s="82">
        <f t="shared" si="9"/>
        <v>0</v>
      </c>
    </row>
    <row r="332" spans="1:18" x14ac:dyDescent="0.25">
      <c r="A332" s="67">
        <v>4000</v>
      </c>
      <c r="B332" s="132"/>
      <c r="C332" s="69">
        <v>4651</v>
      </c>
      <c r="D332" s="70" t="s">
        <v>538</v>
      </c>
      <c r="E332" s="120" t="s">
        <v>229</v>
      </c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82">
        <f t="shared" si="9"/>
        <v>0</v>
      </c>
    </row>
    <row r="333" spans="1:18" x14ac:dyDescent="0.25">
      <c r="A333" s="67">
        <v>4000</v>
      </c>
      <c r="B333" s="132"/>
      <c r="C333" s="69">
        <v>4661</v>
      </c>
      <c r="D333" s="70" t="s">
        <v>539</v>
      </c>
      <c r="E333" s="120" t="s">
        <v>229</v>
      </c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2">
        <v>0</v>
      </c>
      <c r="P333" s="72">
        <v>0</v>
      </c>
      <c r="Q333" s="72">
        <v>0</v>
      </c>
      <c r="R333" s="82">
        <f t="shared" si="9"/>
        <v>0</v>
      </c>
    </row>
    <row r="334" spans="1:18" x14ac:dyDescent="0.25">
      <c r="A334" s="67">
        <v>4000</v>
      </c>
      <c r="B334" s="132"/>
      <c r="C334" s="69">
        <v>4711</v>
      </c>
      <c r="D334" s="70" t="s">
        <v>540</v>
      </c>
      <c r="E334" s="120" t="s">
        <v>229</v>
      </c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82">
        <f t="shared" si="9"/>
        <v>0</v>
      </c>
    </row>
    <row r="335" spans="1:18" x14ac:dyDescent="0.25">
      <c r="A335" s="67">
        <v>4000</v>
      </c>
      <c r="B335" s="132"/>
      <c r="C335" s="69">
        <v>4811</v>
      </c>
      <c r="D335" s="70" t="s">
        <v>541</v>
      </c>
      <c r="E335" s="120" t="s">
        <v>229</v>
      </c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72">
        <v>0</v>
      </c>
      <c r="Q335" s="72">
        <v>0</v>
      </c>
      <c r="R335" s="82">
        <f t="shared" si="9"/>
        <v>0</v>
      </c>
    </row>
    <row r="336" spans="1:18" x14ac:dyDescent="0.25">
      <c r="A336" s="67">
        <v>4000</v>
      </c>
      <c r="B336" s="132"/>
      <c r="C336" s="69">
        <v>4821</v>
      </c>
      <c r="D336" s="70" t="s">
        <v>542</v>
      </c>
      <c r="E336" s="120" t="s">
        <v>229</v>
      </c>
      <c r="F336" s="72">
        <v>0</v>
      </c>
      <c r="G336" s="72">
        <v>0</v>
      </c>
      <c r="H336" s="72">
        <v>0</v>
      </c>
      <c r="I336" s="72">
        <v>0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82">
        <f t="shared" si="9"/>
        <v>0</v>
      </c>
    </row>
    <row r="337" spans="1:18" x14ac:dyDescent="0.25">
      <c r="A337" s="67">
        <v>4000</v>
      </c>
      <c r="B337" s="132"/>
      <c r="C337" s="69">
        <v>4822</v>
      </c>
      <c r="D337" s="70" t="s">
        <v>543</v>
      </c>
      <c r="E337" s="120" t="s">
        <v>229</v>
      </c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72">
        <v>0</v>
      </c>
      <c r="Q337" s="72">
        <v>0</v>
      </c>
      <c r="R337" s="82">
        <f t="shared" si="9"/>
        <v>0</v>
      </c>
    </row>
    <row r="338" spans="1:18" x14ac:dyDescent="0.25">
      <c r="A338" s="67">
        <v>4000</v>
      </c>
      <c r="B338" s="132"/>
      <c r="C338" s="69">
        <v>4831</v>
      </c>
      <c r="D338" s="70" t="s">
        <v>544</v>
      </c>
      <c r="E338" s="120" t="s">
        <v>229</v>
      </c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2">
        <v>0</v>
      </c>
      <c r="P338" s="72">
        <v>0</v>
      </c>
      <c r="Q338" s="72">
        <v>0</v>
      </c>
      <c r="R338" s="82">
        <f t="shared" si="9"/>
        <v>0</v>
      </c>
    </row>
    <row r="339" spans="1:18" x14ac:dyDescent="0.25">
      <c r="A339" s="67">
        <v>4000</v>
      </c>
      <c r="B339" s="132"/>
      <c r="C339" s="69">
        <v>4841</v>
      </c>
      <c r="D339" s="70" t="s">
        <v>545</v>
      </c>
      <c r="E339" s="120" t="s">
        <v>229</v>
      </c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82">
        <f t="shared" si="9"/>
        <v>0</v>
      </c>
    </row>
    <row r="340" spans="1:18" x14ac:dyDescent="0.25">
      <c r="A340" s="67">
        <v>4000</v>
      </c>
      <c r="B340" s="132"/>
      <c r="C340" s="69">
        <v>4851</v>
      </c>
      <c r="D340" s="70" t="s">
        <v>546</v>
      </c>
      <c r="E340" s="120" t="s">
        <v>229</v>
      </c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82">
        <f t="shared" si="9"/>
        <v>0</v>
      </c>
    </row>
    <row r="341" spans="1:18" x14ac:dyDescent="0.25">
      <c r="A341" s="67">
        <v>4000</v>
      </c>
      <c r="B341" s="132"/>
      <c r="C341" s="69">
        <v>4911</v>
      </c>
      <c r="D341" s="70" t="s">
        <v>547</v>
      </c>
      <c r="E341" s="120" t="s">
        <v>229</v>
      </c>
      <c r="F341" s="72">
        <v>0</v>
      </c>
      <c r="G341" s="72">
        <v>0</v>
      </c>
      <c r="H341" s="72">
        <v>0</v>
      </c>
      <c r="I341" s="72">
        <v>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82">
        <f t="shared" si="9"/>
        <v>0</v>
      </c>
    </row>
    <row r="342" spans="1:18" x14ac:dyDescent="0.25">
      <c r="A342" s="67">
        <v>4000</v>
      </c>
      <c r="B342" s="132"/>
      <c r="C342" s="69">
        <v>4921</v>
      </c>
      <c r="D342" s="70" t="s">
        <v>548</v>
      </c>
      <c r="E342" s="120" t="s">
        <v>229</v>
      </c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72">
        <v>0</v>
      </c>
      <c r="Q342" s="72">
        <v>0</v>
      </c>
      <c r="R342" s="82">
        <f t="shared" si="9"/>
        <v>0</v>
      </c>
    </row>
    <row r="343" spans="1:18" x14ac:dyDescent="0.25">
      <c r="A343" s="67">
        <v>4000</v>
      </c>
      <c r="B343" s="132"/>
      <c r="C343" s="69">
        <v>4931</v>
      </c>
      <c r="D343" s="70" t="s">
        <v>549</v>
      </c>
      <c r="E343" s="120" t="s">
        <v>229</v>
      </c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2">
        <v>0</v>
      </c>
      <c r="P343" s="72">
        <v>0</v>
      </c>
      <c r="Q343" s="72">
        <v>0</v>
      </c>
      <c r="R343" s="82">
        <f t="shared" si="9"/>
        <v>0</v>
      </c>
    </row>
    <row r="344" spans="1:18" x14ac:dyDescent="0.25">
      <c r="A344" s="74" t="s">
        <v>702</v>
      </c>
      <c r="B344" s="133"/>
      <c r="C344" s="74"/>
      <c r="D344" s="74"/>
      <c r="E344" s="117"/>
      <c r="F344" s="75">
        <f>SUM(F288:F343)</f>
        <v>0</v>
      </c>
      <c r="G344" s="75">
        <f t="shared" ref="G344:Q344" si="10">SUM(G288:G343)</f>
        <v>0</v>
      </c>
      <c r="H344" s="75">
        <f t="shared" si="10"/>
        <v>0</v>
      </c>
      <c r="I344" s="75">
        <f t="shared" si="10"/>
        <v>0</v>
      </c>
      <c r="J344" s="75">
        <f t="shared" si="10"/>
        <v>0</v>
      </c>
      <c r="K344" s="75">
        <f t="shared" si="10"/>
        <v>0</v>
      </c>
      <c r="L344" s="75">
        <f t="shared" si="10"/>
        <v>0</v>
      </c>
      <c r="M344" s="75">
        <f t="shared" si="10"/>
        <v>0</v>
      </c>
      <c r="N344" s="75">
        <f t="shared" si="10"/>
        <v>0</v>
      </c>
      <c r="O344" s="75">
        <f t="shared" si="10"/>
        <v>0</v>
      </c>
      <c r="P344" s="75">
        <f t="shared" si="10"/>
        <v>0</v>
      </c>
      <c r="Q344" s="75">
        <f t="shared" si="10"/>
        <v>0</v>
      </c>
      <c r="R344" s="76">
        <f>SUM(R288:R343)</f>
        <v>0</v>
      </c>
    </row>
    <row r="345" spans="1:18" x14ac:dyDescent="0.25">
      <c r="A345" s="80"/>
      <c r="B345" s="134"/>
      <c r="C345" s="80"/>
      <c r="D345" s="80"/>
      <c r="E345" s="118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73"/>
    </row>
    <row r="346" spans="1:18" x14ac:dyDescent="0.25">
      <c r="A346" s="67">
        <v>5000</v>
      </c>
      <c r="B346" s="132"/>
      <c r="C346" s="69">
        <v>5111</v>
      </c>
      <c r="D346" s="70" t="s">
        <v>550</v>
      </c>
      <c r="E346" s="112" t="s">
        <v>229</v>
      </c>
      <c r="F346" s="72">
        <v>0</v>
      </c>
      <c r="G346" s="72">
        <v>0</v>
      </c>
      <c r="H346" s="72">
        <v>0</v>
      </c>
      <c r="I346" s="72">
        <v>0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82">
        <f t="shared" ref="R346:R397" si="11">SUM(F346:Q346)</f>
        <v>0</v>
      </c>
    </row>
    <row r="347" spans="1:18" x14ac:dyDescent="0.25">
      <c r="A347" s="67">
        <v>5000</v>
      </c>
      <c r="B347" s="132"/>
      <c r="C347" s="69">
        <v>5121</v>
      </c>
      <c r="D347" s="70" t="s">
        <v>551</v>
      </c>
      <c r="E347" s="112" t="s">
        <v>229</v>
      </c>
      <c r="F347" s="72">
        <v>0</v>
      </c>
      <c r="G347" s="72">
        <v>0</v>
      </c>
      <c r="H347" s="72">
        <v>0</v>
      </c>
      <c r="I347" s="72">
        <v>0</v>
      </c>
      <c r="J347" s="72">
        <v>0</v>
      </c>
      <c r="K347" s="72">
        <v>0</v>
      </c>
      <c r="L347" s="72">
        <v>0</v>
      </c>
      <c r="M347" s="72">
        <v>0</v>
      </c>
      <c r="N347" s="72">
        <v>0</v>
      </c>
      <c r="O347" s="72">
        <v>0</v>
      </c>
      <c r="P347" s="72">
        <v>0</v>
      </c>
      <c r="Q347" s="72">
        <v>0</v>
      </c>
      <c r="R347" s="82">
        <f t="shared" si="11"/>
        <v>0</v>
      </c>
    </row>
    <row r="348" spans="1:18" x14ac:dyDescent="0.25">
      <c r="A348" s="67">
        <v>5000</v>
      </c>
      <c r="B348" s="132"/>
      <c r="C348" s="69">
        <v>5131</v>
      </c>
      <c r="D348" s="70" t="s">
        <v>552</v>
      </c>
      <c r="E348" s="112" t="s">
        <v>229</v>
      </c>
      <c r="F348" s="72">
        <v>0</v>
      </c>
      <c r="G348" s="72">
        <v>0</v>
      </c>
      <c r="H348" s="72">
        <v>0</v>
      </c>
      <c r="I348" s="72">
        <v>0</v>
      </c>
      <c r="J348" s="72">
        <v>0</v>
      </c>
      <c r="K348" s="72">
        <v>0</v>
      </c>
      <c r="L348" s="72">
        <v>0</v>
      </c>
      <c r="M348" s="72">
        <v>0</v>
      </c>
      <c r="N348" s="72">
        <v>0</v>
      </c>
      <c r="O348" s="72">
        <v>0</v>
      </c>
      <c r="P348" s="72">
        <v>0</v>
      </c>
      <c r="Q348" s="72">
        <v>0</v>
      </c>
      <c r="R348" s="82">
        <f t="shared" si="11"/>
        <v>0</v>
      </c>
    </row>
    <row r="349" spans="1:18" x14ac:dyDescent="0.25">
      <c r="A349" s="67">
        <v>5000</v>
      </c>
      <c r="B349" s="132"/>
      <c r="C349" s="69">
        <v>5141</v>
      </c>
      <c r="D349" s="70" t="s">
        <v>553</v>
      </c>
      <c r="E349" s="112" t="s">
        <v>229</v>
      </c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82">
        <f t="shared" si="11"/>
        <v>0</v>
      </c>
    </row>
    <row r="350" spans="1:18" x14ac:dyDescent="0.25">
      <c r="A350" s="67">
        <v>5000</v>
      </c>
      <c r="B350" s="132"/>
      <c r="C350" s="69">
        <v>5151</v>
      </c>
      <c r="D350" s="70" t="s">
        <v>554</v>
      </c>
      <c r="E350" s="112" t="s">
        <v>229</v>
      </c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82">
        <f t="shared" si="11"/>
        <v>0</v>
      </c>
    </row>
    <row r="351" spans="1:18" x14ac:dyDescent="0.25">
      <c r="A351" s="67">
        <v>5000</v>
      </c>
      <c r="B351" s="132"/>
      <c r="C351" s="69">
        <v>5191</v>
      </c>
      <c r="D351" s="70" t="s">
        <v>555</v>
      </c>
      <c r="E351" s="112" t="s">
        <v>229</v>
      </c>
      <c r="F351" s="72">
        <v>0</v>
      </c>
      <c r="G351" s="72">
        <v>0</v>
      </c>
      <c r="H351" s="72">
        <v>0</v>
      </c>
      <c r="I351" s="72">
        <v>0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82">
        <f t="shared" si="11"/>
        <v>0</v>
      </c>
    </row>
    <row r="352" spans="1:18" x14ac:dyDescent="0.25">
      <c r="A352" s="67">
        <v>5000</v>
      </c>
      <c r="B352" s="132"/>
      <c r="C352" s="69">
        <v>5192</v>
      </c>
      <c r="D352" s="70" t="s">
        <v>556</v>
      </c>
      <c r="E352" s="112" t="s">
        <v>229</v>
      </c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72">
        <v>0</v>
      </c>
      <c r="Q352" s="72">
        <v>0</v>
      </c>
      <c r="R352" s="82">
        <f t="shared" si="11"/>
        <v>0</v>
      </c>
    </row>
    <row r="353" spans="1:18" x14ac:dyDescent="0.25">
      <c r="A353" s="67">
        <v>5000</v>
      </c>
      <c r="B353" s="132"/>
      <c r="C353" s="69">
        <v>5211</v>
      </c>
      <c r="D353" s="70" t="s">
        <v>557</v>
      </c>
      <c r="E353" s="112" t="s">
        <v>229</v>
      </c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72">
        <v>0</v>
      </c>
      <c r="Q353" s="72">
        <v>0</v>
      </c>
      <c r="R353" s="82">
        <f t="shared" si="11"/>
        <v>0</v>
      </c>
    </row>
    <row r="354" spans="1:18" x14ac:dyDescent="0.25">
      <c r="A354" s="67">
        <v>5000</v>
      </c>
      <c r="B354" s="132"/>
      <c r="C354" s="69">
        <v>5221</v>
      </c>
      <c r="D354" s="70" t="s">
        <v>558</v>
      </c>
      <c r="E354" s="112" t="s">
        <v>229</v>
      </c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2">
        <v>0</v>
      </c>
      <c r="P354" s="72">
        <v>0</v>
      </c>
      <c r="Q354" s="72">
        <v>0</v>
      </c>
      <c r="R354" s="82">
        <f t="shared" si="11"/>
        <v>0</v>
      </c>
    </row>
    <row r="355" spans="1:18" x14ac:dyDescent="0.25">
      <c r="A355" s="67">
        <v>5000</v>
      </c>
      <c r="B355" s="132"/>
      <c r="C355" s="69">
        <v>5231</v>
      </c>
      <c r="D355" s="70" t="s">
        <v>559</v>
      </c>
      <c r="E355" s="112" t="s">
        <v>229</v>
      </c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82">
        <f t="shared" si="11"/>
        <v>0</v>
      </c>
    </row>
    <row r="356" spans="1:18" x14ac:dyDescent="0.25">
      <c r="A356" s="67">
        <v>5000</v>
      </c>
      <c r="B356" s="132"/>
      <c r="C356" s="69">
        <v>5291</v>
      </c>
      <c r="D356" s="70" t="s">
        <v>560</v>
      </c>
      <c r="E356" s="112" t="s">
        <v>229</v>
      </c>
      <c r="F356" s="72">
        <v>0</v>
      </c>
      <c r="G356" s="72">
        <v>0</v>
      </c>
      <c r="H356" s="72">
        <v>0</v>
      </c>
      <c r="I356" s="72">
        <v>0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82">
        <f t="shared" si="11"/>
        <v>0</v>
      </c>
    </row>
    <row r="357" spans="1:18" x14ac:dyDescent="0.25">
      <c r="A357" s="67">
        <v>5000</v>
      </c>
      <c r="B357" s="132"/>
      <c r="C357" s="69">
        <v>5311</v>
      </c>
      <c r="D357" s="70" t="s">
        <v>561</v>
      </c>
      <c r="E357" s="112" t="s">
        <v>229</v>
      </c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82">
        <f t="shared" si="11"/>
        <v>0</v>
      </c>
    </row>
    <row r="358" spans="1:18" x14ac:dyDescent="0.25">
      <c r="A358" s="67">
        <v>5000</v>
      </c>
      <c r="B358" s="132"/>
      <c r="C358" s="69">
        <v>5321</v>
      </c>
      <c r="D358" s="70" t="s">
        <v>562</v>
      </c>
      <c r="E358" s="112" t="s">
        <v>229</v>
      </c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82">
        <f t="shared" si="11"/>
        <v>0</v>
      </c>
    </row>
    <row r="359" spans="1:18" x14ac:dyDescent="0.25">
      <c r="A359" s="67">
        <v>5000</v>
      </c>
      <c r="B359" s="132"/>
      <c r="C359" s="69">
        <v>5411</v>
      </c>
      <c r="D359" s="70" t="s">
        <v>563</v>
      </c>
      <c r="E359" s="112" t="s">
        <v>229</v>
      </c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2">
        <v>0</v>
      </c>
      <c r="P359" s="72">
        <v>0</v>
      </c>
      <c r="Q359" s="72">
        <v>0</v>
      </c>
      <c r="R359" s="82">
        <f t="shared" si="11"/>
        <v>0</v>
      </c>
    </row>
    <row r="360" spans="1:18" x14ac:dyDescent="0.25">
      <c r="A360" s="67">
        <v>5000</v>
      </c>
      <c r="B360" s="132"/>
      <c r="C360" s="69">
        <v>5421</v>
      </c>
      <c r="D360" s="70" t="s">
        <v>564</v>
      </c>
      <c r="E360" s="112" t="s">
        <v>229</v>
      </c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2">
        <v>0</v>
      </c>
      <c r="P360" s="72">
        <v>0</v>
      </c>
      <c r="Q360" s="72">
        <v>0</v>
      </c>
      <c r="R360" s="82">
        <f t="shared" si="11"/>
        <v>0</v>
      </c>
    </row>
    <row r="361" spans="1:18" x14ac:dyDescent="0.25">
      <c r="A361" s="67">
        <v>5000</v>
      </c>
      <c r="B361" s="132"/>
      <c r="C361" s="69">
        <v>5431</v>
      </c>
      <c r="D361" s="70" t="s">
        <v>565</v>
      </c>
      <c r="E361" s="112" t="s">
        <v>229</v>
      </c>
      <c r="F361" s="72">
        <v>0</v>
      </c>
      <c r="G361" s="72">
        <v>0</v>
      </c>
      <c r="H361" s="72">
        <v>0</v>
      </c>
      <c r="I361" s="72">
        <v>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82">
        <f t="shared" si="11"/>
        <v>0</v>
      </c>
    </row>
    <row r="362" spans="1:18" x14ac:dyDescent="0.25">
      <c r="A362" s="67">
        <v>5000</v>
      </c>
      <c r="B362" s="132"/>
      <c r="C362" s="69">
        <v>5441</v>
      </c>
      <c r="D362" s="70" t="s">
        <v>566</v>
      </c>
      <c r="E362" s="112" t="s">
        <v>229</v>
      </c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72">
        <v>0</v>
      </c>
      <c r="Q362" s="72">
        <v>0</v>
      </c>
      <c r="R362" s="82">
        <f t="shared" si="11"/>
        <v>0</v>
      </c>
    </row>
    <row r="363" spans="1:18" x14ac:dyDescent="0.25">
      <c r="A363" s="67">
        <v>5000</v>
      </c>
      <c r="B363" s="132"/>
      <c r="C363" s="69">
        <v>5451</v>
      </c>
      <c r="D363" s="70" t="s">
        <v>567</v>
      </c>
      <c r="E363" s="112" t="s">
        <v>229</v>
      </c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82">
        <f t="shared" si="11"/>
        <v>0</v>
      </c>
    </row>
    <row r="364" spans="1:18" x14ac:dyDescent="0.25">
      <c r="A364" s="67">
        <v>5000</v>
      </c>
      <c r="B364" s="132"/>
      <c r="C364" s="69">
        <v>5491</v>
      </c>
      <c r="D364" s="70" t="s">
        <v>568</v>
      </c>
      <c r="E364" s="112" t="s">
        <v>229</v>
      </c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82">
        <f t="shared" si="11"/>
        <v>0</v>
      </c>
    </row>
    <row r="365" spans="1:18" x14ac:dyDescent="0.25">
      <c r="A365" s="67">
        <v>5000</v>
      </c>
      <c r="B365" s="132"/>
      <c r="C365" s="69">
        <v>5511</v>
      </c>
      <c r="D365" s="70" t="s">
        <v>569</v>
      </c>
      <c r="E365" s="112" t="s">
        <v>229</v>
      </c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82">
        <f t="shared" si="11"/>
        <v>0</v>
      </c>
    </row>
    <row r="366" spans="1:18" x14ac:dyDescent="0.25">
      <c r="A366" s="67">
        <v>5000</v>
      </c>
      <c r="B366" s="132"/>
      <c r="C366" s="69">
        <v>5611</v>
      </c>
      <c r="D366" s="70" t="s">
        <v>570</v>
      </c>
      <c r="E366" s="112" t="s">
        <v>229</v>
      </c>
      <c r="F366" s="72">
        <v>0</v>
      </c>
      <c r="G366" s="72">
        <v>0</v>
      </c>
      <c r="H366" s="72">
        <v>0</v>
      </c>
      <c r="I366" s="72">
        <v>0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2">
        <v>0</v>
      </c>
      <c r="P366" s="72">
        <v>0</v>
      </c>
      <c r="Q366" s="72">
        <v>0</v>
      </c>
      <c r="R366" s="82">
        <f t="shared" si="11"/>
        <v>0</v>
      </c>
    </row>
    <row r="367" spans="1:18" x14ac:dyDescent="0.25">
      <c r="A367" s="67">
        <v>5000</v>
      </c>
      <c r="B367" s="132"/>
      <c r="C367" s="69">
        <v>5621</v>
      </c>
      <c r="D367" s="70" t="s">
        <v>571</v>
      </c>
      <c r="E367" s="112" t="s">
        <v>229</v>
      </c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72">
        <v>0</v>
      </c>
      <c r="Q367" s="72">
        <v>0</v>
      </c>
      <c r="R367" s="82">
        <f t="shared" si="11"/>
        <v>0</v>
      </c>
    </row>
    <row r="368" spans="1:18" x14ac:dyDescent="0.25">
      <c r="A368" s="67">
        <v>5000</v>
      </c>
      <c r="B368" s="132"/>
      <c r="C368" s="69">
        <v>5631</v>
      </c>
      <c r="D368" s="70" t="s">
        <v>572</v>
      </c>
      <c r="E368" s="112" t="s">
        <v>229</v>
      </c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2">
        <v>0</v>
      </c>
      <c r="P368" s="72">
        <v>0</v>
      </c>
      <c r="Q368" s="72">
        <v>0</v>
      </c>
      <c r="R368" s="82">
        <f t="shared" si="11"/>
        <v>0</v>
      </c>
    </row>
    <row r="369" spans="1:18" x14ac:dyDescent="0.25">
      <c r="A369" s="67">
        <v>5000</v>
      </c>
      <c r="B369" s="132"/>
      <c r="C369" s="69">
        <v>5641</v>
      </c>
      <c r="D369" s="70" t="s">
        <v>573</v>
      </c>
      <c r="E369" s="112" t="s">
        <v>229</v>
      </c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2">
        <v>0</v>
      </c>
      <c r="P369" s="72">
        <v>0</v>
      </c>
      <c r="Q369" s="72">
        <v>0</v>
      </c>
      <c r="R369" s="82">
        <f t="shared" si="11"/>
        <v>0</v>
      </c>
    </row>
    <row r="370" spans="1:18" x14ac:dyDescent="0.25">
      <c r="A370" s="67">
        <v>5000</v>
      </c>
      <c r="B370" s="132"/>
      <c r="C370" s="69">
        <v>5651</v>
      </c>
      <c r="D370" s="70" t="s">
        <v>574</v>
      </c>
      <c r="E370" s="112" t="s">
        <v>229</v>
      </c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72">
        <v>0</v>
      </c>
      <c r="Q370" s="72">
        <v>0</v>
      </c>
      <c r="R370" s="82">
        <f t="shared" si="11"/>
        <v>0</v>
      </c>
    </row>
    <row r="371" spans="1:18" x14ac:dyDescent="0.25">
      <c r="A371" s="67">
        <v>5000</v>
      </c>
      <c r="B371" s="132"/>
      <c r="C371" s="69">
        <v>5661</v>
      </c>
      <c r="D371" s="70" t="s">
        <v>575</v>
      </c>
      <c r="E371" s="112" t="s">
        <v>229</v>
      </c>
      <c r="F371" s="72">
        <v>0</v>
      </c>
      <c r="G371" s="72">
        <v>0</v>
      </c>
      <c r="H371" s="72">
        <v>0</v>
      </c>
      <c r="I371" s="72">
        <v>0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82">
        <f t="shared" si="11"/>
        <v>0</v>
      </c>
    </row>
    <row r="372" spans="1:18" x14ac:dyDescent="0.25">
      <c r="A372" s="67">
        <v>5000</v>
      </c>
      <c r="B372" s="132"/>
      <c r="C372" s="69">
        <v>5671</v>
      </c>
      <c r="D372" s="70" t="s">
        <v>576</v>
      </c>
      <c r="E372" s="112" t="s">
        <v>229</v>
      </c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0</v>
      </c>
      <c r="Q372" s="72">
        <v>0</v>
      </c>
      <c r="R372" s="82">
        <f t="shared" si="11"/>
        <v>0</v>
      </c>
    </row>
    <row r="373" spans="1:18" x14ac:dyDescent="0.25">
      <c r="A373" s="67">
        <v>5000</v>
      </c>
      <c r="B373" s="132"/>
      <c r="C373" s="69">
        <v>5691</v>
      </c>
      <c r="D373" s="70" t="s">
        <v>577</v>
      </c>
      <c r="E373" s="112" t="s">
        <v>229</v>
      </c>
      <c r="F373" s="72">
        <v>0</v>
      </c>
      <c r="G373" s="72">
        <v>0</v>
      </c>
      <c r="H373" s="72">
        <v>0</v>
      </c>
      <c r="I373" s="72">
        <v>0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2">
        <v>0</v>
      </c>
      <c r="P373" s="72">
        <v>0</v>
      </c>
      <c r="Q373" s="72">
        <v>0</v>
      </c>
      <c r="R373" s="82">
        <f t="shared" si="11"/>
        <v>0</v>
      </c>
    </row>
    <row r="374" spans="1:18" x14ac:dyDescent="0.25">
      <c r="A374" s="67">
        <v>5000</v>
      </c>
      <c r="B374" s="132"/>
      <c r="C374" s="69">
        <v>5692</v>
      </c>
      <c r="D374" s="70" t="s">
        <v>578</v>
      </c>
      <c r="E374" s="112" t="s">
        <v>229</v>
      </c>
      <c r="F374" s="72">
        <v>0</v>
      </c>
      <c r="G374" s="72">
        <v>0</v>
      </c>
      <c r="H374" s="72">
        <v>0</v>
      </c>
      <c r="I374" s="72">
        <v>0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82">
        <f t="shared" si="11"/>
        <v>0</v>
      </c>
    </row>
    <row r="375" spans="1:18" x14ac:dyDescent="0.25">
      <c r="A375" s="67">
        <v>5000</v>
      </c>
      <c r="B375" s="132"/>
      <c r="C375" s="69">
        <v>5693</v>
      </c>
      <c r="D375" s="70" t="s">
        <v>579</v>
      </c>
      <c r="E375" s="112" t="s">
        <v>229</v>
      </c>
      <c r="F375" s="72">
        <v>0</v>
      </c>
      <c r="G375" s="72">
        <v>0</v>
      </c>
      <c r="H375" s="72">
        <v>0</v>
      </c>
      <c r="I375" s="72">
        <v>0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2">
        <v>0</v>
      </c>
      <c r="P375" s="72">
        <v>0</v>
      </c>
      <c r="Q375" s="72">
        <v>0</v>
      </c>
      <c r="R375" s="82">
        <f t="shared" si="11"/>
        <v>0</v>
      </c>
    </row>
    <row r="376" spans="1:18" x14ac:dyDescent="0.25">
      <c r="A376" s="67">
        <v>5000</v>
      </c>
      <c r="B376" s="132"/>
      <c r="C376" s="69">
        <v>5711</v>
      </c>
      <c r="D376" s="70" t="s">
        <v>580</v>
      </c>
      <c r="E376" s="112" t="s">
        <v>229</v>
      </c>
      <c r="F376" s="72">
        <v>0</v>
      </c>
      <c r="G376" s="72">
        <v>0</v>
      </c>
      <c r="H376" s="72">
        <v>0</v>
      </c>
      <c r="I376" s="72">
        <v>0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82">
        <f t="shared" si="11"/>
        <v>0</v>
      </c>
    </row>
    <row r="377" spans="1:18" x14ac:dyDescent="0.25">
      <c r="A377" s="67">
        <v>5000</v>
      </c>
      <c r="B377" s="132"/>
      <c r="C377" s="69">
        <v>5721</v>
      </c>
      <c r="D377" s="70" t="s">
        <v>581</v>
      </c>
      <c r="E377" s="112" t="s">
        <v>229</v>
      </c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82">
        <f t="shared" si="11"/>
        <v>0</v>
      </c>
    </row>
    <row r="378" spans="1:18" x14ac:dyDescent="0.25">
      <c r="A378" s="67">
        <v>5000</v>
      </c>
      <c r="B378" s="132"/>
      <c r="C378" s="69">
        <v>5731</v>
      </c>
      <c r="D378" s="70" t="s">
        <v>582</v>
      </c>
      <c r="E378" s="112" t="s">
        <v>229</v>
      </c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82">
        <f t="shared" si="11"/>
        <v>0</v>
      </c>
    </row>
    <row r="379" spans="1:18" x14ac:dyDescent="0.25">
      <c r="A379" s="67">
        <v>5000</v>
      </c>
      <c r="B379" s="132"/>
      <c r="C379" s="69">
        <v>5741</v>
      </c>
      <c r="D379" s="70" t="s">
        <v>583</v>
      </c>
      <c r="E379" s="112" t="s">
        <v>229</v>
      </c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82">
        <f t="shared" si="11"/>
        <v>0</v>
      </c>
    </row>
    <row r="380" spans="1:18" x14ac:dyDescent="0.25">
      <c r="A380" s="67">
        <v>5000</v>
      </c>
      <c r="B380" s="132"/>
      <c r="C380" s="69">
        <v>5751</v>
      </c>
      <c r="D380" s="70" t="s">
        <v>584</v>
      </c>
      <c r="E380" s="112" t="s">
        <v>229</v>
      </c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R380" s="82">
        <f t="shared" si="11"/>
        <v>0</v>
      </c>
    </row>
    <row r="381" spans="1:18" x14ac:dyDescent="0.25">
      <c r="A381" s="67">
        <v>5000</v>
      </c>
      <c r="B381" s="132"/>
      <c r="C381" s="69">
        <v>5761</v>
      </c>
      <c r="D381" s="70" t="s">
        <v>585</v>
      </c>
      <c r="E381" s="112" t="s">
        <v>229</v>
      </c>
      <c r="F381" s="72">
        <v>0</v>
      </c>
      <c r="G381" s="72">
        <v>0</v>
      </c>
      <c r="H381" s="72">
        <v>0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2">
        <v>0</v>
      </c>
      <c r="P381" s="72">
        <v>0</v>
      </c>
      <c r="Q381" s="72">
        <v>0</v>
      </c>
      <c r="R381" s="82">
        <f t="shared" si="11"/>
        <v>0</v>
      </c>
    </row>
    <row r="382" spans="1:18" x14ac:dyDescent="0.25">
      <c r="A382" s="67">
        <v>5000</v>
      </c>
      <c r="B382" s="132"/>
      <c r="C382" s="69">
        <v>5771</v>
      </c>
      <c r="D382" s="70" t="s">
        <v>586</v>
      </c>
      <c r="E382" s="112" t="s">
        <v>229</v>
      </c>
      <c r="F382" s="72">
        <v>0</v>
      </c>
      <c r="G382" s="72">
        <v>0</v>
      </c>
      <c r="H382" s="72">
        <v>0</v>
      </c>
      <c r="I382" s="72">
        <v>0</v>
      </c>
      <c r="J382" s="72">
        <v>0</v>
      </c>
      <c r="K382" s="72">
        <v>0</v>
      </c>
      <c r="L382" s="72">
        <v>0</v>
      </c>
      <c r="M382" s="72">
        <v>0</v>
      </c>
      <c r="N382" s="72">
        <v>0</v>
      </c>
      <c r="O382" s="72">
        <v>0</v>
      </c>
      <c r="P382" s="72">
        <v>0</v>
      </c>
      <c r="Q382" s="72">
        <v>0</v>
      </c>
      <c r="R382" s="82">
        <f t="shared" si="11"/>
        <v>0</v>
      </c>
    </row>
    <row r="383" spans="1:18" x14ac:dyDescent="0.25">
      <c r="A383" s="67">
        <v>5000</v>
      </c>
      <c r="B383" s="132"/>
      <c r="C383" s="69">
        <v>5781</v>
      </c>
      <c r="D383" s="70" t="s">
        <v>587</v>
      </c>
      <c r="E383" s="112" t="s">
        <v>229</v>
      </c>
      <c r="F383" s="72">
        <v>0</v>
      </c>
      <c r="G383" s="72">
        <v>0</v>
      </c>
      <c r="H383" s="72">
        <v>0</v>
      </c>
      <c r="I383" s="72">
        <v>0</v>
      </c>
      <c r="J383" s="72">
        <v>0</v>
      </c>
      <c r="K383" s="72">
        <v>0</v>
      </c>
      <c r="L383" s="72">
        <v>0</v>
      </c>
      <c r="M383" s="72">
        <v>0</v>
      </c>
      <c r="N383" s="72">
        <v>0</v>
      </c>
      <c r="O383" s="72">
        <v>0</v>
      </c>
      <c r="P383" s="72">
        <v>0</v>
      </c>
      <c r="Q383" s="72">
        <v>0</v>
      </c>
      <c r="R383" s="82">
        <f t="shared" si="11"/>
        <v>0</v>
      </c>
    </row>
    <row r="384" spans="1:18" x14ac:dyDescent="0.25">
      <c r="A384" s="67">
        <v>5000</v>
      </c>
      <c r="B384" s="132"/>
      <c r="C384" s="69">
        <v>5791</v>
      </c>
      <c r="D384" s="70" t="s">
        <v>588</v>
      </c>
      <c r="E384" s="112" t="s">
        <v>229</v>
      </c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  <c r="P384" s="72">
        <v>0</v>
      </c>
      <c r="Q384" s="72">
        <v>0</v>
      </c>
      <c r="R384" s="82">
        <f t="shared" si="11"/>
        <v>0</v>
      </c>
    </row>
    <row r="385" spans="1:18" x14ac:dyDescent="0.25">
      <c r="A385" s="67">
        <v>5000</v>
      </c>
      <c r="B385" s="132"/>
      <c r="C385" s="69">
        <v>5811</v>
      </c>
      <c r="D385" s="70" t="s">
        <v>589</v>
      </c>
      <c r="E385" s="112" t="s">
        <v>229</v>
      </c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82">
        <f t="shared" si="11"/>
        <v>0</v>
      </c>
    </row>
    <row r="386" spans="1:18" x14ac:dyDescent="0.25">
      <c r="A386" s="67">
        <v>5000</v>
      </c>
      <c r="B386" s="132"/>
      <c r="C386" s="69">
        <v>5821</v>
      </c>
      <c r="D386" s="70" t="s">
        <v>590</v>
      </c>
      <c r="E386" s="112" t="s">
        <v>229</v>
      </c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82">
        <f t="shared" si="11"/>
        <v>0</v>
      </c>
    </row>
    <row r="387" spans="1:18" x14ac:dyDescent="0.25">
      <c r="A387" s="67">
        <v>5000</v>
      </c>
      <c r="B387" s="132"/>
      <c r="C387" s="69">
        <v>5831</v>
      </c>
      <c r="D387" s="70" t="s">
        <v>591</v>
      </c>
      <c r="E387" s="112" t="s">
        <v>229</v>
      </c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82">
        <f t="shared" si="11"/>
        <v>0</v>
      </c>
    </row>
    <row r="388" spans="1:18" x14ac:dyDescent="0.25">
      <c r="A388" s="67">
        <v>5000</v>
      </c>
      <c r="B388" s="132"/>
      <c r="C388" s="69">
        <v>5891</v>
      </c>
      <c r="D388" s="70" t="s">
        <v>592</v>
      </c>
      <c r="E388" s="112" t="s">
        <v>229</v>
      </c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  <c r="P388" s="72">
        <v>0</v>
      </c>
      <c r="Q388" s="72">
        <v>0</v>
      </c>
      <c r="R388" s="82">
        <f t="shared" si="11"/>
        <v>0</v>
      </c>
    </row>
    <row r="389" spans="1:18" x14ac:dyDescent="0.25">
      <c r="A389" s="67">
        <v>5000</v>
      </c>
      <c r="B389" s="132"/>
      <c r="C389" s="69">
        <v>5911</v>
      </c>
      <c r="D389" s="70" t="s">
        <v>593</v>
      </c>
      <c r="E389" s="112" t="s">
        <v>229</v>
      </c>
      <c r="F389" s="72">
        <v>0</v>
      </c>
      <c r="G389" s="72">
        <v>0</v>
      </c>
      <c r="H389" s="72">
        <v>0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82">
        <f t="shared" si="11"/>
        <v>0</v>
      </c>
    </row>
    <row r="390" spans="1:18" x14ac:dyDescent="0.25">
      <c r="A390" s="67">
        <v>5000</v>
      </c>
      <c r="B390" s="132"/>
      <c r="C390" s="69">
        <v>5921</v>
      </c>
      <c r="D390" s="70" t="s">
        <v>594</v>
      </c>
      <c r="E390" s="112" t="s">
        <v>229</v>
      </c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  <c r="P390" s="72">
        <v>0</v>
      </c>
      <c r="Q390" s="72">
        <v>0</v>
      </c>
      <c r="R390" s="82">
        <f t="shared" si="11"/>
        <v>0</v>
      </c>
    </row>
    <row r="391" spans="1:18" x14ac:dyDescent="0.25">
      <c r="A391" s="67">
        <v>5000</v>
      </c>
      <c r="B391" s="132"/>
      <c r="C391" s="69">
        <v>5931</v>
      </c>
      <c r="D391" s="70" t="s">
        <v>595</v>
      </c>
      <c r="E391" s="112" t="s">
        <v>229</v>
      </c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82">
        <f t="shared" si="11"/>
        <v>0</v>
      </c>
    </row>
    <row r="392" spans="1:18" x14ac:dyDescent="0.25">
      <c r="A392" s="67">
        <v>5000</v>
      </c>
      <c r="B392" s="132"/>
      <c r="C392" s="69">
        <v>5941</v>
      </c>
      <c r="D392" s="70" t="s">
        <v>596</v>
      </c>
      <c r="E392" s="112" t="s">
        <v>229</v>
      </c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82">
        <f t="shared" si="11"/>
        <v>0</v>
      </c>
    </row>
    <row r="393" spans="1:18" x14ac:dyDescent="0.25">
      <c r="A393" s="67">
        <v>5000</v>
      </c>
      <c r="B393" s="132"/>
      <c r="C393" s="69">
        <v>5951</v>
      </c>
      <c r="D393" s="70" t="s">
        <v>597</v>
      </c>
      <c r="E393" s="112" t="s">
        <v>229</v>
      </c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  <c r="P393" s="72">
        <v>0</v>
      </c>
      <c r="Q393" s="72">
        <v>0</v>
      </c>
      <c r="R393" s="82">
        <f t="shared" si="11"/>
        <v>0</v>
      </c>
    </row>
    <row r="394" spans="1:18" x14ac:dyDescent="0.25">
      <c r="A394" s="67">
        <v>5000</v>
      </c>
      <c r="B394" s="132"/>
      <c r="C394" s="69">
        <v>5961</v>
      </c>
      <c r="D394" s="70" t="s">
        <v>598</v>
      </c>
      <c r="E394" s="112" t="s">
        <v>229</v>
      </c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82">
        <f t="shared" si="11"/>
        <v>0</v>
      </c>
    </row>
    <row r="395" spans="1:18" x14ac:dyDescent="0.25">
      <c r="A395" s="67">
        <v>5000</v>
      </c>
      <c r="B395" s="132"/>
      <c r="C395" s="69">
        <v>5971</v>
      </c>
      <c r="D395" s="70" t="s">
        <v>599</v>
      </c>
      <c r="E395" s="112" t="s">
        <v>229</v>
      </c>
      <c r="F395" s="72">
        <v>0</v>
      </c>
      <c r="G395" s="72">
        <v>0</v>
      </c>
      <c r="H395" s="72">
        <v>0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2">
        <v>0</v>
      </c>
      <c r="P395" s="72">
        <v>0</v>
      </c>
      <c r="Q395" s="72">
        <v>0</v>
      </c>
      <c r="R395" s="82">
        <f t="shared" si="11"/>
        <v>0</v>
      </c>
    </row>
    <row r="396" spans="1:18" x14ac:dyDescent="0.25">
      <c r="A396" s="67">
        <v>5000</v>
      </c>
      <c r="B396" s="132"/>
      <c r="C396" s="69">
        <v>5981</v>
      </c>
      <c r="D396" s="70" t="s">
        <v>600</v>
      </c>
      <c r="E396" s="112" t="s">
        <v>229</v>
      </c>
      <c r="F396" s="72">
        <v>0</v>
      </c>
      <c r="G396" s="72">
        <v>0</v>
      </c>
      <c r="H396" s="72">
        <v>0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82">
        <f t="shared" si="11"/>
        <v>0</v>
      </c>
    </row>
    <row r="397" spans="1:18" x14ac:dyDescent="0.25">
      <c r="A397" s="67">
        <v>5000</v>
      </c>
      <c r="B397" s="132"/>
      <c r="C397" s="69">
        <v>5991</v>
      </c>
      <c r="D397" s="70" t="s">
        <v>601</v>
      </c>
      <c r="E397" s="112" t="s">
        <v>229</v>
      </c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82">
        <f t="shared" si="11"/>
        <v>0</v>
      </c>
    </row>
    <row r="398" spans="1:18" x14ac:dyDescent="0.25">
      <c r="A398" s="74" t="s">
        <v>701</v>
      </c>
      <c r="B398" s="133"/>
      <c r="C398" s="74"/>
      <c r="D398" s="74"/>
      <c r="E398" s="117"/>
      <c r="F398" s="75">
        <f>SUM(F346:F397)</f>
        <v>0</v>
      </c>
      <c r="G398" s="75">
        <f t="shared" ref="G398:Q398" si="12">SUM(G346:G397)</f>
        <v>0</v>
      </c>
      <c r="H398" s="75">
        <f t="shared" si="12"/>
        <v>0</v>
      </c>
      <c r="I398" s="75">
        <f t="shared" si="12"/>
        <v>0</v>
      </c>
      <c r="J398" s="75">
        <f t="shared" si="12"/>
        <v>0</v>
      </c>
      <c r="K398" s="75">
        <f t="shared" si="12"/>
        <v>0</v>
      </c>
      <c r="L398" s="75">
        <f t="shared" si="12"/>
        <v>0</v>
      </c>
      <c r="M398" s="75">
        <f t="shared" si="12"/>
        <v>0</v>
      </c>
      <c r="N398" s="75">
        <f t="shared" si="12"/>
        <v>0</v>
      </c>
      <c r="O398" s="75">
        <f t="shared" si="12"/>
        <v>0</v>
      </c>
      <c r="P398" s="75">
        <f t="shared" si="12"/>
        <v>0</v>
      </c>
      <c r="Q398" s="75">
        <f t="shared" si="12"/>
        <v>0</v>
      </c>
      <c r="R398" s="76">
        <f>SUM(R346:R397)</f>
        <v>0</v>
      </c>
    </row>
    <row r="399" spans="1:18" x14ac:dyDescent="0.25">
      <c r="A399" s="80"/>
      <c r="B399" s="134"/>
      <c r="C399" s="80"/>
      <c r="D399" s="80"/>
      <c r="E399" s="118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73"/>
    </row>
    <row r="400" spans="1:18" x14ac:dyDescent="0.25">
      <c r="A400" s="67">
        <v>6000</v>
      </c>
      <c r="B400" s="132"/>
      <c r="C400" s="69">
        <v>6111</v>
      </c>
      <c r="D400" s="70" t="s">
        <v>602</v>
      </c>
      <c r="E400" s="112" t="s">
        <v>229</v>
      </c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82">
        <f t="shared" ref="R400:R428" si="13">SUM(F400:Q400)</f>
        <v>0</v>
      </c>
    </row>
    <row r="401" spans="1:18" x14ac:dyDescent="0.25">
      <c r="A401" s="67">
        <v>6000</v>
      </c>
      <c r="B401" s="132"/>
      <c r="C401" s="69">
        <v>6121</v>
      </c>
      <c r="D401" s="70" t="s">
        <v>603</v>
      </c>
      <c r="E401" s="112" t="s">
        <v>229</v>
      </c>
      <c r="F401" s="72">
        <v>0</v>
      </c>
      <c r="G401" s="72">
        <v>0</v>
      </c>
      <c r="H401" s="72">
        <v>0</v>
      </c>
      <c r="I401" s="72">
        <v>0</v>
      </c>
      <c r="J401" s="72">
        <v>0</v>
      </c>
      <c r="K401" s="72">
        <v>0</v>
      </c>
      <c r="L401" s="72">
        <v>0</v>
      </c>
      <c r="M401" s="72">
        <v>0</v>
      </c>
      <c r="N401" s="72">
        <v>0</v>
      </c>
      <c r="O401" s="72">
        <v>0</v>
      </c>
      <c r="P401" s="72">
        <v>0</v>
      </c>
      <c r="Q401" s="72">
        <v>0</v>
      </c>
      <c r="R401" s="82">
        <f t="shared" si="13"/>
        <v>0</v>
      </c>
    </row>
    <row r="402" spans="1:18" x14ac:dyDescent="0.25">
      <c r="A402" s="67">
        <v>6000</v>
      </c>
      <c r="B402" s="132"/>
      <c r="C402" s="69">
        <v>6122</v>
      </c>
      <c r="D402" s="70" t="s">
        <v>604</v>
      </c>
      <c r="E402" s="112" t="s">
        <v>229</v>
      </c>
      <c r="F402" s="72">
        <v>0</v>
      </c>
      <c r="G402" s="72">
        <v>0</v>
      </c>
      <c r="H402" s="72">
        <v>0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  <c r="P402" s="72">
        <v>0</v>
      </c>
      <c r="Q402" s="72">
        <v>0</v>
      </c>
      <c r="R402" s="82">
        <f t="shared" si="13"/>
        <v>0</v>
      </c>
    </row>
    <row r="403" spans="1:18" x14ac:dyDescent="0.25">
      <c r="A403" s="67">
        <v>6000</v>
      </c>
      <c r="B403" s="132"/>
      <c r="C403" s="69">
        <v>6123</v>
      </c>
      <c r="D403" s="70" t="s">
        <v>605</v>
      </c>
      <c r="E403" s="112" t="s">
        <v>229</v>
      </c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  <c r="P403" s="72">
        <v>0</v>
      </c>
      <c r="Q403" s="72">
        <v>0</v>
      </c>
      <c r="R403" s="82">
        <f t="shared" si="13"/>
        <v>0</v>
      </c>
    </row>
    <row r="404" spans="1:18" x14ac:dyDescent="0.25">
      <c r="A404" s="67">
        <v>6000</v>
      </c>
      <c r="B404" s="132"/>
      <c r="C404" s="69">
        <v>6124</v>
      </c>
      <c r="D404" s="70" t="s">
        <v>606</v>
      </c>
      <c r="E404" s="112" t="s">
        <v>229</v>
      </c>
      <c r="F404" s="72">
        <v>0</v>
      </c>
      <c r="G404" s="72">
        <v>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82">
        <f t="shared" si="13"/>
        <v>0</v>
      </c>
    </row>
    <row r="405" spans="1:18" x14ac:dyDescent="0.25">
      <c r="A405" s="67">
        <v>6000</v>
      </c>
      <c r="B405" s="132"/>
      <c r="C405" s="69">
        <v>6125</v>
      </c>
      <c r="D405" s="70" t="s">
        <v>602</v>
      </c>
      <c r="E405" s="112" t="s">
        <v>229</v>
      </c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82">
        <f t="shared" si="13"/>
        <v>0</v>
      </c>
    </row>
    <row r="406" spans="1:18" x14ac:dyDescent="0.25">
      <c r="A406" s="67">
        <v>6000</v>
      </c>
      <c r="B406" s="132"/>
      <c r="C406" s="69">
        <v>6131</v>
      </c>
      <c r="D406" s="70" t="s">
        <v>607</v>
      </c>
      <c r="E406" s="112" t="s">
        <v>229</v>
      </c>
      <c r="F406" s="72">
        <v>0</v>
      </c>
      <c r="G406" s="72">
        <v>0</v>
      </c>
      <c r="H406" s="72">
        <v>0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82">
        <f t="shared" si="13"/>
        <v>0</v>
      </c>
    </row>
    <row r="407" spans="1:18" x14ac:dyDescent="0.25">
      <c r="A407" s="67">
        <v>6000</v>
      </c>
      <c r="B407" s="132"/>
      <c r="C407" s="69">
        <v>6141</v>
      </c>
      <c r="D407" s="70" t="s">
        <v>607</v>
      </c>
      <c r="E407" s="112" t="s">
        <v>229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  <c r="P407" s="72">
        <v>0</v>
      </c>
      <c r="Q407" s="72">
        <v>0</v>
      </c>
      <c r="R407" s="82">
        <f t="shared" si="13"/>
        <v>0</v>
      </c>
    </row>
    <row r="408" spans="1:18" x14ac:dyDescent="0.25">
      <c r="A408" s="67">
        <v>6000</v>
      </c>
      <c r="B408" s="132"/>
      <c r="C408" s="69">
        <v>6142</v>
      </c>
      <c r="D408" s="70" t="s">
        <v>608</v>
      </c>
      <c r="E408" s="112" t="s">
        <v>229</v>
      </c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  <c r="P408" s="72">
        <v>0</v>
      </c>
      <c r="Q408" s="72">
        <v>0</v>
      </c>
      <c r="R408" s="82">
        <f t="shared" si="13"/>
        <v>0</v>
      </c>
    </row>
    <row r="409" spans="1:18" x14ac:dyDescent="0.25">
      <c r="A409" s="67">
        <v>6000</v>
      </c>
      <c r="B409" s="132"/>
      <c r="C409" s="69">
        <v>6143</v>
      </c>
      <c r="D409" s="70" t="s">
        <v>609</v>
      </c>
      <c r="E409" s="112" t="s">
        <v>229</v>
      </c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2">
        <v>0</v>
      </c>
      <c r="P409" s="72">
        <v>0</v>
      </c>
      <c r="Q409" s="72">
        <v>0</v>
      </c>
      <c r="R409" s="82">
        <f t="shared" si="13"/>
        <v>0</v>
      </c>
    </row>
    <row r="410" spans="1:18" x14ac:dyDescent="0.25">
      <c r="A410" s="67">
        <v>6000</v>
      </c>
      <c r="B410" s="132"/>
      <c r="C410" s="69">
        <v>6144</v>
      </c>
      <c r="D410" s="70" t="s">
        <v>610</v>
      </c>
      <c r="E410" s="112" t="s">
        <v>229</v>
      </c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  <c r="P410" s="72">
        <v>0</v>
      </c>
      <c r="Q410" s="72">
        <v>0</v>
      </c>
      <c r="R410" s="82">
        <f t="shared" si="13"/>
        <v>0</v>
      </c>
    </row>
    <row r="411" spans="1:18" x14ac:dyDescent="0.25">
      <c r="A411" s="67">
        <v>6000</v>
      </c>
      <c r="B411" s="132"/>
      <c r="C411" s="69">
        <v>6145</v>
      </c>
      <c r="D411" s="70" t="s">
        <v>611</v>
      </c>
      <c r="E411" s="112" t="s">
        <v>229</v>
      </c>
      <c r="F411" s="72">
        <v>0</v>
      </c>
      <c r="G411" s="72">
        <v>0</v>
      </c>
      <c r="H411" s="72">
        <v>0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82">
        <f t="shared" si="13"/>
        <v>0</v>
      </c>
    </row>
    <row r="412" spans="1:18" x14ac:dyDescent="0.25">
      <c r="A412" s="67">
        <v>6000</v>
      </c>
      <c r="B412" s="132"/>
      <c r="C412" s="69">
        <v>6151</v>
      </c>
      <c r="D412" s="70" t="s">
        <v>612</v>
      </c>
      <c r="E412" s="112" t="s">
        <v>229</v>
      </c>
      <c r="F412" s="72">
        <v>0</v>
      </c>
      <c r="G412" s="72">
        <v>0</v>
      </c>
      <c r="H412" s="72">
        <v>0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2">
        <v>0</v>
      </c>
      <c r="P412" s="72">
        <v>0</v>
      </c>
      <c r="Q412" s="72">
        <v>0</v>
      </c>
      <c r="R412" s="82">
        <f t="shared" si="13"/>
        <v>0</v>
      </c>
    </row>
    <row r="413" spans="1:18" x14ac:dyDescent="0.25">
      <c r="A413" s="67">
        <v>6000</v>
      </c>
      <c r="B413" s="132"/>
      <c r="C413" s="69">
        <v>6152</v>
      </c>
      <c r="D413" s="70" t="s">
        <v>602</v>
      </c>
      <c r="E413" s="112" t="s">
        <v>229</v>
      </c>
      <c r="F413" s="72">
        <v>0</v>
      </c>
      <c r="G413" s="72">
        <v>0</v>
      </c>
      <c r="H413" s="72">
        <v>0</v>
      </c>
      <c r="I413" s="72">
        <v>0</v>
      </c>
      <c r="J413" s="72">
        <v>0</v>
      </c>
      <c r="K413" s="72">
        <v>0</v>
      </c>
      <c r="L413" s="72">
        <v>0</v>
      </c>
      <c r="M413" s="72">
        <v>0</v>
      </c>
      <c r="N413" s="72">
        <v>0</v>
      </c>
      <c r="O413" s="72">
        <v>0</v>
      </c>
      <c r="P413" s="72">
        <v>0</v>
      </c>
      <c r="Q413" s="72">
        <v>0</v>
      </c>
      <c r="R413" s="82">
        <f t="shared" si="13"/>
        <v>0</v>
      </c>
    </row>
    <row r="414" spans="1:18" x14ac:dyDescent="0.25">
      <c r="A414" s="67">
        <v>6000</v>
      </c>
      <c r="B414" s="132"/>
      <c r="C414" s="69">
        <v>6161</v>
      </c>
      <c r="D414" s="70" t="s">
        <v>613</v>
      </c>
      <c r="E414" s="112" t="s">
        <v>229</v>
      </c>
      <c r="F414" s="72">
        <v>0</v>
      </c>
      <c r="G414" s="72">
        <v>0</v>
      </c>
      <c r="H414" s="72">
        <v>0</v>
      </c>
      <c r="I414" s="72">
        <v>0</v>
      </c>
      <c r="J414" s="72">
        <v>0</v>
      </c>
      <c r="K414" s="72">
        <v>0</v>
      </c>
      <c r="L414" s="72">
        <v>0</v>
      </c>
      <c r="M414" s="72">
        <v>0</v>
      </c>
      <c r="N414" s="72">
        <v>0</v>
      </c>
      <c r="O414" s="72">
        <v>0</v>
      </c>
      <c r="P414" s="72">
        <v>0</v>
      </c>
      <c r="Q414" s="72">
        <v>0</v>
      </c>
      <c r="R414" s="82">
        <f t="shared" si="13"/>
        <v>0</v>
      </c>
    </row>
    <row r="415" spans="1:18" x14ac:dyDescent="0.25">
      <c r="A415" s="67">
        <v>6000</v>
      </c>
      <c r="B415" s="132"/>
      <c r="C415" s="69">
        <v>6171</v>
      </c>
      <c r="D415" s="70" t="s">
        <v>614</v>
      </c>
      <c r="E415" s="112" t="s">
        <v>229</v>
      </c>
      <c r="F415" s="72">
        <v>0</v>
      </c>
      <c r="G415" s="72">
        <v>0</v>
      </c>
      <c r="H415" s="72">
        <v>0</v>
      </c>
      <c r="I415" s="72">
        <v>0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82">
        <f t="shared" si="13"/>
        <v>0</v>
      </c>
    </row>
    <row r="416" spans="1:18" x14ac:dyDescent="0.25">
      <c r="A416" s="67">
        <v>6000</v>
      </c>
      <c r="B416" s="132"/>
      <c r="C416" s="69">
        <v>6191</v>
      </c>
      <c r="D416" s="70" t="s">
        <v>615</v>
      </c>
      <c r="E416" s="112" t="s">
        <v>229</v>
      </c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82">
        <f t="shared" si="13"/>
        <v>0</v>
      </c>
    </row>
    <row r="417" spans="1:18" x14ac:dyDescent="0.25">
      <c r="A417" s="67">
        <v>6000</v>
      </c>
      <c r="B417" s="132"/>
      <c r="C417" s="69">
        <v>6211</v>
      </c>
      <c r="D417" s="70" t="s">
        <v>616</v>
      </c>
      <c r="E417" s="112" t="s">
        <v>229</v>
      </c>
      <c r="F417" s="72">
        <v>0</v>
      </c>
      <c r="G417" s="72">
        <v>0</v>
      </c>
      <c r="H417" s="72">
        <v>0</v>
      </c>
      <c r="I417" s="72">
        <v>0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2">
        <v>0</v>
      </c>
      <c r="P417" s="72">
        <v>0</v>
      </c>
      <c r="Q417" s="72">
        <v>0</v>
      </c>
      <c r="R417" s="82">
        <f t="shared" si="13"/>
        <v>0</v>
      </c>
    </row>
    <row r="418" spans="1:18" x14ac:dyDescent="0.25">
      <c r="A418" s="67">
        <v>6000</v>
      </c>
      <c r="B418" s="132"/>
      <c r="C418" s="69">
        <v>6221</v>
      </c>
      <c r="D418" s="70" t="s">
        <v>617</v>
      </c>
      <c r="E418" s="112" t="s">
        <v>229</v>
      </c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82">
        <f t="shared" si="13"/>
        <v>0</v>
      </c>
    </row>
    <row r="419" spans="1:18" x14ac:dyDescent="0.25">
      <c r="A419" s="67">
        <v>6000</v>
      </c>
      <c r="B419" s="132"/>
      <c r="C419" s="69">
        <v>6222</v>
      </c>
      <c r="D419" s="70" t="s">
        <v>602</v>
      </c>
      <c r="E419" s="112" t="s">
        <v>229</v>
      </c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82">
        <f t="shared" si="13"/>
        <v>0</v>
      </c>
    </row>
    <row r="420" spans="1:18" x14ac:dyDescent="0.25">
      <c r="A420" s="67">
        <v>6000</v>
      </c>
      <c r="B420" s="132"/>
      <c r="C420" s="69">
        <v>6223</v>
      </c>
      <c r="D420" s="70" t="s">
        <v>618</v>
      </c>
      <c r="E420" s="112" t="s">
        <v>229</v>
      </c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82">
        <f t="shared" si="13"/>
        <v>0</v>
      </c>
    </row>
    <row r="421" spans="1:18" x14ac:dyDescent="0.25">
      <c r="A421" s="67">
        <v>6000</v>
      </c>
      <c r="B421" s="132"/>
      <c r="C421" s="69">
        <v>6231</v>
      </c>
      <c r="D421" s="70" t="s">
        <v>619</v>
      </c>
      <c r="E421" s="112" t="s">
        <v>229</v>
      </c>
      <c r="F421" s="72">
        <v>0</v>
      </c>
      <c r="G421" s="72">
        <v>0</v>
      </c>
      <c r="H421" s="72">
        <v>0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2">
        <v>0</v>
      </c>
      <c r="P421" s="72">
        <v>0</v>
      </c>
      <c r="Q421" s="72">
        <v>0</v>
      </c>
      <c r="R421" s="82">
        <f t="shared" si="13"/>
        <v>0</v>
      </c>
    </row>
    <row r="422" spans="1:18" x14ac:dyDescent="0.25">
      <c r="A422" s="67">
        <v>6000</v>
      </c>
      <c r="B422" s="132"/>
      <c r="C422" s="69">
        <v>6241</v>
      </c>
      <c r="D422" s="70" t="s">
        <v>620</v>
      </c>
      <c r="E422" s="112" t="s">
        <v>229</v>
      </c>
      <c r="F422" s="72">
        <v>0</v>
      </c>
      <c r="G422" s="72">
        <v>0</v>
      </c>
      <c r="H422" s="72">
        <v>0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  <c r="P422" s="72">
        <v>0</v>
      </c>
      <c r="Q422" s="72">
        <v>0</v>
      </c>
      <c r="R422" s="82">
        <f t="shared" si="13"/>
        <v>0</v>
      </c>
    </row>
    <row r="423" spans="1:18" x14ac:dyDescent="0.25">
      <c r="A423" s="67">
        <v>6000</v>
      </c>
      <c r="B423" s="132"/>
      <c r="C423" s="69">
        <v>6251</v>
      </c>
      <c r="D423" s="70" t="s">
        <v>602</v>
      </c>
      <c r="E423" s="112" t="s">
        <v>229</v>
      </c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82">
        <f t="shared" si="13"/>
        <v>0</v>
      </c>
    </row>
    <row r="424" spans="1:18" x14ac:dyDescent="0.25">
      <c r="A424" s="67">
        <v>6000</v>
      </c>
      <c r="B424" s="132"/>
      <c r="C424" s="69">
        <v>6261</v>
      </c>
      <c r="D424" s="70" t="s">
        <v>613</v>
      </c>
      <c r="E424" s="112" t="s">
        <v>229</v>
      </c>
      <c r="F424" s="72">
        <v>0</v>
      </c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82">
        <f t="shared" si="13"/>
        <v>0</v>
      </c>
    </row>
    <row r="425" spans="1:18" x14ac:dyDescent="0.25">
      <c r="A425" s="67">
        <v>6000</v>
      </c>
      <c r="B425" s="132"/>
      <c r="C425" s="69">
        <v>6271</v>
      </c>
      <c r="D425" s="70" t="s">
        <v>614</v>
      </c>
      <c r="E425" s="112" t="s">
        <v>229</v>
      </c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82">
        <f t="shared" si="13"/>
        <v>0</v>
      </c>
    </row>
    <row r="426" spans="1:18" x14ac:dyDescent="0.25">
      <c r="A426" s="67">
        <v>6000</v>
      </c>
      <c r="B426" s="132"/>
      <c r="C426" s="69">
        <v>6291</v>
      </c>
      <c r="D426" s="70" t="s">
        <v>615</v>
      </c>
      <c r="E426" s="112" t="s">
        <v>229</v>
      </c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  <c r="P426" s="72">
        <v>0</v>
      </c>
      <c r="Q426" s="72">
        <v>0</v>
      </c>
      <c r="R426" s="82">
        <f t="shared" si="13"/>
        <v>0</v>
      </c>
    </row>
    <row r="427" spans="1:18" x14ac:dyDescent="0.25">
      <c r="A427" s="67">
        <v>6000</v>
      </c>
      <c r="B427" s="132"/>
      <c r="C427" s="69">
        <v>6311</v>
      </c>
      <c r="D427" s="70" t="s">
        <v>621</v>
      </c>
      <c r="E427" s="112" t="s">
        <v>229</v>
      </c>
      <c r="F427" s="72">
        <v>0</v>
      </c>
      <c r="G427" s="72">
        <v>0</v>
      </c>
      <c r="H427" s="72">
        <v>0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2">
        <v>0</v>
      </c>
      <c r="P427" s="72">
        <v>0</v>
      </c>
      <c r="Q427" s="72">
        <v>0</v>
      </c>
      <c r="R427" s="82">
        <f t="shared" si="13"/>
        <v>0</v>
      </c>
    </row>
    <row r="428" spans="1:18" x14ac:dyDescent="0.25">
      <c r="A428" s="67">
        <v>6000</v>
      </c>
      <c r="B428" s="132"/>
      <c r="C428" s="69">
        <v>6321</v>
      </c>
      <c r="D428" s="70" t="s">
        <v>622</v>
      </c>
      <c r="E428" s="112" t="s">
        <v>229</v>
      </c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82">
        <f t="shared" si="13"/>
        <v>0</v>
      </c>
    </row>
    <row r="429" spans="1:18" x14ac:dyDescent="0.25">
      <c r="A429" s="74" t="s">
        <v>700</v>
      </c>
      <c r="B429" s="133"/>
      <c r="C429" s="74"/>
      <c r="D429" s="74"/>
      <c r="E429" s="117"/>
      <c r="F429" s="75">
        <f>SUM(F400:F428)</f>
        <v>0</v>
      </c>
      <c r="G429" s="75">
        <f t="shared" ref="G429:Q429" si="14">SUM(G400:G428)</f>
        <v>0</v>
      </c>
      <c r="H429" s="75">
        <f t="shared" si="14"/>
        <v>0</v>
      </c>
      <c r="I429" s="75">
        <f t="shared" si="14"/>
        <v>0</v>
      </c>
      <c r="J429" s="75">
        <f t="shared" si="14"/>
        <v>0</v>
      </c>
      <c r="K429" s="75">
        <f t="shared" si="14"/>
        <v>0</v>
      </c>
      <c r="L429" s="75">
        <f t="shared" si="14"/>
        <v>0</v>
      </c>
      <c r="M429" s="75">
        <f t="shared" si="14"/>
        <v>0</v>
      </c>
      <c r="N429" s="75">
        <f t="shared" si="14"/>
        <v>0</v>
      </c>
      <c r="O429" s="75">
        <f t="shared" si="14"/>
        <v>0</v>
      </c>
      <c r="P429" s="75">
        <f t="shared" si="14"/>
        <v>0</v>
      </c>
      <c r="Q429" s="75">
        <f t="shared" si="14"/>
        <v>0</v>
      </c>
      <c r="R429" s="76">
        <f>SUM(R400:R428)</f>
        <v>0</v>
      </c>
    </row>
    <row r="430" spans="1:18" x14ac:dyDescent="0.25">
      <c r="A430" s="80"/>
      <c r="B430" s="134"/>
      <c r="C430" s="80"/>
      <c r="D430" s="80"/>
      <c r="E430" s="118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73"/>
    </row>
    <row r="431" spans="1:18" x14ac:dyDescent="0.25">
      <c r="A431" s="67">
        <v>7000</v>
      </c>
      <c r="B431" s="132"/>
      <c r="C431" s="69">
        <v>7111</v>
      </c>
      <c r="D431" s="70" t="s">
        <v>623</v>
      </c>
      <c r="E431" s="112" t="s">
        <v>229</v>
      </c>
      <c r="F431" s="72">
        <v>0</v>
      </c>
      <c r="G431" s="72">
        <v>0</v>
      </c>
      <c r="H431" s="72">
        <v>0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82">
        <f t="shared" ref="R431:R479" si="15">SUM(F431:Q431)</f>
        <v>0</v>
      </c>
    </row>
    <row r="432" spans="1:18" x14ac:dyDescent="0.25">
      <c r="A432" s="67">
        <v>7000</v>
      </c>
      <c r="B432" s="132"/>
      <c r="C432" s="69">
        <v>7121</v>
      </c>
      <c r="D432" s="70" t="s">
        <v>624</v>
      </c>
      <c r="E432" s="112" t="s">
        <v>229</v>
      </c>
      <c r="F432" s="72">
        <v>0</v>
      </c>
      <c r="G432" s="72">
        <v>0</v>
      </c>
      <c r="H432" s="72">
        <v>0</v>
      </c>
      <c r="I432" s="72">
        <v>0</v>
      </c>
      <c r="J432" s="72">
        <v>0</v>
      </c>
      <c r="K432" s="72">
        <v>0</v>
      </c>
      <c r="L432" s="72">
        <v>0</v>
      </c>
      <c r="M432" s="72">
        <v>0</v>
      </c>
      <c r="N432" s="72">
        <v>0</v>
      </c>
      <c r="O432" s="72">
        <v>0</v>
      </c>
      <c r="P432" s="72">
        <v>0</v>
      </c>
      <c r="Q432" s="72">
        <v>0</v>
      </c>
      <c r="R432" s="82">
        <f t="shared" si="15"/>
        <v>0</v>
      </c>
    </row>
    <row r="433" spans="1:18" x14ac:dyDescent="0.25">
      <c r="A433" s="67">
        <v>7000</v>
      </c>
      <c r="B433" s="132"/>
      <c r="C433" s="69">
        <v>7211</v>
      </c>
      <c r="D433" s="70" t="s">
        <v>625</v>
      </c>
      <c r="E433" s="112" t="s">
        <v>229</v>
      </c>
      <c r="F433" s="72">
        <v>0</v>
      </c>
      <c r="G433" s="72">
        <v>0</v>
      </c>
      <c r="H433" s="72">
        <v>0</v>
      </c>
      <c r="I433" s="72">
        <v>0</v>
      </c>
      <c r="J433" s="72">
        <v>0</v>
      </c>
      <c r="K433" s="72">
        <v>0</v>
      </c>
      <c r="L433" s="72">
        <v>0</v>
      </c>
      <c r="M433" s="72">
        <v>0</v>
      </c>
      <c r="N433" s="72">
        <v>0</v>
      </c>
      <c r="O433" s="72">
        <v>0</v>
      </c>
      <c r="P433" s="72">
        <v>0</v>
      </c>
      <c r="Q433" s="72">
        <v>0</v>
      </c>
      <c r="R433" s="82">
        <f t="shared" si="15"/>
        <v>0</v>
      </c>
    </row>
    <row r="434" spans="1:18" x14ac:dyDescent="0.25">
      <c r="A434" s="67">
        <v>7000</v>
      </c>
      <c r="B434" s="132"/>
      <c r="C434" s="69">
        <v>7221</v>
      </c>
      <c r="D434" s="70" t="s">
        <v>626</v>
      </c>
      <c r="E434" s="112" t="s">
        <v>229</v>
      </c>
      <c r="F434" s="72">
        <v>0</v>
      </c>
      <c r="G434" s="72">
        <v>0</v>
      </c>
      <c r="H434" s="72">
        <v>0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2">
        <v>0</v>
      </c>
      <c r="P434" s="72">
        <v>0</v>
      </c>
      <c r="Q434" s="72">
        <v>0</v>
      </c>
      <c r="R434" s="82">
        <f t="shared" si="15"/>
        <v>0</v>
      </c>
    </row>
    <row r="435" spans="1:18" x14ac:dyDescent="0.25">
      <c r="A435" s="67">
        <v>7000</v>
      </c>
      <c r="B435" s="132"/>
      <c r="C435" s="69">
        <v>7231</v>
      </c>
      <c r="D435" s="70" t="s">
        <v>627</v>
      </c>
      <c r="E435" s="112" t="s">
        <v>229</v>
      </c>
      <c r="F435" s="72">
        <v>0</v>
      </c>
      <c r="G435" s="72">
        <v>0</v>
      </c>
      <c r="H435" s="72">
        <v>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82">
        <f t="shared" si="15"/>
        <v>0</v>
      </c>
    </row>
    <row r="436" spans="1:18" x14ac:dyDescent="0.25">
      <c r="A436" s="67">
        <v>7000</v>
      </c>
      <c r="B436" s="132"/>
      <c r="C436" s="69">
        <v>7241</v>
      </c>
      <c r="D436" s="70" t="s">
        <v>628</v>
      </c>
      <c r="E436" s="112" t="s">
        <v>229</v>
      </c>
      <c r="F436" s="72">
        <v>0</v>
      </c>
      <c r="G436" s="72">
        <v>0</v>
      </c>
      <c r="H436" s="72">
        <v>0</v>
      </c>
      <c r="I436" s="72">
        <v>0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2">
        <v>0</v>
      </c>
      <c r="P436" s="72">
        <v>0</v>
      </c>
      <c r="Q436" s="72">
        <v>0</v>
      </c>
      <c r="R436" s="82">
        <f t="shared" si="15"/>
        <v>0</v>
      </c>
    </row>
    <row r="437" spans="1:18" x14ac:dyDescent="0.25">
      <c r="A437" s="67">
        <v>7000</v>
      </c>
      <c r="B437" s="132"/>
      <c r="C437" s="69">
        <v>7251</v>
      </c>
      <c r="D437" s="70" t="s">
        <v>629</v>
      </c>
      <c r="E437" s="112" t="s">
        <v>229</v>
      </c>
      <c r="F437" s="72">
        <v>0</v>
      </c>
      <c r="G437" s="72">
        <v>0</v>
      </c>
      <c r="H437" s="72">
        <v>0</v>
      </c>
      <c r="I437" s="72">
        <v>0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82">
        <f t="shared" si="15"/>
        <v>0</v>
      </c>
    </row>
    <row r="438" spans="1:18" x14ac:dyDescent="0.25">
      <c r="A438" s="67">
        <v>7000</v>
      </c>
      <c r="B438" s="132"/>
      <c r="C438" s="69">
        <v>7261</v>
      </c>
      <c r="D438" s="70" t="s">
        <v>630</v>
      </c>
      <c r="E438" s="112" t="s">
        <v>229</v>
      </c>
      <c r="F438" s="72">
        <v>0</v>
      </c>
      <c r="G438" s="72">
        <v>0</v>
      </c>
      <c r="H438" s="72">
        <v>0</v>
      </c>
      <c r="I438" s="72">
        <v>0</v>
      </c>
      <c r="J438" s="72">
        <v>0</v>
      </c>
      <c r="K438" s="72">
        <v>0</v>
      </c>
      <c r="L438" s="72">
        <v>0</v>
      </c>
      <c r="M438" s="72">
        <v>0</v>
      </c>
      <c r="N438" s="72">
        <v>0</v>
      </c>
      <c r="O438" s="72">
        <v>0</v>
      </c>
      <c r="P438" s="72">
        <v>0</v>
      </c>
      <c r="Q438" s="72">
        <v>0</v>
      </c>
      <c r="R438" s="82">
        <f t="shared" si="15"/>
        <v>0</v>
      </c>
    </row>
    <row r="439" spans="1:18" x14ac:dyDescent="0.25">
      <c r="A439" s="67">
        <v>7000</v>
      </c>
      <c r="B439" s="132"/>
      <c r="C439" s="69">
        <v>7271</v>
      </c>
      <c r="D439" s="70" t="s">
        <v>631</v>
      </c>
      <c r="E439" s="112" t="s">
        <v>229</v>
      </c>
      <c r="F439" s="72">
        <v>0</v>
      </c>
      <c r="G439" s="72">
        <v>0</v>
      </c>
      <c r="H439" s="72">
        <v>0</v>
      </c>
      <c r="I439" s="72">
        <v>0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82">
        <f t="shared" si="15"/>
        <v>0</v>
      </c>
    </row>
    <row r="440" spans="1:18" x14ac:dyDescent="0.25">
      <c r="A440" s="67">
        <v>7000</v>
      </c>
      <c r="B440" s="132"/>
      <c r="C440" s="69">
        <v>7281</v>
      </c>
      <c r="D440" s="70" t="s">
        <v>632</v>
      </c>
      <c r="E440" s="112" t="s">
        <v>229</v>
      </c>
      <c r="F440" s="72">
        <v>0</v>
      </c>
      <c r="G440" s="72">
        <v>0</v>
      </c>
      <c r="H440" s="72">
        <v>0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82">
        <f t="shared" si="15"/>
        <v>0</v>
      </c>
    </row>
    <row r="441" spans="1:18" x14ac:dyDescent="0.25">
      <c r="A441" s="67">
        <v>7000</v>
      </c>
      <c r="B441" s="132"/>
      <c r="C441" s="69">
        <v>7291</v>
      </c>
      <c r="D441" s="70" t="s">
        <v>633</v>
      </c>
      <c r="E441" s="112" t="s">
        <v>229</v>
      </c>
      <c r="F441" s="72">
        <v>0</v>
      </c>
      <c r="G441" s="72">
        <v>0</v>
      </c>
      <c r="H441" s="72">
        <v>0</v>
      </c>
      <c r="I441" s="72">
        <v>0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82">
        <f t="shared" si="15"/>
        <v>0</v>
      </c>
    </row>
    <row r="442" spans="1:18" x14ac:dyDescent="0.25">
      <c r="A442" s="67">
        <v>7000</v>
      </c>
      <c r="B442" s="132"/>
      <c r="C442" s="69">
        <v>7311</v>
      </c>
      <c r="D442" s="70" t="s">
        <v>634</v>
      </c>
      <c r="E442" s="112" t="s">
        <v>229</v>
      </c>
      <c r="F442" s="72">
        <v>0</v>
      </c>
      <c r="G442" s="72">
        <v>0</v>
      </c>
      <c r="H442" s="72">
        <v>0</v>
      </c>
      <c r="I442" s="72">
        <v>0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82">
        <f t="shared" si="15"/>
        <v>0</v>
      </c>
    </row>
    <row r="443" spans="1:18" x14ac:dyDescent="0.25">
      <c r="A443" s="67">
        <v>7000</v>
      </c>
      <c r="B443" s="132"/>
      <c r="C443" s="69">
        <v>7321</v>
      </c>
      <c r="D443" s="70" t="s">
        <v>635</v>
      </c>
      <c r="E443" s="112" t="s">
        <v>229</v>
      </c>
      <c r="F443" s="72">
        <v>0</v>
      </c>
      <c r="G443" s="72">
        <v>0</v>
      </c>
      <c r="H443" s="72">
        <v>0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82">
        <f t="shared" si="15"/>
        <v>0</v>
      </c>
    </row>
    <row r="444" spans="1:18" x14ac:dyDescent="0.25">
      <c r="A444" s="67">
        <v>7000</v>
      </c>
      <c r="B444" s="132"/>
      <c r="C444" s="69">
        <v>7331</v>
      </c>
      <c r="D444" s="70" t="s">
        <v>636</v>
      </c>
      <c r="E444" s="112" t="s">
        <v>229</v>
      </c>
      <c r="F444" s="72">
        <v>0</v>
      </c>
      <c r="G444" s="72">
        <v>0</v>
      </c>
      <c r="H444" s="72">
        <v>0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82">
        <f t="shared" si="15"/>
        <v>0</v>
      </c>
    </row>
    <row r="445" spans="1:18" x14ac:dyDescent="0.25">
      <c r="A445" s="67">
        <v>7000</v>
      </c>
      <c r="B445" s="132"/>
      <c r="C445" s="69">
        <v>7341</v>
      </c>
      <c r="D445" s="70" t="s">
        <v>637</v>
      </c>
      <c r="E445" s="112" t="s">
        <v>229</v>
      </c>
      <c r="F445" s="72">
        <v>0</v>
      </c>
      <c r="G445" s="72">
        <v>0</v>
      </c>
      <c r="H445" s="72">
        <v>0</v>
      </c>
      <c r="I445" s="72">
        <v>0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2">
        <v>0</v>
      </c>
      <c r="P445" s="72">
        <v>0</v>
      </c>
      <c r="Q445" s="72">
        <v>0</v>
      </c>
      <c r="R445" s="82">
        <f t="shared" si="15"/>
        <v>0</v>
      </c>
    </row>
    <row r="446" spans="1:18" x14ac:dyDescent="0.25">
      <c r="A446" s="67">
        <v>7000</v>
      </c>
      <c r="B446" s="132"/>
      <c r="C446" s="69">
        <v>7351</v>
      </c>
      <c r="D446" s="70" t="s">
        <v>638</v>
      </c>
      <c r="E446" s="112" t="s">
        <v>229</v>
      </c>
      <c r="F446" s="72">
        <v>0</v>
      </c>
      <c r="G446" s="72">
        <v>0</v>
      </c>
      <c r="H446" s="72">
        <v>0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82">
        <f t="shared" si="15"/>
        <v>0</v>
      </c>
    </row>
    <row r="447" spans="1:18" x14ac:dyDescent="0.25">
      <c r="A447" s="67">
        <v>7000</v>
      </c>
      <c r="B447" s="132"/>
      <c r="C447" s="69">
        <v>7391</v>
      </c>
      <c r="D447" s="70" t="s">
        <v>639</v>
      </c>
      <c r="E447" s="112" t="s">
        <v>229</v>
      </c>
      <c r="F447" s="72">
        <v>0</v>
      </c>
      <c r="G447" s="72">
        <v>0</v>
      </c>
      <c r="H447" s="72">
        <v>0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2">
        <v>0</v>
      </c>
      <c r="P447" s="72">
        <v>0</v>
      </c>
      <c r="Q447" s="72">
        <v>0</v>
      </c>
      <c r="R447" s="82">
        <f t="shared" si="15"/>
        <v>0</v>
      </c>
    </row>
    <row r="448" spans="1:18" x14ac:dyDescent="0.25">
      <c r="A448" s="67">
        <v>7000</v>
      </c>
      <c r="B448" s="132"/>
      <c r="C448" s="69">
        <v>7411</v>
      </c>
      <c r="D448" s="70" t="s">
        <v>640</v>
      </c>
      <c r="E448" s="112" t="s">
        <v>229</v>
      </c>
      <c r="F448" s="72">
        <v>0</v>
      </c>
      <c r="G448" s="72">
        <v>0</v>
      </c>
      <c r="H448" s="72">
        <v>0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82">
        <f t="shared" si="15"/>
        <v>0</v>
      </c>
    </row>
    <row r="449" spans="1:18" x14ac:dyDescent="0.25">
      <c r="A449" s="67">
        <v>7000</v>
      </c>
      <c r="B449" s="132"/>
      <c r="C449" s="69">
        <v>7421</v>
      </c>
      <c r="D449" s="70" t="s">
        <v>641</v>
      </c>
      <c r="E449" s="112" t="s">
        <v>229</v>
      </c>
      <c r="F449" s="72">
        <v>0</v>
      </c>
      <c r="G449" s="72">
        <v>0</v>
      </c>
      <c r="H449" s="72">
        <v>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2">
        <v>0</v>
      </c>
      <c r="P449" s="72">
        <v>0</v>
      </c>
      <c r="Q449" s="72">
        <v>0</v>
      </c>
      <c r="R449" s="82">
        <f t="shared" si="15"/>
        <v>0</v>
      </c>
    </row>
    <row r="450" spans="1:18" x14ac:dyDescent="0.25">
      <c r="A450" s="67">
        <v>7000</v>
      </c>
      <c r="B450" s="132"/>
      <c r="C450" s="69">
        <v>7431</v>
      </c>
      <c r="D450" s="70" t="s">
        <v>642</v>
      </c>
      <c r="E450" s="112" t="s">
        <v>229</v>
      </c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82">
        <f t="shared" si="15"/>
        <v>0</v>
      </c>
    </row>
    <row r="451" spans="1:18" x14ac:dyDescent="0.25">
      <c r="A451" s="67">
        <v>7000</v>
      </c>
      <c r="B451" s="132"/>
      <c r="C451" s="69">
        <v>7441</v>
      </c>
      <c r="D451" s="70" t="s">
        <v>643</v>
      </c>
      <c r="E451" s="112" t="s">
        <v>229</v>
      </c>
      <c r="F451" s="72">
        <v>0</v>
      </c>
      <c r="G451" s="72">
        <v>0</v>
      </c>
      <c r="H451" s="72">
        <v>0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82">
        <f t="shared" si="15"/>
        <v>0</v>
      </c>
    </row>
    <row r="452" spans="1:18" x14ac:dyDescent="0.25">
      <c r="A452" s="67">
        <v>7000</v>
      </c>
      <c r="B452" s="132"/>
      <c r="C452" s="69">
        <v>7451</v>
      </c>
      <c r="D452" s="70" t="s">
        <v>644</v>
      </c>
      <c r="E452" s="112" t="s">
        <v>229</v>
      </c>
      <c r="F452" s="72">
        <v>0</v>
      </c>
      <c r="G452" s="72">
        <v>0</v>
      </c>
      <c r="H452" s="72">
        <v>0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  <c r="P452" s="72">
        <v>0</v>
      </c>
      <c r="Q452" s="72">
        <v>0</v>
      </c>
      <c r="R452" s="82">
        <f t="shared" si="15"/>
        <v>0</v>
      </c>
    </row>
    <row r="453" spans="1:18" x14ac:dyDescent="0.25">
      <c r="A453" s="67">
        <v>7000</v>
      </c>
      <c r="B453" s="132"/>
      <c r="C453" s="69">
        <v>7461</v>
      </c>
      <c r="D453" s="70" t="s">
        <v>645</v>
      </c>
      <c r="E453" s="112" t="s">
        <v>229</v>
      </c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82">
        <f t="shared" si="15"/>
        <v>0</v>
      </c>
    </row>
    <row r="454" spans="1:18" x14ac:dyDescent="0.25">
      <c r="A454" s="67">
        <v>7000</v>
      </c>
      <c r="B454" s="132"/>
      <c r="C454" s="69">
        <v>7471</v>
      </c>
      <c r="D454" s="70" t="s">
        <v>646</v>
      </c>
      <c r="E454" s="112" t="s">
        <v>229</v>
      </c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>
        <v>0</v>
      </c>
      <c r="R454" s="82">
        <f t="shared" si="15"/>
        <v>0</v>
      </c>
    </row>
    <row r="455" spans="1:18" x14ac:dyDescent="0.25">
      <c r="A455" s="67">
        <v>7000</v>
      </c>
      <c r="B455" s="132"/>
      <c r="C455" s="69">
        <v>7481</v>
      </c>
      <c r="D455" s="70" t="s">
        <v>647</v>
      </c>
      <c r="E455" s="112" t="s">
        <v>229</v>
      </c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82">
        <f t="shared" si="15"/>
        <v>0</v>
      </c>
    </row>
    <row r="456" spans="1:18" x14ac:dyDescent="0.25">
      <c r="A456" s="67">
        <v>7000</v>
      </c>
      <c r="B456" s="132"/>
      <c r="C456" s="69">
        <v>7491</v>
      </c>
      <c r="D456" s="70" t="s">
        <v>648</v>
      </c>
      <c r="E456" s="112" t="s">
        <v>229</v>
      </c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  <c r="P456" s="72">
        <v>0</v>
      </c>
      <c r="Q456" s="72">
        <v>0</v>
      </c>
      <c r="R456" s="82">
        <f t="shared" si="15"/>
        <v>0</v>
      </c>
    </row>
    <row r="457" spans="1:18" x14ac:dyDescent="0.25">
      <c r="A457" s="67">
        <v>7000</v>
      </c>
      <c r="B457" s="132"/>
      <c r="C457" s="69">
        <v>7511</v>
      </c>
      <c r="D457" s="70" t="s">
        <v>649</v>
      </c>
      <c r="E457" s="112" t="s">
        <v>229</v>
      </c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v>0</v>
      </c>
      <c r="L457" s="72">
        <v>0</v>
      </c>
      <c r="M457" s="72">
        <v>0</v>
      </c>
      <c r="N457" s="72">
        <v>0</v>
      </c>
      <c r="O457" s="72">
        <v>0</v>
      </c>
      <c r="P457" s="72">
        <v>0</v>
      </c>
      <c r="Q457" s="72">
        <v>0</v>
      </c>
      <c r="R457" s="82">
        <f t="shared" si="15"/>
        <v>0</v>
      </c>
    </row>
    <row r="458" spans="1:18" x14ac:dyDescent="0.25">
      <c r="A458" s="67">
        <v>7000</v>
      </c>
      <c r="B458" s="132"/>
      <c r="C458" s="69">
        <v>7521</v>
      </c>
      <c r="D458" s="70" t="s">
        <v>650</v>
      </c>
      <c r="E458" s="112" t="s">
        <v>229</v>
      </c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  <c r="P458" s="72">
        <v>0</v>
      </c>
      <c r="Q458" s="72">
        <v>0</v>
      </c>
      <c r="R458" s="82">
        <f t="shared" si="15"/>
        <v>0</v>
      </c>
    </row>
    <row r="459" spans="1:18" x14ac:dyDescent="0.25">
      <c r="A459" s="67">
        <v>7000</v>
      </c>
      <c r="B459" s="132"/>
      <c r="C459" s="69">
        <v>7531</v>
      </c>
      <c r="D459" s="70" t="s">
        <v>651</v>
      </c>
      <c r="E459" s="112" t="s">
        <v>229</v>
      </c>
      <c r="F459" s="72">
        <v>0</v>
      </c>
      <c r="G459" s="72">
        <v>0</v>
      </c>
      <c r="H459" s="72">
        <v>0</v>
      </c>
      <c r="I459" s="72">
        <v>0</v>
      </c>
      <c r="J459" s="72">
        <v>0</v>
      </c>
      <c r="K459" s="72">
        <v>0</v>
      </c>
      <c r="L459" s="72">
        <v>0</v>
      </c>
      <c r="M459" s="72">
        <v>0</v>
      </c>
      <c r="N459" s="72">
        <v>0</v>
      </c>
      <c r="O459" s="72">
        <v>0</v>
      </c>
      <c r="P459" s="72">
        <v>0</v>
      </c>
      <c r="Q459" s="72">
        <v>0</v>
      </c>
      <c r="R459" s="82">
        <f t="shared" si="15"/>
        <v>0</v>
      </c>
    </row>
    <row r="460" spans="1:18" x14ac:dyDescent="0.25">
      <c r="A460" s="67">
        <v>7000</v>
      </c>
      <c r="B460" s="132"/>
      <c r="C460" s="69">
        <v>7541</v>
      </c>
      <c r="D460" s="70" t="s">
        <v>652</v>
      </c>
      <c r="E460" s="112" t="s">
        <v>229</v>
      </c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82">
        <f t="shared" si="15"/>
        <v>0</v>
      </c>
    </row>
    <row r="461" spans="1:18" x14ac:dyDescent="0.25">
      <c r="A461" s="67">
        <v>7000</v>
      </c>
      <c r="B461" s="132"/>
      <c r="C461" s="69">
        <v>7551</v>
      </c>
      <c r="D461" s="70" t="s">
        <v>653</v>
      </c>
      <c r="E461" s="112" t="s">
        <v>229</v>
      </c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  <c r="P461" s="72">
        <v>0</v>
      </c>
      <c r="Q461" s="72">
        <v>0</v>
      </c>
      <c r="R461" s="82">
        <f t="shared" si="15"/>
        <v>0</v>
      </c>
    </row>
    <row r="462" spans="1:18" x14ac:dyDescent="0.25">
      <c r="A462" s="67">
        <v>7000</v>
      </c>
      <c r="B462" s="132"/>
      <c r="C462" s="69">
        <v>7561</v>
      </c>
      <c r="D462" s="70" t="s">
        <v>654</v>
      </c>
      <c r="E462" s="112" t="s">
        <v>229</v>
      </c>
      <c r="F462" s="72">
        <v>0</v>
      </c>
      <c r="G462" s="72">
        <v>0</v>
      </c>
      <c r="H462" s="72">
        <v>0</v>
      </c>
      <c r="I462" s="72">
        <v>0</v>
      </c>
      <c r="J462" s="72">
        <v>0</v>
      </c>
      <c r="K462" s="72">
        <v>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82">
        <f t="shared" si="15"/>
        <v>0</v>
      </c>
    </row>
    <row r="463" spans="1:18" x14ac:dyDescent="0.25">
      <c r="A463" s="67">
        <v>7000</v>
      </c>
      <c r="B463" s="132"/>
      <c r="C463" s="69">
        <v>7571</v>
      </c>
      <c r="D463" s="70" t="s">
        <v>655</v>
      </c>
      <c r="E463" s="112" t="s">
        <v>229</v>
      </c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  <c r="P463" s="72">
        <v>0</v>
      </c>
      <c r="Q463" s="72">
        <v>0</v>
      </c>
      <c r="R463" s="82">
        <f t="shared" si="15"/>
        <v>0</v>
      </c>
    </row>
    <row r="464" spans="1:18" x14ac:dyDescent="0.25">
      <c r="A464" s="67">
        <v>7000</v>
      </c>
      <c r="B464" s="132"/>
      <c r="C464" s="69">
        <v>7581</v>
      </c>
      <c r="D464" s="70" t="s">
        <v>656</v>
      </c>
      <c r="E464" s="112" t="s">
        <v>229</v>
      </c>
      <c r="F464" s="72">
        <v>0</v>
      </c>
      <c r="G464" s="72">
        <v>0</v>
      </c>
      <c r="H464" s="72">
        <v>0</v>
      </c>
      <c r="I464" s="72">
        <v>0</v>
      </c>
      <c r="J464" s="72">
        <v>0</v>
      </c>
      <c r="K464" s="72">
        <v>0</v>
      </c>
      <c r="L464" s="72">
        <v>0</v>
      </c>
      <c r="M464" s="72">
        <v>0</v>
      </c>
      <c r="N464" s="72">
        <v>0</v>
      </c>
      <c r="O464" s="72">
        <v>0</v>
      </c>
      <c r="P464" s="72">
        <v>0</v>
      </c>
      <c r="Q464" s="72">
        <v>0</v>
      </c>
      <c r="R464" s="82">
        <f t="shared" si="15"/>
        <v>0</v>
      </c>
    </row>
    <row r="465" spans="1:18" x14ac:dyDescent="0.25">
      <c r="A465" s="67">
        <v>7000</v>
      </c>
      <c r="B465" s="132"/>
      <c r="C465" s="69">
        <v>7582</v>
      </c>
      <c r="D465" s="70" t="s">
        <v>657</v>
      </c>
      <c r="E465" s="112" t="s">
        <v>229</v>
      </c>
      <c r="F465" s="72">
        <v>0</v>
      </c>
      <c r="G465" s="72">
        <v>0</v>
      </c>
      <c r="H465" s="72">
        <v>0</v>
      </c>
      <c r="I465" s="72">
        <v>0</v>
      </c>
      <c r="J465" s="72">
        <v>0</v>
      </c>
      <c r="K465" s="72">
        <v>0</v>
      </c>
      <c r="L465" s="72">
        <v>0</v>
      </c>
      <c r="M465" s="72">
        <v>0</v>
      </c>
      <c r="N465" s="72">
        <v>0</v>
      </c>
      <c r="O465" s="72">
        <v>0</v>
      </c>
      <c r="P465" s="72">
        <v>0</v>
      </c>
      <c r="Q465" s="72">
        <v>0</v>
      </c>
      <c r="R465" s="82">
        <f t="shared" si="15"/>
        <v>0</v>
      </c>
    </row>
    <row r="466" spans="1:18" x14ac:dyDescent="0.25">
      <c r="A466" s="67">
        <v>7000</v>
      </c>
      <c r="B466" s="132"/>
      <c r="C466" s="69">
        <v>7583</v>
      </c>
      <c r="D466" s="70" t="s">
        <v>658</v>
      </c>
      <c r="E466" s="112" t="s">
        <v>229</v>
      </c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82">
        <f t="shared" si="15"/>
        <v>0</v>
      </c>
    </row>
    <row r="467" spans="1:18" x14ac:dyDescent="0.25">
      <c r="A467" s="67">
        <v>7000</v>
      </c>
      <c r="B467" s="132"/>
      <c r="C467" s="69">
        <v>7591</v>
      </c>
      <c r="D467" s="70" t="s">
        <v>659</v>
      </c>
      <c r="E467" s="112" t="s">
        <v>229</v>
      </c>
      <c r="F467" s="72">
        <v>0</v>
      </c>
      <c r="G467" s="72">
        <v>0</v>
      </c>
      <c r="H467" s="72">
        <v>0</v>
      </c>
      <c r="I467" s="72">
        <v>0</v>
      </c>
      <c r="J467" s="72">
        <v>0</v>
      </c>
      <c r="K467" s="72">
        <v>0</v>
      </c>
      <c r="L467" s="72">
        <v>0</v>
      </c>
      <c r="M467" s="72">
        <v>0</v>
      </c>
      <c r="N467" s="72">
        <v>0</v>
      </c>
      <c r="O467" s="72">
        <v>0</v>
      </c>
      <c r="P467" s="72">
        <v>0</v>
      </c>
      <c r="Q467" s="72">
        <v>0</v>
      </c>
      <c r="R467" s="82">
        <f t="shared" si="15"/>
        <v>0</v>
      </c>
    </row>
    <row r="468" spans="1:18" x14ac:dyDescent="0.25">
      <c r="A468" s="67">
        <v>7000</v>
      </c>
      <c r="B468" s="132"/>
      <c r="C468" s="69">
        <v>7611</v>
      </c>
      <c r="D468" s="70" t="s">
        <v>660</v>
      </c>
      <c r="E468" s="112" t="s">
        <v>229</v>
      </c>
      <c r="F468" s="72">
        <v>0</v>
      </c>
      <c r="G468" s="72">
        <v>0</v>
      </c>
      <c r="H468" s="72">
        <v>0</v>
      </c>
      <c r="I468" s="72">
        <v>0</v>
      </c>
      <c r="J468" s="72">
        <v>0</v>
      </c>
      <c r="K468" s="72">
        <v>0</v>
      </c>
      <c r="L468" s="72">
        <v>0</v>
      </c>
      <c r="M468" s="72">
        <v>0</v>
      </c>
      <c r="N468" s="72">
        <v>0</v>
      </c>
      <c r="O468" s="72">
        <v>0</v>
      </c>
      <c r="P468" s="72">
        <v>0</v>
      </c>
      <c r="Q468" s="72">
        <v>0</v>
      </c>
      <c r="R468" s="82">
        <f t="shared" si="15"/>
        <v>0</v>
      </c>
    </row>
    <row r="469" spans="1:18" x14ac:dyDescent="0.25">
      <c r="A469" s="67">
        <v>7000</v>
      </c>
      <c r="B469" s="132"/>
      <c r="C469" s="69">
        <v>7621</v>
      </c>
      <c r="D469" s="70" t="s">
        <v>661</v>
      </c>
      <c r="E469" s="112" t="s">
        <v>229</v>
      </c>
      <c r="F469" s="72">
        <v>0</v>
      </c>
      <c r="G469" s="72">
        <v>0</v>
      </c>
      <c r="H469" s="72">
        <v>0</v>
      </c>
      <c r="I469" s="72">
        <v>0</v>
      </c>
      <c r="J469" s="72">
        <v>0</v>
      </c>
      <c r="K469" s="72">
        <v>0</v>
      </c>
      <c r="L469" s="72">
        <v>0</v>
      </c>
      <c r="M469" s="72">
        <v>0</v>
      </c>
      <c r="N469" s="72">
        <v>0</v>
      </c>
      <c r="O469" s="72">
        <v>0</v>
      </c>
      <c r="P469" s="72">
        <v>0</v>
      </c>
      <c r="Q469" s="72">
        <v>0</v>
      </c>
      <c r="R469" s="82">
        <f t="shared" si="15"/>
        <v>0</v>
      </c>
    </row>
    <row r="470" spans="1:18" x14ac:dyDescent="0.25">
      <c r="A470" s="67">
        <v>7000</v>
      </c>
      <c r="B470" s="132"/>
      <c r="C470" s="69">
        <v>7911</v>
      </c>
      <c r="D470" s="70" t="s">
        <v>662</v>
      </c>
      <c r="E470" s="112" t="s">
        <v>229</v>
      </c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82">
        <f t="shared" si="15"/>
        <v>0</v>
      </c>
    </row>
    <row r="471" spans="1:18" x14ac:dyDescent="0.25">
      <c r="A471" s="67">
        <v>7000</v>
      </c>
      <c r="B471" s="132"/>
      <c r="C471" s="69">
        <v>7921</v>
      </c>
      <c r="D471" s="70" t="s">
        <v>663</v>
      </c>
      <c r="E471" s="112" t="s">
        <v>229</v>
      </c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P471" s="72">
        <v>0</v>
      </c>
      <c r="Q471" s="72">
        <v>0</v>
      </c>
      <c r="R471" s="82">
        <f t="shared" si="15"/>
        <v>0</v>
      </c>
    </row>
    <row r="472" spans="1:18" x14ac:dyDescent="0.25">
      <c r="A472" s="67">
        <v>7000</v>
      </c>
      <c r="B472" s="132"/>
      <c r="C472" s="69">
        <v>7922</v>
      </c>
      <c r="D472" s="70" t="s">
        <v>664</v>
      </c>
      <c r="E472" s="112" t="s">
        <v>229</v>
      </c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82">
        <f t="shared" si="15"/>
        <v>0</v>
      </c>
    </row>
    <row r="473" spans="1:18" x14ac:dyDescent="0.25">
      <c r="A473" s="67">
        <v>7000</v>
      </c>
      <c r="B473" s="132"/>
      <c r="C473" s="69">
        <v>7923</v>
      </c>
      <c r="D473" s="70" t="s">
        <v>665</v>
      </c>
      <c r="E473" s="112" t="s">
        <v>229</v>
      </c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82">
        <f t="shared" si="15"/>
        <v>0</v>
      </c>
    </row>
    <row r="474" spans="1:18" x14ac:dyDescent="0.25">
      <c r="A474" s="67">
        <v>7000</v>
      </c>
      <c r="B474" s="132"/>
      <c r="C474" s="69">
        <v>7924</v>
      </c>
      <c r="D474" s="70" t="s">
        <v>666</v>
      </c>
      <c r="E474" s="112" t="s">
        <v>229</v>
      </c>
      <c r="F474" s="72">
        <v>0</v>
      </c>
      <c r="G474" s="72">
        <v>0</v>
      </c>
      <c r="H474" s="72">
        <v>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82">
        <f t="shared" si="15"/>
        <v>0</v>
      </c>
    </row>
    <row r="475" spans="1:18" x14ac:dyDescent="0.25">
      <c r="A475" s="67">
        <v>7000</v>
      </c>
      <c r="B475" s="132"/>
      <c r="C475" s="69">
        <v>7991</v>
      </c>
      <c r="D475" s="70" t="s">
        <v>667</v>
      </c>
      <c r="E475" s="112" t="s">
        <v>229</v>
      </c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82">
        <f t="shared" si="15"/>
        <v>0</v>
      </c>
    </row>
    <row r="476" spans="1:18" x14ac:dyDescent="0.25">
      <c r="A476" s="67">
        <v>7000</v>
      </c>
      <c r="B476" s="132"/>
      <c r="C476" s="69">
        <v>7992</v>
      </c>
      <c r="D476" s="70" t="s">
        <v>493</v>
      </c>
      <c r="E476" s="112" t="s">
        <v>229</v>
      </c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0</v>
      </c>
      <c r="L476" s="72">
        <v>0</v>
      </c>
      <c r="M476" s="72">
        <v>0</v>
      </c>
      <c r="N476" s="72">
        <v>0</v>
      </c>
      <c r="O476" s="72">
        <v>0</v>
      </c>
      <c r="P476" s="72">
        <v>0</v>
      </c>
      <c r="Q476" s="72">
        <v>0</v>
      </c>
      <c r="R476" s="82">
        <f t="shared" si="15"/>
        <v>0</v>
      </c>
    </row>
    <row r="477" spans="1:18" x14ac:dyDescent="0.25">
      <c r="A477" s="67">
        <v>7000</v>
      </c>
      <c r="B477" s="132"/>
      <c r="C477" s="69">
        <v>7993</v>
      </c>
      <c r="D477" s="70" t="s">
        <v>668</v>
      </c>
      <c r="E477" s="112" t="s">
        <v>229</v>
      </c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2">
        <v>0</v>
      </c>
      <c r="P477" s="72">
        <v>0</v>
      </c>
      <c r="Q477" s="72">
        <v>0</v>
      </c>
      <c r="R477" s="82">
        <f t="shared" si="15"/>
        <v>0</v>
      </c>
    </row>
    <row r="478" spans="1:18" x14ac:dyDescent="0.25">
      <c r="A478" s="67">
        <v>7000</v>
      </c>
      <c r="B478" s="132"/>
      <c r="C478" s="69">
        <v>7994</v>
      </c>
      <c r="D478" s="70" t="s">
        <v>669</v>
      </c>
      <c r="E478" s="112" t="s">
        <v>229</v>
      </c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P478" s="72">
        <v>0</v>
      </c>
      <c r="Q478" s="72">
        <v>0</v>
      </c>
      <c r="R478" s="82">
        <f t="shared" si="15"/>
        <v>0</v>
      </c>
    </row>
    <row r="479" spans="1:18" x14ac:dyDescent="0.25">
      <c r="A479" s="67">
        <v>7000</v>
      </c>
      <c r="B479" s="132"/>
      <c r="C479" s="69">
        <v>7995</v>
      </c>
      <c r="D479" s="70" t="s">
        <v>670</v>
      </c>
      <c r="E479" s="112" t="s">
        <v>229</v>
      </c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82">
        <f t="shared" si="15"/>
        <v>0</v>
      </c>
    </row>
    <row r="480" spans="1:18" x14ac:dyDescent="0.25">
      <c r="A480" s="74" t="s">
        <v>699</v>
      </c>
      <c r="B480" s="133"/>
      <c r="C480" s="74"/>
      <c r="D480" s="74"/>
      <c r="E480" s="117"/>
      <c r="F480" s="75">
        <f>SUM(F431:F479)</f>
        <v>0</v>
      </c>
      <c r="G480" s="75">
        <f t="shared" ref="G480:Q480" si="16">SUM(G431:G479)</f>
        <v>0</v>
      </c>
      <c r="H480" s="75">
        <f t="shared" si="16"/>
        <v>0</v>
      </c>
      <c r="I480" s="75">
        <f t="shared" si="16"/>
        <v>0</v>
      </c>
      <c r="J480" s="75">
        <f t="shared" si="16"/>
        <v>0</v>
      </c>
      <c r="K480" s="75">
        <f t="shared" si="16"/>
        <v>0</v>
      </c>
      <c r="L480" s="75">
        <f t="shared" si="16"/>
        <v>0</v>
      </c>
      <c r="M480" s="75">
        <f t="shared" si="16"/>
        <v>0</v>
      </c>
      <c r="N480" s="75">
        <f t="shared" si="16"/>
        <v>0</v>
      </c>
      <c r="O480" s="75">
        <f t="shared" si="16"/>
        <v>0</v>
      </c>
      <c r="P480" s="75">
        <f t="shared" si="16"/>
        <v>0</v>
      </c>
      <c r="Q480" s="75">
        <f t="shared" si="16"/>
        <v>0</v>
      </c>
      <c r="R480" s="76">
        <f>SUM(R431:R479)</f>
        <v>0</v>
      </c>
    </row>
    <row r="481" spans="1:18" x14ac:dyDescent="0.25">
      <c r="A481" s="80"/>
      <c r="B481" s="134"/>
      <c r="C481" s="80"/>
      <c r="D481" s="80"/>
      <c r="E481" s="118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73"/>
    </row>
    <row r="482" spans="1:18" x14ac:dyDescent="0.25">
      <c r="A482" s="67">
        <v>9000</v>
      </c>
      <c r="B482" s="132"/>
      <c r="C482" s="69">
        <v>9111</v>
      </c>
      <c r="D482" s="70" t="s">
        <v>671</v>
      </c>
      <c r="E482" s="112" t="s">
        <v>229</v>
      </c>
      <c r="F482" s="72">
        <v>0</v>
      </c>
      <c r="G482" s="72">
        <v>0</v>
      </c>
      <c r="H482" s="72">
        <v>0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2">
        <v>0</v>
      </c>
      <c r="P482" s="72">
        <v>0</v>
      </c>
      <c r="Q482" s="72">
        <v>0</v>
      </c>
      <c r="R482" s="82">
        <f t="shared" ref="R482:R507" si="17">SUM(F482:Q482)</f>
        <v>0</v>
      </c>
    </row>
    <row r="483" spans="1:18" x14ac:dyDescent="0.25">
      <c r="A483" s="67">
        <v>9000</v>
      </c>
      <c r="B483" s="132"/>
      <c r="C483" s="69">
        <v>9121</v>
      </c>
      <c r="D483" s="70" t="s">
        <v>672</v>
      </c>
      <c r="E483" s="112" t="s">
        <v>229</v>
      </c>
      <c r="F483" s="72">
        <v>0</v>
      </c>
      <c r="G483" s="72">
        <v>0</v>
      </c>
      <c r="H483" s="72">
        <v>0</v>
      </c>
      <c r="I483" s="72">
        <v>0</v>
      </c>
      <c r="J483" s="72">
        <v>0</v>
      </c>
      <c r="K483" s="72">
        <v>0</v>
      </c>
      <c r="L483" s="72">
        <v>0</v>
      </c>
      <c r="M483" s="72">
        <v>0</v>
      </c>
      <c r="N483" s="72">
        <v>0</v>
      </c>
      <c r="O483" s="72">
        <v>0</v>
      </c>
      <c r="P483" s="72">
        <v>0</v>
      </c>
      <c r="Q483" s="72">
        <v>0</v>
      </c>
      <c r="R483" s="82">
        <f t="shared" si="17"/>
        <v>0</v>
      </c>
    </row>
    <row r="484" spans="1:18" x14ac:dyDescent="0.25">
      <c r="A484" s="67">
        <v>9000</v>
      </c>
      <c r="B484" s="132"/>
      <c r="C484" s="69">
        <v>9131</v>
      </c>
      <c r="D484" s="70" t="s">
        <v>673</v>
      </c>
      <c r="E484" s="112" t="s">
        <v>229</v>
      </c>
      <c r="F484" s="72">
        <v>0</v>
      </c>
      <c r="G484" s="72">
        <v>0</v>
      </c>
      <c r="H484" s="72">
        <v>0</v>
      </c>
      <c r="I484" s="72">
        <v>0</v>
      </c>
      <c r="J484" s="72">
        <v>0</v>
      </c>
      <c r="K484" s="72">
        <v>0</v>
      </c>
      <c r="L484" s="72">
        <v>0</v>
      </c>
      <c r="M484" s="72">
        <v>0</v>
      </c>
      <c r="N484" s="72">
        <v>0</v>
      </c>
      <c r="O484" s="72">
        <v>0</v>
      </c>
      <c r="P484" s="72">
        <v>0</v>
      </c>
      <c r="Q484" s="72">
        <v>0</v>
      </c>
      <c r="R484" s="82">
        <f t="shared" si="17"/>
        <v>0</v>
      </c>
    </row>
    <row r="485" spans="1:18" x14ac:dyDescent="0.25">
      <c r="A485" s="67">
        <v>9000</v>
      </c>
      <c r="B485" s="132"/>
      <c r="C485" s="69">
        <v>9141</v>
      </c>
      <c r="D485" s="70" t="s">
        <v>674</v>
      </c>
      <c r="E485" s="112" t="s">
        <v>229</v>
      </c>
      <c r="F485" s="72">
        <v>0</v>
      </c>
      <c r="G485" s="72">
        <v>0</v>
      </c>
      <c r="H485" s="72">
        <v>0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2">
        <v>0</v>
      </c>
      <c r="P485" s="72">
        <v>0</v>
      </c>
      <c r="Q485" s="72">
        <v>0</v>
      </c>
      <c r="R485" s="82">
        <f t="shared" si="17"/>
        <v>0</v>
      </c>
    </row>
    <row r="486" spans="1:18" x14ac:dyDescent="0.25">
      <c r="A486" s="67">
        <v>9000</v>
      </c>
      <c r="B486" s="132"/>
      <c r="C486" s="69">
        <v>9151</v>
      </c>
      <c r="D486" s="70" t="s">
        <v>675</v>
      </c>
      <c r="E486" s="112" t="s">
        <v>229</v>
      </c>
      <c r="F486" s="72">
        <v>0</v>
      </c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82">
        <f t="shared" si="17"/>
        <v>0</v>
      </c>
    </row>
    <row r="487" spans="1:18" x14ac:dyDescent="0.25">
      <c r="A487" s="67">
        <v>9000</v>
      </c>
      <c r="B487" s="132"/>
      <c r="C487" s="69">
        <v>9161</v>
      </c>
      <c r="D487" s="70" t="s">
        <v>676</v>
      </c>
      <c r="E487" s="112" t="s">
        <v>229</v>
      </c>
      <c r="F487" s="72">
        <v>0</v>
      </c>
      <c r="G487" s="72">
        <v>0</v>
      </c>
      <c r="H487" s="72">
        <v>0</v>
      </c>
      <c r="I487" s="72">
        <v>0</v>
      </c>
      <c r="J487" s="72">
        <v>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82">
        <f t="shared" si="17"/>
        <v>0</v>
      </c>
    </row>
    <row r="488" spans="1:18" x14ac:dyDescent="0.25">
      <c r="A488" s="67">
        <v>9000</v>
      </c>
      <c r="B488" s="132"/>
      <c r="C488" s="69">
        <v>9171</v>
      </c>
      <c r="D488" s="70" t="s">
        <v>677</v>
      </c>
      <c r="E488" s="112" t="s">
        <v>229</v>
      </c>
      <c r="F488" s="72">
        <v>0</v>
      </c>
      <c r="G488" s="72">
        <v>0</v>
      </c>
      <c r="H488" s="72">
        <v>0</v>
      </c>
      <c r="I488" s="72">
        <v>0</v>
      </c>
      <c r="J488" s="72">
        <v>0</v>
      </c>
      <c r="K488" s="72">
        <v>0</v>
      </c>
      <c r="L488" s="72">
        <v>0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82">
        <f t="shared" si="17"/>
        <v>0</v>
      </c>
    </row>
    <row r="489" spans="1:18" x14ac:dyDescent="0.25">
      <c r="A489" s="67">
        <v>9000</v>
      </c>
      <c r="B489" s="132"/>
      <c r="C489" s="69">
        <v>9181</v>
      </c>
      <c r="D489" s="70" t="s">
        <v>678</v>
      </c>
      <c r="E489" s="112" t="s">
        <v>229</v>
      </c>
      <c r="F489" s="72">
        <v>0</v>
      </c>
      <c r="G489" s="72">
        <v>0</v>
      </c>
      <c r="H489" s="72">
        <v>0</v>
      </c>
      <c r="I489" s="72">
        <v>0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82">
        <f t="shared" si="17"/>
        <v>0</v>
      </c>
    </row>
    <row r="490" spans="1:18" x14ac:dyDescent="0.25">
      <c r="A490" s="67">
        <v>9000</v>
      </c>
      <c r="B490" s="132"/>
      <c r="C490" s="69">
        <v>9211</v>
      </c>
      <c r="D490" s="70" t="s">
        <v>679</v>
      </c>
      <c r="E490" s="112" t="s">
        <v>229</v>
      </c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82">
        <f t="shared" si="17"/>
        <v>0</v>
      </c>
    </row>
    <row r="491" spans="1:18" x14ac:dyDescent="0.25">
      <c r="A491" s="67">
        <v>9000</v>
      </c>
      <c r="B491" s="132"/>
      <c r="C491" s="69">
        <v>9221</v>
      </c>
      <c r="D491" s="70" t="s">
        <v>680</v>
      </c>
      <c r="E491" s="112" t="s">
        <v>229</v>
      </c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82">
        <f t="shared" si="17"/>
        <v>0</v>
      </c>
    </row>
    <row r="492" spans="1:18" x14ac:dyDescent="0.25">
      <c r="A492" s="67">
        <v>9000</v>
      </c>
      <c r="B492" s="132"/>
      <c r="C492" s="69">
        <v>9231</v>
      </c>
      <c r="D492" s="70" t="s">
        <v>681</v>
      </c>
      <c r="E492" s="112" t="s">
        <v>229</v>
      </c>
      <c r="F492" s="72">
        <v>0</v>
      </c>
      <c r="G492" s="72">
        <v>0</v>
      </c>
      <c r="H492" s="72">
        <v>0</v>
      </c>
      <c r="I492" s="72">
        <v>0</v>
      </c>
      <c r="J492" s="72">
        <v>0</v>
      </c>
      <c r="K492" s="72">
        <v>0</v>
      </c>
      <c r="L492" s="72">
        <v>0</v>
      </c>
      <c r="M492" s="72">
        <v>0</v>
      </c>
      <c r="N492" s="72">
        <v>0</v>
      </c>
      <c r="O492" s="72">
        <v>0</v>
      </c>
      <c r="P492" s="72">
        <v>0</v>
      </c>
      <c r="Q492" s="72">
        <v>0</v>
      </c>
      <c r="R492" s="82">
        <f t="shared" si="17"/>
        <v>0</v>
      </c>
    </row>
    <row r="493" spans="1:18" x14ac:dyDescent="0.25">
      <c r="A493" s="67">
        <v>9000</v>
      </c>
      <c r="B493" s="132"/>
      <c r="C493" s="69">
        <v>9241</v>
      </c>
      <c r="D493" s="70" t="s">
        <v>682</v>
      </c>
      <c r="E493" s="112" t="s">
        <v>229</v>
      </c>
      <c r="F493" s="72">
        <v>0</v>
      </c>
      <c r="G493" s="72">
        <v>0</v>
      </c>
      <c r="H493" s="72">
        <v>0</v>
      </c>
      <c r="I493" s="72">
        <v>0</v>
      </c>
      <c r="J493" s="72">
        <v>0</v>
      </c>
      <c r="K493" s="72">
        <v>0</v>
      </c>
      <c r="L493" s="72">
        <v>0</v>
      </c>
      <c r="M493" s="72">
        <v>0</v>
      </c>
      <c r="N493" s="72">
        <v>0</v>
      </c>
      <c r="O493" s="72">
        <v>0</v>
      </c>
      <c r="P493" s="72">
        <v>0</v>
      </c>
      <c r="Q493" s="72">
        <v>0</v>
      </c>
      <c r="R493" s="82">
        <f t="shared" si="17"/>
        <v>0</v>
      </c>
    </row>
    <row r="494" spans="1:18" x14ac:dyDescent="0.25">
      <c r="A494" s="67">
        <v>9000</v>
      </c>
      <c r="B494" s="132"/>
      <c r="C494" s="69">
        <v>9251</v>
      </c>
      <c r="D494" s="70" t="s">
        <v>683</v>
      </c>
      <c r="E494" s="112" t="s">
        <v>229</v>
      </c>
      <c r="F494" s="72">
        <v>0</v>
      </c>
      <c r="G494" s="72">
        <v>0</v>
      </c>
      <c r="H494" s="72">
        <v>0</v>
      </c>
      <c r="I494" s="72">
        <v>0</v>
      </c>
      <c r="J494" s="72">
        <v>0</v>
      </c>
      <c r="K494" s="72">
        <v>0</v>
      </c>
      <c r="L494" s="72">
        <v>0</v>
      </c>
      <c r="M494" s="72">
        <v>0</v>
      </c>
      <c r="N494" s="72">
        <v>0</v>
      </c>
      <c r="O494" s="72">
        <v>0</v>
      </c>
      <c r="P494" s="72">
        <v>0</v>
      </c>
      <c r="Q494" s="72">
        <v>0</v>
      </c>
      <c r="R494" s="82">
        <f t="shared" si="17"/>
        <v>0</v>
      </c>
    </row>
    <row r="495" spans="1:18" x14ac:dyDescent="0.25">
      <c r="A495" s="67">
        <v>9000</v>
      </c>
      <c r="B495" s="132"/>
      <c r="C495" s="69">
        <v>9261</v>
      </c>
      <c r="D495" s="70" t="s">
        <v>684</v>
      </c>
      <c r="E495" s="112" t="s">
        <v>229</v>
      </c>
      <c r="F495" s="72">
        <v>0</v>
      </c>
      <c r="G495" s="72">
        <v>0</v>
      </c>
      <c r="H495" s="72">
        <v>0</v>
      </c>
      <c r="I495" s="72">
        <v>0</v>
      </c>
      <c r="J495" s="72">
        <v>0</v>
      </c>
      <c r="K495" s="72">
        <v>0</v>
      </c>
      <c r="L495" s="72">
        <v>0</v>
      </c>
      <c r="M495" s="72">
        <v>0</v>
      </c>
      <c r="N495" s="72">
        <v>0</v>
      </c>
      <c r="O495" s="72">
        <v>0</v>
      </c>
      <c r="P495" s="72">
        <v>0</v>
      </c>
      <c r="Q495" s="72">
        <v>0</v>
      </c>
      <c r="R495" s="82">
        <f t="shared" si="17"/>
        <v>0</v>
      </c>
    </row>
    <row r="496" spans="1:18" x14ac:dyDescent="0.25">
      <c r="A496" s="67">
        <v>9000</v>
      </c>
      <c r="B496" s="132"/>
      <c r="C496" s="69">
        <v>9271</v>
      </c>
      <c r="D496" s="70" t="s">
        <v>685</v>
      </c>
      <c r="E496" s="112" t="s">
        <v>229</v>
      </c>
      <c r="F496" s="72">
        <v>0</v>
      </c>
      <c r="G496" s="72">
        <v>0</v>
      </c>
      <c r="H496" s="72">
        <v>0</v>
      </c>
      <c r="I496" s="72">
        <v>0</v>
      </c>
      <c r="J496" s="72">
        <v>0</v>
      </c>
      <c r="K496" s="72">
        <v>0</v>
      </c>
      <c r="L496" s="72">
        <v>0</v>
      </c>
      <c r="M496" s="72">
        <v>0</v>
      </c>
      <c r="N496" s="72">
        <v>0</v>
      </c>
      <c r="O496" s="72">
        <v>0</v>
      </c>
      <c r="P496" s="72">
        <v>0</v>
      </c>
      <c r="Q496" s="72">
        <v>0</v>
      </c>
      <c r="R496" s="82">
        <f t="shared" si="17"/>
        <v>0</v>
      </c>
    </row>
    <row r="497" spans="1:123" x14ac:dyDescent="0.25">
      <c r="A497" s="67">
        <v>9000</v>
      </c>
      <c r="B497" s="132"/>
      <c r="C497" s="69">
        <v>9281</v>
      </c>
      <c r="D497" s="70" t="s">
        <v>686</v>
      </c>
      <c r="E497" s="112" t="s">
        <v>229</v>
      </c>
      <c r="F497" s="72">
        <v>0</v>
      </c>
      <c r="G497" s="72">
        <v>0</v>
      </c>
      <c r="H497" s="72">
        <v>0</v>
      </c>
      <c r="I497" s="72">
        <v>0</v>
      </c>
      <c r="J497" s="72">
        <v>0</v>
      </c>
      <c r="K497" s="72">
        <v>0</v>
      </c>
      <c r="L497" s="72">
        <v>0</v>
      </c>
      <c r="M497" s="72">
        <v>0</v>
      </c>
      <c r="N497" s="72">
        <v>0</v>
      </c>
      <c r="O497" s="72">
        <v>0</v>
      </c>
      <c r="P497" s="72">
        <v>0</v>
      </c>
      <c r="Q497" s="72">
        <v>0</v>
      </c>
      <c r="R497" s="82">
        <f t="shared" si="17"/>
        <v>0</v>
      </c>
    </row>
    <row r="498" spans="1:123" x14ac:dyDescent="0.25">
      <c r="A498" s="67">
        <v>9000</v>
      </c>
      <c r="B498" s="132"/>
      <c r="C498" s="69">
        <v>9311</v>
      </c>
      <c r="D498" s="70" t="s">
        <v>687</v>
      </c>
      <c r="E498" s="112" t="s">
        <v>229</v>
      </c>
      <c r="F498" s="72">
        <v>0</v>
      </c>
      <c r="G498" s="72">
        <v>0</v>
      </c>
      <c r="H498" s="72">
        <v>0</v>
      </c>
      <c r="I498" s="72">
        <v>0</v>
      </c>
      <c r="J498" s="72">
        <v>0</v>
      </c>
      <c r="K498" s="72">
        <v>0</v>
      </c>
      <c r="L498" s="72">
        <v>0</v>
      </c>
      <c r="M498" s="72">
        <v>0</v>
      </c>
      <c r="N498" s="72">
        <v>0</v>
      </c>
      <c r="O498" s="72">
        <v>0</v>
      </c>
      <c r="P498" s="72">
        <v>0</v>
      </c>
      <c r="Q498" s="72">
        <v>0</v>
      </c>
      <c r="R498" s="82">
        <f t="shared" si="17"/>
        <v>0</v>
      </c>
    </row>
    <row r="499" spans="1:123" x14ac:dyDescent="0.25">
      <c r="A499" s="67">
        <v>9000</v>
      </c>
      <c r="B499" s="132"/>
      <c r="C499" s="69">
        <v>9321</v>
      </c>
      <c r="D499" s="70" t="s">
        <v>688</v>
      </c>
      <c r="E499" s="112" t="s">
        <v>229</v>
      </c>
      <c r="F499" s="72">
        <v>0</v>
      </c>
      <c r="G499" s="72">
        <v>0</v>
      </c>
      <c r="H499" s="72">
        <v>0</v>
      </c>
      <c r="I499" s="72">
        <v>0</v>
      </c>
      <c r="J499" s="72">
        <v>0</v>
      </c>
      <c r="K499" s="72">
        <v>0</v>
      </c>
      <c r="L499" s="72">
        <v>0</v>
      </c>
      <c r="M499" s="72">
        <v>0</v>
      </c>
      <c r="N499" s="72">
        <v>0</v>
      </c>
      <c r="O499" s="72">
        <v>0</v>
      </c>
      <c r="P499" s="72">
        <v>0</v>
      </c>
      <c r="Q499" s="72">
        <v>0</v>
      </c>
      <c r="R499" s="82">
        <f t="shared" si="17"/>
        <v>0</v>
      </c>
    </row>
    <row r="500" spans="1:123" x14ac:dyDescent="0.25">
      <c r="A500" s="67">
        <v>9000</v>
      </c>
      <c r="B500" s="132"/>
      <c r="C500" s="69">
        <v>9411</v>
      </c>
      <c r="D500" s="70" t="s">
        <v>689</v>
      </c>
      <c r="E500" s="112" t="s">
        <v>229</v>
      </c>
      <c r="F500" s="72">
        <v>0</v>
      </c>
      <c r="G500" s="72">
        <v>0</v>
      </c>
      <c r="H500" s="72">
        <v>0</v>
      </c>
      <c r="I500" s="72">
        <v>0</v>
      </c>
      <c r="J500" s="72">
        <v>0</v>
      </c>
      <c r="K500" s="72">
        <v>0</v>
      </c>
      <c r="L500" s="72">
        <v>0</v>
      </c>
      <c r="M500" s="72">
        <v>0</v>
      </c>
      <c r="N500" s="72">
        <v>0</v>
      </c>
      <c r="O500" s="72">
        <v>0</v>
      </c>
      <c r="P500" s="72">
        <v>0</v>
      </c>
      <c r="Q500" s="72">
        <v>0</v>
      </c>
      <c r="R500" s="82">
        <f t="shared" si="17"/>
        <v>0</v>
      </c>
    </row>
    <row r="501" spans="1:123" x14ac:dyDescent="0.25">
      <c r="A501" s="67">
        <v>9000</v>
      </c>
      <c r="B501" s="132"/>
      <c r="C501" s="69">
        <v>9421</v>
      </c>
      <c r="D501" s="70" t="s">
        <v>690</v>
      </c>
      <c r="E501" s="112" t="s">
        <v>229</v>
      </c>
      <c r="F501" s="72">
        <v>0</v>
      </c>
      <c r="G501" s="72">
        <v>0</v>
      </c>
      <c r="H501" s="72">
        <v>0</v>
      </c>
      <c r="I501" s="72">
        <v>0</v>
      </c>
      <c r="J501" s="72">
        <v>0</v>
      </c>
      <c r="K501" s="72">
        <v>0</v>
      </c>
      <c r="L501" s="72">
        <v>0</v>
      </c>
      <c r="M501" s="72">
        <v>0</v>
      </c>
      <c r="N501" s="72">
        <v>0</v>
      </c>
      <c r="O501" s="72">
        <v>0</v>
      </c>
      <c r="P501" s="72">
        <v>0</v>
      </c>
      <c r="Q501" s="72">
        <v>0</v>
      </c>
      <c r="R501" s="82">
        <f t="shared" si="17"/>
        <v>0</v>
      </c>
    </row>
    <row r="502" spans="1:123" x14ac:dyDescent="0.25">
      <c r="A502" s="67">
        <v>9000</v>
      </c>
      <c r="B502" s="132"/>
      <c r="C502" s="69">
        <v>9511</v>
      </c>
      <c r="D502" s="70" t="s">
        <v>691</v>
      </c>
      <c r="E502" s="112" t="s">
        <v>229</v>
      </c>
      <c r="F502" s="72">
        <v>0</v>
      </c>
      <c r="G502" s="72">
        <v>0</v>
      </c>
      <c r="H502" s="72">
        <v>0</v>
      </c>
      <c r="I502" s="72">
        <v>0</v>
      </c>
      <c r="J502" s="72">
        <v>0</v>
      </c>
      <c r="K502" s="72">
        <v>0</v>
      </c>
      <c r="L502" s="72">
        <v>0</v>
      </c>
      <c r="M502" s="72">
        <v>0</v>
      </c>
      <c r="N502" s="72">
        <v>0</v>
      </c>
      <c r="O502" s="72">
        <v>0</v>
      </c>
      <c r="P502" s="72">
        <v>0</v>
      </c>
      <c r="Q502" s="72">
        <v>0</v>
      </c>
      <c r="R502" s="82">
        <f t="shared" si="17"/>
        <v>0</v>
      </c>
    </row>
    <row r="503" spans="1:123" x14ac:dyDescent="0.25">
      <c r="A503" s="67">
        <v>9000</v>
      </c>
      <c r="B503" s="132"/>
      <c r="C503" s="69">
        <v>9521</v>
      </c>
      <c r="D503" s="70" t="s">
        <v>692</v>
      </c>
      <c r="E503" s="112" t="s">
        <v>229</v>
      </c>
      <c r="F503" s="72">
        <v>0</v>
      </c>
      <c r="G503" s="72">
        <v>0</v>
      </c>
      <c r="H503" s="72">
        <v>0</v>
      </c>
      <c r="I503" s="72">
        <v>0</v>
      </c>
      <c r="J503" s="72">
        <v>0</v>
      </c>
      <c r="K503" s="72">
        <v>0</v>
      </c>
      <c r="L503" s="72">
        <v>0</v>
      </c>
      <c r="M503" s="72">
        <v>0</v>
      </c>
      <c r="N503" s="72">
        <v>0</v>
      </c>
      <c r="O503" s="72">
        <v>0</v>
      </c>
      <c r="P503" s="72">
        <v>0</v>
      </c>
      <c r="Q503" s="72">
        <v>0</v>
      </c>
      <c r="R503" s="82">
        <f t="shared" si="17"/>
        <v>0</v>
      </c>
    </row>
    <row r="504" spans="1:123" x14ac:dyDescent="0.25">
      <c r="A504" s="67">
        <v>9000</v>
      </c>
      <c r="B504" s="132"/>
      <c r="C504" s="69">
        <v>9611</v>
      </c>
      <c r="D504" s="70" t="s">
        <v>693</v>
      </c>
      <c r="E504" s="112" t="s">
        <v>229</v>
      </c>
      <c r="F504" s="72">
        <v>0</v>
      </c>
      <c r="G504" s="72">
        <v>0</v>
      </c>
      <c r="H504" s="72">
        <v>0</v>
      </c>
      <c r="I504" s="72">
        <v>0</v>
      </c>
      <c r="J504" s="72">
        <v>0</v>
      </c>
      <c r="K504" s="72">
        <v>0</v>
      </c>
      <c r="L504" s="72">
        <v>0</v>
      </c>
      <c r="M504" s="72">
        <v>0</v>
      </c>
      <c r="N504" s="72">
        <v>0</v>
      </c>
      <c r="O504" s="72">
        <v>0</v>
      </c>
      <c r="P504" s="72">
        <v>0</v>
      </c>
      <c r="Q504" s="72">
        <v>0</v>
      </c>
      <c r="R504" s="82">
        <f t="shared" si="17"/>
        <v>0</v>
      </c>
    </row>
    <row r="505" spans="1:123" x14ac:dyDescent="0.25">
      <c r="A505" s="67">
        <v>9000</v>
      </c>
      <c r="B505" s="132"/>
      <c r="C505" s="69">
        <v>9621</v>
      </c>
      <c r="D505" s="70" t="s">
        <v>694</v>
      </c>
      <c r="E505" s="112" t="s">
        <v>229</v>
      </c>
      <c r="F505" s="72">
        <v>0</v>
      </c>
      <c r="G505" s="72">
        <v>0</v>
      </c>
      <c r="H505" s="72">
        <v>0</v>
      </c>
      <c r="I505" s="72">
        <v>0</v>
      </c>
      <c r="J505" s="72">
        <v>0</v>
      </c>
      <c r="K505" s="72">
        <v>0</v>
      </c>
      <c r="L505" s="72">
        <v>0</v>
      </c>
      <c r="M505" s="72">
        <v>0</v>
      </c>
      <c r="N505" s="72">
        <v>0</v>
      </c>
      <c r="O505" s="72">
        <v>0</v>
      </c>
      <c r="P505" s="72">
        <v>0</v>
      </c>
      <c r="Q505" s="72">
        <v>0</v>
      </c>
      <c r="R505" s="82">
        <f t="shared" si="17"/>
        <v>0</v>
      </c>
    </row>
    <row r="506" spans="1:123" x14ac:dyDescent="0.25">
      <c r="A506" s="67">
        <v>9000</v>
      </c>
      <c r="B506" s="132"/>
      <c r="C506" s="69">
        <v>9911</v>
      </c>
      <c r="D506" s="70" t="s">
        <v>695</v>
      </c>
      <c r="E506" s="112" t="s">
        <v>229</v>
      </c>
      <c r="F506" s="72">
        <v>0</v>
      </c>
      <c r="G506" s="72">
        <v>0</v>
      </c>
      <c r="H506" s="72">
        <v>0</v>
      </c>
      <c r="I506" s="72">
        <v>0</v>
      </c>
      <c r="J506" s="72">
        <v>0</v>
      </c>
      <c r="K506" s="72">
        <v>0</v>
      </c>
      <c r="L506" s="72">
        <v>0</v>
      </c>
      <c r="M506" s="72">
        <v>0</v>
      </c>
      <c r="N506" s="72">
        <v>0</v>
      </c>
      <c r="O506" s="72">
        <v>0</v>
      </c>
      <c r="P506" s="72">
        <v>0</v>
      </c>
      <c r="Q506" s="72">
        <v>0</v>
      </c>
      <c r="R506" s="82">
        <f t="shared" si="17"/>
        <v>0</v>
      </c>
    </row>
    <row r="507" spans="1:123" x14ac:dyDescent="0.25">
      <c r="A507" s="67">
        <v>9000</v>
      </c>
      <c r="B507" s="132"/>
      <c r="C507" s="69">
        <v>9912</v>
      </c>
      <c r="D507" s="70" t="s">
        <v>696</v>
      </c>
      <c r="E507" s="112" t="s">
        <v>229</v>
      </c>
      <c r="F507" s="72">
        <v>0</v>
      </c>
      <c r="G507" s="72">
        <v>0</v>
      </c>
      <c r="H507" s="72">
        <v>0</v>
      </c>
      <c r="I507" s="72">
        <v>0</v>
      </c>
      <c r="J507" s="72">
        <v>0</v>
      </c>
      <c r="K507" s="72">
        <v>0</v>
      </c>
      <c r="L507" s="72">
        <v>0</v>
      </c>
      <c r="M507" s="72">
        <v>0</v>
      </c>
      <c r="N507" s="72">
        <v>0</v>
      </c>
      <c r="O507" s="72">
        <v>0</v>
      </c>
      <c r="P507" s="72">
        <v>0</v>
      </c>
      <c r="Q507" s="72">
        <v>0</v>
      </c>
      <c r="R507" s="82">
        <f t="shared" si="17"/>
        <v>0</v>
      </c>
    </row>
    <row r="508" spans="1:123" x14ac:dyDescent="0.25">
      <c r="A508" s="74" t="s">
        <v>697</v>
      </c>
      <c r="B508" s="133"/>
      <c r="C508" s="74"/>
      <c r="D508" s="74"/>
      <c r="E508" s="117"/>
      <c r="F508" s="75">
        <f>SUM(F482:F507)</f>
        <v>0</v>
      </c>
      <c r="G508" s="75">
        <f t="shared" ref="G508:Q508" si="18">SUM(G482:G507)</f>
        <v>0</v>
      </c>
      <c r="H508" s="75">
        <f t="shared" si="18"/>
        <v>0</v>
      </c>
      <c r="I508" s="75">
        <f t="shared" si="18"/>
        <v>0</v>
      </c>
      <c r="J508" s="75">
        <f t="shared" si="18"/>
        <v>0</v>
      </c>
      <c r="K508" s="75">
        <f t="shared" si="18"/>
        <v>0</v>
      </c>
      <c r="L508" s="75">
        <f t="shared" si="18"/>
        <v>0</v>
      </c>
      <c r="M508" s="75">
        <f t="shared" si="18"/>
        <v>0</v>
      </c>
      <c r="N508" s="75">
        <f t="shared" si="18"/>
        <v>0</v>
      </c>
      <c r="O508" s="75">
        <f t="shared" si="18"/>
        <v>0</v>
      </c>
      <c r="P508" s="75">
        <f t="shared" si="18"/>
        <v>0</v>
      </c>
      <c r="Q508" s="75">
        <f t="shared" si="18"/>
        <v>0</v>
      </c>
      <c r="R508" s="73">
        <f>SUM(R482:R507)</f>
        <v>0</v>
      </c>
    </row>
    <row r="509" spans="1:123" x14ac:dyDescent="0.25">
      <c r="A509" s="91" t="s">
        <v>252</v>
      </c>
      <c r="B509" s="135"/>
      <c r="C509" s="92"/>
      <c r="D509" s="92"/>
      <c r="E509" s="121"/>
      <c r="F509" s="89">
        <f>+F104+F176+F286+F344+F398+F429+F480+F508</f>
        <v>258637.78333333333</v>
      </c>
      <c r="G509" s="59">
        <f t="shared" ref="G509:R509" si="19">+G104+G176+G286+G344+G398+G429+G480+G508</f>
        <v>129195.35333333332</v>
      </c>
      <c r="H509" s="59">
        <f t="shared" si="19"/>
        <v>129261.16333333333</v>
      </c>
      <c r="I509" s="59">
        <f t="shared" si="19"/>
        <v>127744.89333333333</v>
      </c>
      <c r="J509" s="59">
        <f t="shared" si="19"/>
        <v>134304.26999999999</v>
      </c>
      <c r="K509" s="59">
        <f t="shared" si="19"/>
        <v>129313.03333333333</v>
      </c>
      <c r="L509" s="59">
        <f t="shared" si="19"/>
        <v>129818.42333333332</v>
      </c>
      <c r="M509" s="59">
        <f t="shared" si="19"/>
        <v>129195.35333333332</v>
      </c>
      <c r="N509" s="59">
        <f t="shared" si="19"/>
        <v>129261.16333333333</v>
      </c>
      <c r="O509" s="59">
        <f t="shared" si="19"/>
        <v>127744.89333333333</v>
      </c>
      <c r="P509" s="59">
        <f t="shared" si="19"/>
        <v>134304.26999999999</v>
      </c>
      <c r="Q509" s="59">
        <f t="shared" si="19"/>
        <v>305197.04000000004</v>
      </c>
      <c r="R509" s="59">
        <f t="shared" si="19"/>
        <v>1863977.64</v>
      </c>
      <c r="S509" s="128"/>
      <c r="T509" s="6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  <c r="AR509" s="62"/>
      <c r="AS509" s="62"/>
      <c r="AT509" s="62"/>
      <c r="AU509" s="62"/>
      <c r="AV509" s="62"/>
      <c r="AW509" s="62"/>
      <c r="AX509" s="62"/>
      <c r="AY509" s="62"/>
      <c r="AZ509" s="62"/>
      <c r="BA509" s="62"/>
      <c r="BB509" s="62"/>
      <c r="BC509" s="62"/>
      <c r="BD509" s="62"/>
      <c r="BE509" s="62"/>
      <c r="BF509" s="62"/>
      <c r="BG509" s="62"/>
      <c r="BH509" s="62"/>
      <c r="BI509" s="62"/>
      <c r="BJ509" s="62"/>
      <c r="BK509" s="62"/>
      <c r="BL509" s="62"/>
      <c r="BM509" s="62"/>
      <c r="BN509" s="62"/>
      <c r="BO509" s="62"/>
      <c r="BP509" s="62"/>
      <c r="BQ509" s="62"/>
      <c r="BR509" s="62"/>
      <c r="BS509" s="62"/>
      <c r="BT509" s="62"/>
      <c r="BU509" s="62"/>
      <c r="BV509" s="62"/>
      <c r="BW509" s="62"/>
      <c r="BX509" s="62"/>
      <c r="BY509" s="62"/>
      <c r="BZ509" s="62"/>
      <c r="CA509" s="62"/>
      <c r="CB509" s="62"/>
      <c r="CC509" s="62"/>
      <c r="CD509" s="62"/>
      <c r="CE509" s="62"/>
      <c r="CF509" s="62"/>
      <c r="CG509" s="62"/>
      <c r="CH509" s="62"/>
      <c r="CI509" s="62"/>
      <c r="CJ509" s="62"/>
      <c r="CK509" s="62"/>
      <c r="CL509" s="62"/>
      <c r="CM509" s="62"/>
      <c r="CN509" s="62"/>
      <c r="CO509" s="62"/>
      <c r="CP509" s="62"/>
      <c r="CQ509" s="62"/>
      <c r="CR509" s="62"/>
      <c r="CS509" s="62"/>
      <c r="CT509" s="62"/>
      <c r="CU509" s="62"/>
      <c r="CV509" s="62"/>
      <c r="CW509" s="62"/>
      <c r="CX509" s="62"/>
      <c r="CY509" s="62"/>
      <c r="CZ509" s="62"/>
      <c r="DA509" s="62"/>
      <c r="DB509" s="62"/>
      <c r="DC509" s="62"/>
      <c r="DD509" s="62"/>
      <c r="DE509" s="62"/>
      <c r="DF509" s="62"/>
      <c r="DG509" s="62"/>
      <c r="DH509" s="62"/>
      <c r="DI509" s="62"/>
      <c r="DJ509" s="62"/>
      <c r="DK509" s="62"/>
      <c r="DL509" s="62"/>
      <c r="DM509" s="62"/>
      <c r="DN509" s="62"/>
      <c r="DO509" s="62"/>
      <c r="DP509" s="62"/>
      <c r="DQ509" s="62"/>
      <c r="DR509" s="62"/>
      <c r="DS509" s="62"/>
    </row>
  </sheetData>
  <autoFilter ref="A23:DS286"/>
  <mergeCells count="17">
    <mergeCell ref="F22:Q22"/>
    <mergeCell ref="E22:E23"/>
    <mergeCell ref="A5:A19"/>
    <mergeCell ref="A22:A23"/>
    <mergeCell ref="B22:B23"/>
    <mergeCell ref="C22:C23"/>
    <mergeCell ref="D22:D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19"/>
    <dataValidation allowBlank="1" showInputMessage="1" showErrorMessage="1" prompt="El nombre del indicador debe ser claro y relacionarse con la actividad" sqref="C5:C19"/>
    <dataValidation allowBlank="1" showInputMessage="1" showErrorMessage="1" prompt="Los supuestos son los factores externos que están fuera del control del programa, pero que inciden en el logro de los objetivos de éste." sqref="K4:K19"/>
    <dataValidation allowBlank="1" showInputMessage="1" showErrorMessage="1" prompt="Los medios de verificación corresponden a las fuentes de información en las que está disponible la información necesaria y suficiente para construir el indicador señalado." sqref="J4:J19"/>
    <dataValidation allowBlank="1" showInputMessage="1" showErrorMessage="1" prompt="Permiten acreditar el grado de avance de los objetivos." sqref="H4:H19"/>
    <dataValidation allowBlank="1" showInputMessage="1" showErrorMessage="1" prompt="Valor del indicador que se fija como punto de partida para evaluarlo y darle seguimiento." sqref="G4:G19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F4:F7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I4:I7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0" customWidth="1"/>
    <col min="2" max="2" width="25.7109375" style="125" customWidth="1"/>
    <col min="3" max="3" width="25.7109375" style="12" customWidth="1"/>
    <col min="4" max="4" width="25.7109375" style="10" customWidth="1"/>
    <col min="5" max="5" width="25.7109375" style="122" customWidth="1"/>
    <col min="6" max="25" width="25.7109375" style="10" customWidth="1"/>
    <col min="26" max="16384" width="9.140625" style="10"/>
  </cols>
  <sheetData>
    <row r="1" spans="1:25" ht="39.950000000000003" customHeight="1" x14ac:dyDescent="0.25">
      <c r="A1" s="193" t="str">
        <f>'P1'!A3:B3</f>
        <v>PROGRAMA</v>
      </c>
      <c r="B1" s="193"/>
      <c r="C1" s="195">
        <f>'P2'!C3:F3</f>
        <v>0</v>
      </c>
      <c r="D1" s="195"/>
      <c r="E1" s="195"/>
      <c r="F1" s="195"/>
      <c r="G1" s="195"/>
      <c r="H1" s="201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ht="20.100000000000001" customHeight="1" x14ac:dyDescent="0.25">
      <c r="A2" s="191"/>
      <c r="B2" s="194" t="s">
        <v>0</v>
      </c>
      <c r="C2" s="203" t="s">
        <v>1</v>
      </c>
      <c r="D2" s="204"/>
      <c r="E2" s="204"/>
      <c r="F2" s="204"/>
      <c r="G2" s="204"/>
      <c r="H2" s="204"/>
      <c r="I2" s="205"/>
      <c r="J2" s="199" t="s">
        <v>9</v>
      </c>
      <c r="K2" s="199" t="s">
        <v>10</v>
      </c>
      <c r="L2" s="199" t="s">
        <v>147</v>
      </c>
      <c r="M2" s="159" t="s">
        <v>199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</row>
    <row r="3" spans="1:25" ht="20.100000000000001" customHeight="1" x14ac:dyDescent="0.25">
      <c r="A3" s="191"/>
      <c r="B3" s="194"/>
      <c r="C3" s="17" t="s">
        <v>2</v>
      </c>
      <c r="D3" s="17" t="s">
        <v>3</v>
      </c>
      <c r="E3" s="113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200"/>
      <c r="K3" s="200"/>
      <c r="L3" s="200"/>
      <c r="M3" s="19" t="s">
        <v>200</v>
      </c>
      <c r="N3" s="19" t="s">
        <v>201</v>
      </c>
      <c r="O3" s="19" t="s">
        <v>202</v>
      </c>
      <c r="P3" s="19" t="s">
        <v>203</v>
      </c>
      <c r="Q3" s="19" t="s">
        <v>204</v>
      </c>
      <c r="R3" s="19" t="s">
        <v>205</v>
      </c>
      <c r="S3" s="19" t="s">
        <v>206</v>
      </c>
      <c r="T3" s="19" t="s">
        <v>207</v>
      </c>
      <c r="U3" s="19" t="s">
        <v>208</v>
      </c>
      <c r="V3" s="19" t="s">
        <v>209</v>
      </c>
      <c r="W3" s="19" t="s">
        <v>210</v>
      </c>
      <c r="X3" s="19" t="s">
        <v>211</v>
      </c>
    </row>
    <row r="4" spans="1:25" ht="76.5" x14ac:dyDescent="0.25">
      <c r="A4" s="15" t="s">
        <v>13</v>
      </c>
      <c r="B4" s="103" t="s">
        <v>886</v>
      </c>
      <c r="C4" s="99" t="s">
        <v>887</v>
      </c>
      <c r="D4" s="99" t="s">
        <v>888</v>
      </c>
      <c r="E4" s="114" t="s">
        <v>758</v>
      </c>
      <c r="F4" s="99" t="s">
        <v>34</v>
      </c>
      <c r="G4" s="106" t="s">
        <v>766</v>
      </c>
      <c r="H4" s="99" t="s">
        <v>889</v>
      </c>
      <c r="I4" s="99" t="s">
        <v>27</v>
      </c>
      <c r="J4" s="99" t="s">
        <v>890</v>
      </c>
      <c r="K4" s="99" t="s">
        <v>891</v>
      </c>
      <c r="L4" s="9">
        <f>+R493</f>
        <v>1657095.7400000002</v>
      </c>
      <c r="M4" s="18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ht="63.75" x14ac:dyDescent="0.25">
      <c r="A5" s="196" t="s">
        <v>19</v>
      </c>
      <c r="B5" s="99" t="s">
        <v>892</v>
      </c>
      <c r="C5" s="99" t="s">
        <v>893</v>
      </c>
      <c r="D5" s="99" t="s">
        <v>894</v>
      </c>
      <c r="E5" s="114" t="s">
        <v>758</v>
      </c>
      <c r="F5" s="99" t="s">
        <v>34</v>
      </c>
      <c r="G5" s="106" t="s">
        <v>766</v>
      </c>
      <c r="H5" s="99" t="s">
        <v>759</v>
      </c>
      <c r="I5" s="99" t="s">
        <v>27</v>
      </c>
      <c r="J5" s="99" t="s">
        <v>895</v>
      </c>
      <c r="K5" s="99" t="s">
        <v>896</v>
      </c>
      <c r="L5" s="4" t="s">
        <v>145</v>
      </c>
      <c r="M5" s="18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idden="1" x14ac:dyDescent="0.25">
      <c r="A6" s="197"/>
      <c r="B6" s="99" t="s">
        <v>214</v>
      </c>
      <c r="C6" s="2"/>
      <c r="D6" s="2"/>
      <c r="E6" s="115"/>
      <c r="F6" s="2"/>
      <c r="G6" s="2"/>
      <c r="H6" s="2"/>
      <c r="I6" s="2"/>
      <c r="J6" s="2"/>
      <c r="K6" s="2"/>
      <c r="L6" s="4" t="s">
        <v>145</v>
      </c>
      <c r="M6" s="18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5" hidden="1" x14ac:dyDescent="0.25">
      <c r="A7" s="197"/>
      <c r="B7" s="99">
        <v>1.3</v>
      </c>
      <c r="C7" s="2"/>
      <c r="D7" s="2"/>
      <c r="E7" s="115"/>
      <c r="F7" s="2"/>
      <c r="G7" s="2"/>
      <c r="H7" s="2"/>
      <c r="I7" s="2"/>
      <c r="J7" s="2"/>
      <c r="K7" s="2"/>
      <c r="L7" s="4" t="s">
        <v>145</v>
      </c>
      <c r="M7" s="1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5" hidden="1" x14ac:dyDescent="0.25">
      <c r="A8" s="197"/>
      <c r="B8" s="99">
        <v>1.4</v>
      </c>
      <c r="C8" s="2"/>
      <c r="D8" s="2"/>
      <c r="E8" s="115"/>
      <c r="F8" s="2"/>
      <c r="G8" s="2"/>
      <c r="H8" s="2"/>
      <c r="I8" s="2"/>
      <c r="J8" s="2"/>
      <c r="K8" s="2"/>
      <c r="L8" s="4" t="s">
        <v>145</v>
      </c>
      <c r="M8" s="18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idden="1" x14ac:dyDescent="0.25">
      <c r="A9" s="197"/>
      <c r="B9" s="99">
        <v>1.5</v>
      </c>
      <c r="C9" s="2"/>
      <c r="D9" s="2"/>
      <c r="E9" s="115"/>
      <c r="F9" s="2"/>
      <c r="G9" s="2"/>
      <c r="H9" s="2"/>
      <c r="I9" s="2"/>
      <c r="J9" s="2"/>
      <c r="K9" s="2"/>
      <c r="L9" s="4" t="s">
        <v>145</v>
      </c>
      <c r="M9" s="18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idden="1" x14ac:dyDescent="0.25">
      <c r="A10" s="197"/>
      <c r="B10" s="99">
        <v>1.6</v>
      </c>
      <c r="C10" s="2"/>
      <c r="D10" s="2"/>
      <c r="E10" s="115"/>
      <c r="F10" s="2"/>
      <c r="G10" s="2"/>
      <c r="H10" s="2"/>
      <c r="I10" s="2"/>
      <c r="J10" s="2"/>
      <c r="K10" s="2"/>
      <c r="L10" s="4" t="s">
        <v>145</v>
      </c>
      <c r="M10" s="1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idden="1" x14ac:dyDescent="0.25">
      <c r="A11" s="197"/>
      <c r="B11" s="99" t="s">
        <v>20</v>
      </c>
      <c r="C11" s="2"/>
      <c r="D11" s="2"/>
      <c r="E11" s="115"/>
      <c r="F11" s="2"/>
      <c r="G11" s="2"/>
      <c r="H11" s="2"/>
      <c r="I11" s="2"/>
      <c r="J11" s="2"/>
      <c r="K11" s="2"/>
      <c r="L11" s="4" t="s">
        <v>145</v>
      </c>
      <c r="M11" s="18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hidden="1" x14ac:dyDescent="0.25">
      <c r="A12" s="197"/>
      <c r="B12" s="99">
        <v>1.8</v>
      </c>
      <c r="C12" s="2"/>
      <c r="D12" s="2"/>
      <c r="E12" s="115"/>
      <c r="F12" s="2"/>
      <c r="G12" s="2"/>
      <c r="H12" s="2"/>
      <c r="I12" s="2"/>
      <c r="J12" s="2"/>
      <c r="K12" s="2"/>
      <c r="L12" s="4" t="s">
        <v>145</v>
      </c>
      <c r="M12" s="1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5" hidden="1" x14ac:dyDescent="0.25">
      <c r="A13" s="197"/>
      <c r="B13" s="99">
        <v>1.9</v>
      </c>
      <c r="C13" s="2"/>
      <c r="D13" s="2"/>
      <c r="E13" s="115"/>
      <c r="F13" s="2"/>
      <c r="G13" s="2"/>
      <c r="H13" s="2"/>
      <c r="I13" s="2"/>
      <c r="J13" s="2"/>
      <c r="K13" s="2"/>
      <c r="L13" s="4" t="s">
        <v>145</v>
      </c>
      <c r="M13" s="18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5" hidden="1" x14ac:dyDescent="0.25">
      <c r="A14" s="197"/>
      <c r="B14" s="99" t="s">
        <v>21</v>
      </c>
      <c r="C14" s="2"/>
      <c r="D14" s="2"/>
      <c r="E14" s="115"/>
      <c r="F14" s="2"/>
      <c r="G14" s="2"/>
      <c r="H14" s="2"/>
      <c r="I14" s="2"/>
      <c r="J14" s="2"/>
      <c r="K14" s="2"/>
      <c r="L14" s="4" t="s">
        <v>145</v>
      </c>
      <c r="M14" s="1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5" hidden="1" x14ac:dyDescent="0.25">
      <c r="A15" s="197"/>
      <c r="B15" s="99" t="s">
        <v>22</v>
      </c>
      <c r="C15" s="2"/>
      <c r="D15" s="2"/>
      <c r="E15" s="115"/>
      <c r="F15" s="2"/>
      <c r="G15" s="2"/>
      <c r="H15" s="2"/>
      <c r="I15" s="2"/>
      <c r="J15" s="2"/>
      <c r="K15" s="2"/>
      <c r="L15" s="4" t="s">
        <v>145</v>
      </c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5" hidden="1" x14ac:dyDescent="0.25">
      <c r="A16" s="197"/>
      <c r="B16" s="99" t="s">
        <v>23</v>
      </c>
      <c r="C16" s="2"/>
      <c r="D16" s="2"/>
      <c r="E16" s="115"/>
      <c r="F16" s="2"/>
      <c r="G16" s="2"/>
      <c r="H16" s="2"/>
      <c r="I16" s="2"/>
      <c r="J16" s="2"/>
      <c r="K16" s="2"/>
      <c r="L16" s="4" t="s">
        <v>145</v>
      </c>
      <c r="M16" s="18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idden="1" x14ac:dyDescent="0.25">
      <c r="A17" s="197"/>
      <c r="B17" s="99" t="s">
        <v>24</v>
      </c>
      <c r="C17" s="2"/>
      <c r="D17" s="2"/>
      <c r="E17" s="115"/>
      <c r="F17" s="2"/>
      <c r="G17" s="2"/>
      <c r="H17" s="2"/>
      <c r="I17" s="2"/>
      <c r="J17" s="2"/>
      <c r="K17" s="2"/>
      <c r="L17" s="4" t="s">
        <v>145</v>
      </c>
      <c r="M17" s="1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idden="1" x14ac:dyDescent="0.25">
      <c r="A18" s="197"/>
      <c r="B18" s="99" t="s">
        <v>215</v>
      </c>
      <c r="C18" s="2"/>
      <c r="D18" s="2"/>
      <c r="E18" s="115"/>
      <c r="F18" s="2"/>
      <c r="G18" s="2"/>
      <c r="H18" s="2"/>
      <c r="I18" s="2"/>
      <c r="J18" s="2"/>
      <c r="K18" s="2"/>
      <c r="L18" s="4" t="s">
        <v>145</v>
      </c>
      <c r="M18" s="1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idden="1" x14ac:dyDescent="0.25">
      <c r="A19" s="198"/>
      <c r="B19" s="99" t="s">
        <v>216</v>
      </c>
      <c r="C19" s="2"/>
      <c r="D19" s="2"/>
      <c r="E19" s="115"/>
      <c r="F19" s="2"/>
      <c r="G19" s="2"/>
      <c r="H19" s="2"/>
      <c r="I19" s="2"/>
      <c r="J19" s="2"/>
      <c r="K19" s="2"/>
      <c r="L19" s="4" t="s">
        <v>145</v>
      </c>
      <c r="M19" s="1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2" spans="1:24" x14ac:dyDescent="0.25">
      <c r="A22" s="162" t="s">
        <v>146</v>
      </c>
      <c r="B22" s="163" t="s">
        <v>230</v>
      </c>
      <c r="C22" s="165" t="s">
        <v>186</v>
      </c>
      <c r="D22" s="165" t="s">
        <v>187</v>
      </c>
      <c r="E22" s="206" t="s">
        <v>231</v>
      </c>
      <c r="F22" s="159" t="s">
        <v>196</v>
      </c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1"/>
      <c r="R22" s="26" t="s">
        <v>148</v>
      </c>
    </row>
    <row r="23" spans="1:24" x14ac:dyDescent="0.25">
      <c r="A23" s="162"/>
      <c r="B23" s="164"/>
      <c r="C23" s="166"/>
      <c r="D23" s="166"/>
      <c r="E23" s="206"/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  <c r="M23" s="16" t="s">
        <v>207</v>
      </c>
      <c r="N23" s="16" t="s">
        <v>208</v>
      </c>
      <c r="O23" s="16" t="s">
        <v>209</v>
      </c>
      <c r="P23" s="16" t="s">
        <v>210</v>
      </c>
      <c r="Q23" s="16" t="s">
        <v>211</v>
      </c>
      <c r="R23" s="27"/>
    </row>
    <row r="24" spans="1:24" x14ac:dyDescent="0.25">
      <c r="A24" s="67">
        <v>1000</v>
      </c>
      <c r="B24" s="132">
        <v>20601</v>
      </c>
      <c r="C24" s="69">
        <v>1111</v>
      </c>
      <c r="D24" s="70" t="s">
        <v>253</v>
      </c>
      <c r="E24" s="116"/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f t="shared" ref="R24:R88" si="0">SUM(F24:Q24)</f>
        <v>0</v>
      </c>
    </row>
    <row r="25" spans="1:24" x14ac:dyDescent="0.25">
      <c r="A25" s="67">
        <v>1000</v>
      </c>
      <c r="B25" s="132">
        <v>20601</v>
      </c>
      <c r="C25" s="69">
        <v>1121</v>
      </c>
      <c r="D25" s="70" t="s">
        <v>254</v>
      </c>
      <c r="E25" s="116" t="s">
        <v>229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3">
        <f t="shared" si="0"/>
        <v>0</v>
      </c>
    </row>
    <row r="26" spans="1:24" x14ac:dyDescent="0.25">
      <c r="A26" s="67">
        <v>1000</v>
      </c>
      <c r="B26" s="132">
        <v>20601</v>
      </c>
      <c r="C26" s="69">
        <v>1131</v>
      </c>
      <c r="D26" s="70" t="s">
        <v>255</v>
      </c>
      <c r="E26" s="10" t="s">
        <v>981</v>
      </c>
      <c r="F26" s="72">
        <v>34505.93</v>
      </c>
      <c r="G26" s="72">
        <v>34505.93</v>
      </c>
      <c r="H26" s="72">
        <v>34505.93</v>
      </c>
      <c r="I26" s="72">
        <v>34505.93</v>
      </c>
      <c r="J26" s="72">
        <v>34505.93</v>
      </c>
      <c r="K26" s="72">
        <v>34505.93</v>
      </c>
      <c r="L26" s="72">
        <v>34505.93</v>
      </c>
      <c r="M26" s="72">
        <v>34505.93</v>
      </c>
      <c r="N26" s="72">
        <v>34505.93</v>
      </c>
      <c r="O26" s="72">
        <v>34505.93</v>
      </c>
      <c r="P26" s="72">
        <v>34505.93</v>
      </c>
      <c r="Q26" s="72">
        <v>34505.93</v>
      </c>
      <c r="R26" s="73">
        <f>SUM(F26:Q26)</f>
        <v>414071.16</v>
      </c>
    </row>
    <row r="27" spans="1:24" x14ac:dyDescent="0.25">
      <c r="A27" s="67">
        <v>1000</v>
      </c>
      <c r="B27" s="132">
        <v>20601</v>
      </c>
      <c r="C27" s="69">
        <v>1132</v>
      </c>
      <c r="D27" s="70" t="s">
        <v>256</v>
      </c>
      <c r="E27" s="116" t="s">
        <v>229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3">
        <f t="shared" ref="R27:R83" si="1">SUM(F27:Q27)</f>
        <v>0</v>
      </c>
    </row>
    <row r="28" spans="1:24" x14ac:dyDescent="0.25">
      <c r="A28" s="67">
        <v>1000</v>
      </c>
      <c r="B28" s="132">
        <v>20601</v>
      </c>
      <c r="C28" s="69">
        <v>1141</v>
      </c>
      <c r="D28" s="70" t="s">
        <v>257</v>
      </c>
      <c r="E28" s="116" t="s">
        <v>229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f t="shared" si="1"/>
        <v>0</v>
      </c>
    </row>
    <row r="29" spans="1:24" x14ac:dyDescent="0.25">
      <c r="A29" s="67">
        <v>1000</v>
      </c>
      <c r="B29" s="132">
        <v>20601</v>
      </c>
      <c r="C29" s="69">
        <v>1211</v>
      </c>
      <c r="D29" s="70" t="s">
        <v>258</v>
      </c>
      <c r="E29" s="116" t="s">
        <v>229</v>
      </c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3">
        <f t="shared" si="1"/>
        <v>0</v>
      </c>
    </row>
    <row r="30" spans="1:24" x14ac:dyDescent="0.25">
      <c r="A30" s="67">
        <v>1000</v>
      </c>
      <c r="B30" s="132">
        <v>20601</v>
      </c>
      <c r="C30" s="69">
        <v>1212</v>
      </c>
      <c r="D30" s="70" t="s">
        <v>259</v>
      </c>
      <c r="E30" s="116" t="s">
        <v>229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3">
        <f t="shared" si="1"/>
        <v>0</v>
      </c>
    </row>
    <row r="31" spans="1:24" x14ac:dyDescent="0.25">
      <c r="A31" s="67">
        <v>1000</v>
      </c>
      <c r="B31" s="132">
        <v>20601</v>
      </c>
      <c r="C31" s="69">
        <v>1213</v>
      </c>
      <c r="D31" s="70" t="s">
        <v>260</v>
      </c>
      <c r="E31" s="116" t="s">
        <v>229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3">
        <f t="shared" si="1"/>
        <v>0</v>
      </c>
    </row>
    <row r="32" spans="1:24" x14ac:dyDescent="0.25">
      <c r="A32" s="67">
        <v>1000</v>
      </c>
      <c r="B32" s="132">
        <v>20601</v>
      </c>
      <c r="C32" s="69">
        <v>1214</v>
      </c>
      <c r="D32" s="70" t="s">
        <v>261</v>
      </c>
      <c r="E32" s="116" t="s">
        <v>229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3">
        <f t="shared" si="1"/>
        <v>0</v>
      </c>
    </row>
    <row r="33" spans="1:18" x14ac:dyDescent="0.25">
      <c r="A33" s="67">
        <v>1000</v>
      </c>
      <c r="B33" s="132">
        <v>20601</v>
      </c>
      <c r="C33" s="69">
        <v>1215</v>
      </c>
      <c r="D33" s="70" t="s">
        <v>262</v>
      </c>
      <c r="E33" s="116" t="s">
        <v>229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3">
        <f t="shared" si="1"/>
        <v>0</v>
      </c>
    </row>
    <row r="34" spans="1:18" x14ac:dyDescent="0.25">
      <c r="A34" s="67">
        <v>1000</v>
      </c>
      <c r="B34" s="132">
        <v>20601</v>
      </c>
      <c r="C34" s="69">
        <v>1221</v>
      </c>
      <c r="D34" s="70" t="s">
        <v>263</v>
      </c>
      <c r="E34" s="116" t="s">
        <v>229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3">
        <f t="shared" si="1"/>
        <v>0</v>
      </c>
    </row>
    <row r="35" spans="1:18" x14ac:dyDescent="0.25">
      <c r="A35" s="67">
        <v>1000</v>
      </c>
      <c r="B35" s="132">
        <v>20601</v>
      </c>
      <c r="C35" s="69">
        <v>1231</v>
      </c>
      <c r="D35" s="70" t="s">
        <v>264</v>
      </c>
      <c r="E35" s="116" t="s">
        <v>229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3">
        <f t="shared" si="1"/>
        <v>0</v>
      </c>
    </row>
    <row r="36" spans="1:18" x14ac:dyDescent="0.25">
      <c r="A36" s="67">
        <v>1000</v>
      </c>
      <c r="B36" s="132">
        <v>20601</v>
      </c>
      <c r="C36" s="69">
        <v>1241</v>
      </c>
      <c r="D36" s="70" t="s">
        <v>265</v>
      </c>
      <c r="E36" s="116" t="s">
        <v>229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3">
        <f t="shared" si="1"/>
        <v>0</v>
      </c>
    </row>
    <row r="37" spans="1:18" x14ac:dyDescent="0.25">
      <c r="A37" s="67">
        <v>1000</v>
      </c>
      <c r="B37" s="132">
        <v>20601</v>
      </c>
      <c r="C37" s="69">
        <v>1311</v>
      </c>
      <c r="D37" s="70" t="s">
        <v>266</v>
      </c>
      <c r="E37" s="116" t="s">
        <v>229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3">
        <f t="shared" si="1"/>
        <v>0</v>
      </c>
    </row>
    <row r="38" spans="1:18" x14ac:dyDescent="0.25">
      <c r="A38" s="67">
        <v>1000</v>
      </c>
      <c r="B38" s="132">
        <v>20601</v>
      </c>
      <c r="C38" s="69">
        <v>1312</v>
      </c>
      <c r="D38" s="70" t="s">
        <v>267</v>
      </c>
      <c r="E38" s="116" t="s">
        <v>229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3">
        <f t="shared" si="1"/>
        <v>0</v>
      </c>
    </row>
    <row r="39" spans="1:18" x14ac:dyDescent="0.25">
      <c r="A39" s="67">
        <v>1000</v>
      </c>
      <c r="B39" s="132">
        <v>20601</v>
      </c>
      <c r="C39" s="69">
        <v>1321</v>
      </c>
      <c r="D39" s="70" t="s">
        <v>268</v>
      </c>
      <c r="E39" s="49" t="s">
        <v>981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134985.97</v>
      </c>
      <c r="R39" s="73">
        <f t="shared" si="1"/>
        <v>134985.97</v>
      </c>
    </row>
    <row r="40" spans="1:18" x14ac:dyDescent="0.25">
      <c r="A40" s="67">
        <v>1000</v>
      </c>
      <c r="B40" s="132">
        <v>20601</v>
      </c>
      <c r="C40" s="69">
        <v>1322</v>
      </c>
      <c r="D40" s="70" t="s">
        <v>269</v>
      </c>
      <c r="E40" s="49" t="s">
        <v>981</v>
      </c>
      <c r="F40" s="72">
        <v>9336.43</v>
      </c>
      <c r="G40" s="72">
        <v>1153.22</v>
      </c>
      <c r="H40" s="72">
        <v>0</v>
      </c>
      <c r="I40" s="72">
        <v>1321.62</v>
      </c>
      <c r="J40" s="72">
        <v>0</v>
      </c>
      <c r="K40" s="72">
        <v>0</v>
      </c>
      <c r="L40" s="72">
        <v>9336.43</v>
      </c>
      <c r="M40" s="72">
        <v>1153.22</v>
      </c>
      <c r="N40" s="72">
        <v>0</v>
      </c>
      <c r="O40" s="72">
        <v>1321.62</v>
      </c>
      <c r="P40" s="72">
        <v>0</v>
      </c>
      <c r="Q40" s="72">
        <v>0</v>
      </c>
      <c r="R40" s="73">
        <f t="shared" si="1"/>
        <v>23622.54</v>
      </c>
    </row>
    <row r="41" spans="1:18" x14ac:dyDescent="0.25">
      <c r="A41" s="67">
        <v>1000</v>
      </c>
      <c r="B41" s="132">
        <v>20601</v>
      </c>
      <c r="C41" s="69">
        <v>1323</v>
      </c>
      <c r="D41" s="70" t="s">
        <v>270</v>
      </c>
      <c r="E41" s="116" t="s">
        <v>229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3">
        <f t="shared" si="1"/>
        <v>0</v>
      </c>
    </row>
    <row r="42" spans="1:18" x14ac:dyDescent="0.25">
      <c r="A42" s="67">
        <v>1000</v>
      </c>
      <c r="B42" s="132">
        <v>20601</v>
      </c>
      <c r="C42" s="69">
        <v>1324</v>
      </c>
      <c r="D42" s="70" t="s">
        <v>271</v>
      </c>
      <c r="E42" s="116" t="s">
        <v>229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3">
        <f t="shared" si="1"/>
        <v>0</v>
      </c>
    </row>
    <row r="43" spans="1:18" x14ac:dyDescent="0.25">
      <c r="A43" s="67">
        <v>1000</v>
      </c>
      <c r="B43" s="132">
        <v>20601</v>
      </c>
      <c r="C43" s="69">
        <v>1325</v>
      </c>
      <c r="D43" s="70" t="s">
        <v>272</v>
      </c>
      <c r="E43" s="116" t="s">
        <v>229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3">
        <f t="shared" si="1"/>
        <v>0</v>
      </c>
    </row>
    <row r="44" spans="1:18" x14ac:dyDescent="0.25">
      <c r="A44" s="67">
        <v>1000</v>
      </c>
      <c r="B44" s="132">
        <v>20601</v>
      </c>
      <c r="C44" s="69">
        <v>1331</v>
      </c>
      <c r="D44" s="70" t="s">
        <v>273</v>
      </c>
      <c r="E44" s="116" t="s">
        <v>229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3">
        <f t="shared" si="1"/>
        <v>0</v>
      </c>
    </row>
    <row r="45" spans="1:18" x14ac:dyDescent="0.25">
      <c r="A45" s="67">
        <v>1000</v>
      </c>
      <c r="B45" s="132">
        <v>20601</v>
      </c>
      <c r="C45" s="69">
        <v>1341</v>
      </c>
      <c r="D45" s="70" t="s">
        <v>274</v>
      </c>
      <c r="E45" s="10" t="s">
        <v>981</v>
      </c>
      <c r="F45" s="72">
        <v>21443.05</v>
      </c>
      <c r="G45" s="72">
        <v>21443.05</v>
      </c>
      <c r="H45" s="72">
        <v>21443.05</v>
      </c>
      <c r="I45" s="72">
        <v>21443.05</v>
      </c>
      <c r="J45" s="72">
        <v>21443.05</v>
      </c>
      <c r="K45" s="72">
        <v>21443.05</v>
      </c>
      <c r="L45" s="72">
        <v>21443.05</v>
      </c>
      <c r="M45" s="72">
        <v>21443.05</v>
      </c>
      <c r="N45" s="72">
        <v>21443.05</v>
      </c>
      <c r="O45" s="72">
        <v>21443.05</v>
      </c>
      <c r="P45" s="72">
        <v>21443.05</v>
      </c>
      <c r="Q45" s="72">
        <v>21443.05</v>
      </c>
      <c r="R45" s="73">
        <f t="shared" si="1"/>
        <v>257316.59999999995</v>
      </c>
    </row>
    <row r="46" spans="1:18" x14ac:dyDescent="0.25">
      <c r="A46" s="67">
        <v>1000</v>
      </c>
      <c r="B46" s="132">
        <v>20601</v>
      </c>
      <c r="C46" s="69">
        <v>1342</v>
      </c>
      <c r="D46" s="70" t="s">
        <v>275</v>
      </c>
      <c r="E46" s="116" t="s">
        <v>229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3">
        <f t="shared" si="1"/>
        <v>0</v>
      </c>
    </row>
    <row r="47" spans="1:18" x14ac:dyDescent="0.25">
      <c r="A47" s="67">
        <v>1000</v>
      </c>
      <c r="B47" s="132">
        <v>20601</v>
      </c>
      <c r="C47" s="69">
        <v>1343</v>
      </c>
      <c r="D47" s="70" t="s">
        <v>276</v>
      </c>
      <c r="E47" s="10" t="s">
        <v>981</v>
      </c>
      <c r="F47" s="72">
        <v>19866.93</v>
      </c>
      <c r="G47" s="72">
        <v>19866.93</v>
      </c>
      <c r="H47" s="72">
        <v>19866.93</v>
      </c>
      <c r="I47" s="72">
        <v>19866.93</v>
      </c>
      <c r="J47" s="72">
        <v>19866.93</v>
      </c>
      <c r="K47" s="72">
        <v>19866.93</v>
      </c>
      <c r="L47" s="72">
        <v>19866.93</v>
      </c>
      <c r="M47" s="72">
        <v>19866.93</v>
      </c>
      <c r="N47" s="72">
        <v>19866.93</v>
      </c>
      <c r="O47" s="72">
        <v>19866.93</v>
      </c>
      <c r="P47" s="72">
        <v>19866.93</v>
      </c>
      <c r="Q47" s="72">
        <v>19866.93</v>
      </c>
      <c r="R47" s="73">
        <f t="shared" si="1"/>
        <v>238403.15999999995</v>
      </c>
    </row>
    <row r="48" spans="1:18" x14ac:dyDescent="0.25">
      <c r="A48" s="67">
        <v>1000</v>
      </c>
      <c r="B48" s="132">
        <v>20601</v>
      </c>
      <c r="C48" s="69">
        <v>1344</v>
      </c>
      <c r="D48" s="70" t="s">
        <v>277</v>
      </c>
      <c r="E48" s="116" t="s">
        <v>229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3">
        <f t="shared" si="1"/>
        <v>0</v>
      </c>
    </row>
    <row r="49" spans="1:18" x14ac:dyDescent="0.25">
      <c r="A49" s="67">
        <v>1000</v>
      </c>
      <c r="B49" s="132">
        <v>20601</v>
      </c>
      <c r="C49" s="69">
        <v>1351</v>
      </c>
      <c r="D49" s="70" t="s">
        <v>278</v>
      </c>
      <c r="E49" s="116" t="s">
        <v>229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3">
        <f t="shared" si="1"/>
        <v>0</v>
      </c>
    </row>
    <row r="50" spans="1:18" x14ac:dyDescent="0.25">
      <c r="A50" s="67">
        <v>1000</v>
      </c>
      <c r="B50" s="132">
        <v>20601</v>
      </c>
      <c r="C50" s="69">
        <v>1361</v>
      </c>
      <c r="D50" s="70" t="s">
        <v>279</v>
      </c>
      <c r="E50" s="116" t="s">
        <v>229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3">
        <f t="shared" si="1"/>
        <v>0</v>
      </c>
    </row>
    <row r="51" spans="1:18" x14ac:dyDescent="0.25">
      <c r="A51" s="67">
        <v>1000</v>
      </c>
      <c r="B51" s="132">
        <v>20601</v>
      </c>
      <c r="C51" s="69">
        <v>1371</v>
      </c>
      <c r="D51" s="70" t="s">
        <v>280</v>
      </c>
      <c r="E51" s="116" t="s">
        <v>229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3">
        <f t="shared" si="1"/>
        <v>0</v>
      </c>
    </row>
    <row r="52" spans="1:18" x14ac:dyDescent="0.25">
      <c r="A52" s="67">
        <v>1000</v>
      </c>
      <c r="B52" s="132">
        <v>20601</v>
      </c>
      <c r="C52" s="69">
        <v>1381</v>
      </c>
      <c r="D52" s="70" t="s">
        <v>281</v>
      </c>
      <c r="E52" s="116" t="s">
        <v>229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3">
        <f t="shared" si="1"/>
        <v>0</v>
      </c>
    </row>
    <row r="53" spans="1:18" x14ac:dyDescent="0.25">
      <c r="A53" s="67">
        <v>1000</v>
      </c>
      <c r="B53" s="132">
        <v>20601</v>
      </c>
      <c r="C53" s="69">
        <v>1411</v>
      </c>
      <c r="D53" s="70" t="s">
        <v>282</v>
      </c>
      <c r="E53" s="49" t="s">
        <v>981</v>
      </c>
      <c r="F53" s="72">
        <v>4366.8999999999996</v>
      </c>
      <c r="G53" s="72">
        <v>4366.8999999999996</v>
      </c>
      <c r="H53" s="72">
        <v>4366.8999999999996</v>
      </c>
      <c r="I53" s="72">
        <v>4366.8999999999996</v>
      </c>
      <c r="J53" s="72">
        <v>4366.8999999999996</v>
      </c>
      <c r="K53" s="72">
        <v>4366.8999999999996</v>
      </c>
      <c r="L53" s="72">
        <v>4366.8999999999996</v>
      </c>
      <c r="M53" s="72">
        <v>4366.8999999999996</v>
      </c>
      <c r="N53" s="72">
        <v>4366.8999999999996</v>
      </c>
      <c r="O53" s="72">
        <v>4366.8999999999996</v>
      </c>
      <c r="P53" s="72">
        <v>4366.8999999999996</v>
      </c>
      <c r="Q53" s="72">
        <v>4366.8999999999996</v>
      </c>
      <c r="R53" s="73">
        <f t="shared" si="1"/>
        <v>52402.80000000001</v>
      </c>
    </row>
    <row r="54" spans="1:18" x14ac:dyDescent="0.25">
      <c r="A54" s="67">
        <v>1000</v>
      </c>
      <c r="B54" s="132">
        <v>20601</v>
      </c>
      <c r="C54" s="69">
        <v>1412</v>
      </c>
      <c r="D54" s="70" t="s">
        <v>283</v>
      </c>
      <c r="E54" s="49" t="s">
        <v>981</v>
      </c>
      <c r="F54" s="72">
        <v>4232.5</v>
      </c>
      <c r="G54" s="72">
        <v>4232.5</v>
      </c>
      <c r="H54" s="72">
        <v>4232.5</v>
      </c>
      <c r="I54" s="72">
        <v>4232.5</v>
      </c>
      <c r="J54" s="72">
        <v>4232.5</v>
      </c>
      <c r="K54" s="72">
        <v>4232.5</v>
      </c>
      <c r="L54" s="72">
        <v>4232.5</v>
      </c>
      <c r="M54" s="72">
        <v>4232.5</v>
      </c>
      <c r="N54" s="72">
        <v>4232.5</v>
      </c>
      <c r="O54" s="72">
        <v>4232.5</v>
      </c>
      <c r="P54" s="72">
        <v>4232.5</v>
      </c>
      <c r="Q54" s="72">
        <v>4232.5</v>
      </c>
      <c r="R54" s="73">
        <f t="shared" si="1"/>
        <v>50790</v>
      </c>
    </row>
    <row r="55" spans="1:18" x14ac:dyDescent="0.25">
      <c r="A55" s="67">
        <v>1000</v>
      </c>
      <c r="B55" s="132">
        <v>20601</v>
      </c>
      <c r="C55" s="69">
        <v>1413</v>
      </c>
      <c r="D55" s="70" t="s">
        <v>284</v>
      </c>
      <c r="E55" s="116" t="s">
        <v>229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3">
        <f t="shared" si="1"/>
        <v>0</v>
      </c>
    </row>
    <row r="56" spans="1:18" x14ac:dyDescent="0.25">
      <c r="A56" s="67">
        <v>1000</v>
      </c>
      <c r="B56" s="132">
        <v>20601</v>
      </c>
      <c r="C56" s="69">
        <v>1414</v>
      </c>
      <c r="D56" s="70" t="s">
        <v>285</v>
      </c>
      <c r="E56" s="116" t="s">
        <v>229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3">
        <f t="shared" si="1"/>
        <v>0</v>
      </c>
    </row>
    <row r="57" spans="1:18" x14ac:dyDescent="0.25">
      <c r="A57" s="67">
        <v>1000</v>
      </c>
      <c r="B57" s="132">
        <v>20601</v>
      </c>
      <c r="C57" s="69">
        <v>1415</v>
      </c>
      <c r="D57" s="70" t="s">
        <v>286</v>
      </c>
      <c r="E57" s="116" t="s">
        <v>229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3">
        <f t="shared" si="1"/>
        <v>0</v>
      </c>
    </row>
    <row r="58" spans="1:18" x14ac:dyDescent="0.25">
      <c r="A58" s="67">
        <v>1000</v>
      </c>
      <c r="B58" s="132">
        <v>20601</v>
      </c>
      <c r="C58" s="69">
        <v>1421</v>
      </c>
      <c r="D58" s="70" t="s">
        <v>287</v>
      </c>
      <c r="E58" s="10" t="s">
        <v>981</v>
      </c>
      <c r="F58" s="72">
        <v>284.48</v>
      </c>
      <c r="G58" s="72">
        <v>284.48</v>
      </c>
      <c r="H58" s="72">
        <v>284.48</v>
      </c>
      <c r="I58" s="72">
        <v>284.48</v>
      </c>
      <c r="J58" s="72">
        <v>284.48</v>
      </c>
      <c r="K58" s="72">
        <v>284.48</v>
      </c>
      <c r="L58" s="72">
        <v>284.48</v>
      </c>
      <c r="M58" s="72">
        <v>284.48</v>
      </c>
      <c r="N58" s="72">
        <v>284.48</v>
      </c>
      <c r="O58" s="72">
        <v>284.48</v>
      </c>
      <c r="P58" s="72">
        <v>284.48</v>
      </c>
      <c r="Q58" s="72">
        <v>284.48</v>
      </c>
      <c r="R58" s="73">
        <f t="shared" si="1"/>
        <v>3413.76</v>
      </c>
    </row>
    <row r="59" spans="1:18" x14ac:dyDescent="0.25">
      <c r="A59" s="67">
        <v>1000</v>
      </c>
      <c r="B59" s="132">
        <v>20601</v>
      </c>
      <c r="C59" s="69">
        <v>1422</v>
      </c>
      <c r="D59" s="70" t="s">
        <v>288</v>
      </c>
      <c r="E59" s="116" t="s">
        <v>229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72">
        <v>0</v>
      </c>
      <c r="R59" s="73">
        <f t="shared" si="1"/>
        <v>0</v>
      </c>
    </row>
    <row r="60" spans="1:18" x14ac:dyDescent="0.25">
      <c r="A60" s="67">
        <v>1000</v>
      </c>
      <c r="B60" s="132">
        <v>20601</v>
      </c>
      <c r="C60" s="69">
        <v>1431</v>
      </c>
      <c r="D60" s="70" t="s">
        <v>289</v>
      </c>
      <c r="E60" s="10" t="s">
        <v>981</v>
      </c>
      <c r="F60" s="72">
        <v>325.12</v>
      </c>
      <c r="G60" s="72">
        <v>325.12</v>
      </c>
      <c r="H60" s="72">
        <v>325.12</v>
      </c>
      <c r="I60" s="72">
        <v>325.12</v>
      </c>
      <c r="J60" s="72">
        <v>325.12</v>
      </c>
      <c r="K60" s="72">
        <v>325.12</v>
      </c>
      <c r="L60" s="72">
        <v>325.12</v>
      </c>
      <c r="M60" s="72">
        <v>325.12</v>
      </c>
      <c r="N60" s="72">
        <v>325.12</v>
      </c>
      <c r="O60" s="72">
        <v>325.12</v>
      </c>
      <c r="P60" s="72">
        <v>325.12</v>
      </c>
      <c r="Q60" s="72">
        <v>325.12</v>
      </c>
      <c r="R60" s="73">
        <f t="shared" si="1"/>
        <v>3901.4399999999991</v>
      </c>
    </row>
    <row r="61" spans="1:18" x14ac:dyDescent="0.25">
      <c r="A61" s="67">
        <v>1000</v>
      </c>
      <c r="B61" s="132">
        <v>20601</v>
      </c>
      <c r="C61" s="69">
        <v>1432</v>
      </c>
      <c r="D61" s="70" t="s">
        <v>290</v>
      </c>
      <c r="E61" s="116" t="s">
        <v>229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3">
        <f t="shared" si="1"/>
        <v>0</v>
      </c>
    </row>
    <row r="62" spans="1:18" x14ac:dyDescent="0.25">
      <c r="A62" s="67">
        <v>1000</v>
      </c>
      <c r="B62" s="132">
        <v>20601</v>
      </c>
      <c r="C62" s="69">
        <v>1441</v>
      </c>
      <c r="D62" s="70" t="s">
        <v>291</v>
      </c>
      <c r="E62" s="116" t="s">
        <v>229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3">
        <f t="shared" si="1"/>
        <v>0</v>
      </c>
    </row>
    <row r="63" spans="1:18" x14ac:dyDescent="0.25">
      <c r="A63" s="67">
        <v>1000</v>
      </c>
      <c r="B63" s="132">
        <v>20601</v>
      </c>
      <c r="C63" s="69">
        <v>1442</v>
      </c>
      <c r="D63" s="70" t="s">
        <v>292</v>
      </c>
      <c r="E63" s="116" t="s">
        <v>229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3">
        <f t="shared" si="1"/>
        <v>0</v>
      </c>
    </row>
    <row r="64" spans="1:18" x14ac:dyDescent="0.25">
      <c r="A64" s="67">
        <v>1000</v>
      </c>
      <c r="B64" s="132">
        <v>20601</v>
      </c>
      <c r="C64" s="69">
        <v>1511</v>
      </c>
      <c r="D64" s="70" t="s">
        <v>293</v>
      </c>
      <c r="E64" s="10" t="s">
        <v>981</v>
      </c>
      <c r="F64" s="72">
        <v>406.4</v>
      </c>
      <c r="G64" s="72">
        <v>406.4</v>
      </c>
      <c r="H64" s="72">
        <v>406.4</v>
      </c>
      <c r="I64" s="72">
        <v>406.4</v>
      </c>
      <c r="J64" s="72">
        <v>406.4</v>
      </c>
      <c r="K64" s="72">
        <v>406.4</v>
      </c>
      <c r="L64" s="72">
        <v>406.4</v>
      </c>
      <c r="M64" s="72">
        <v>406.4</v>
      </c>
      <c r="N64" s="72">
        <v>406.4</v>
      </c>
      <c r="O64" s="72">
        <v>406.4</v>
      </c>
      <c r="P64" s="72">
        <v>406.4</v>
      </c>
      <c r="Q64" s="72">
        <v>406.4</v>
      </c>
      <c r="R64" s="73">
        <f t="shared" si="1"/>
        <v>4876.8</v>
      </c>
    </row>
    <row r="65" spans="1:18" x14ac:dyDescent="0.25">
      <c r="A65" s="67">
        <v>1000</v>
      </c>
      <c r="B65" s="132">
        <v>20601</v>
      </c>
      <c r="C65" s="69">
        <v>1512</v>
      </c>
      <c r="D65" s="70" t="s">
        <v>294</v>
      </c>
      <c r="E65" s="116" t="s">
        <v>229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3">
        <f t="shared" si="1"/>
        <v>0</v>
      </c>
    </row>
    <row r="66" spans="1:18" x14ac:dyDescent="0.25">
      <c r="A66" s="67">
        <v>1000</v>
      </c>
      <c r="B66" s="132">
        <v>20601</v>
      </c>
      <c r="C66" s="69">
        <v>1521</v>
      </c>
      <c r="D66" s="70" t="s">
        <v>295</v>
      </c>
      <c r="E66" s="116" t="s">
        <v>229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3">
        <f t="shared" si="1"/>
        <v>0</v>
      </c>
    </row>
    <row r="67" spans="1:18" x14ac:dyDescent="0.25">
      <c r="A67" s="67">
        <v>1000</v>
      </c>
      <c r="B67" s="132">
        <v>20601</v>
      </c>
      <c r="C67" s="69">
        <v>1531</v>
      </c>
      <c r="D67" s="70" t="s">
        <v>296</v>
      </c>
      <c r="E67" s="116" t="s">
        <v>229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3">
        <f t="shared" si="1"/>
        <v>0</v>
      </c>
    </row>
    <row r="68" spans="1:18" x14ac:dyDescent="0.25">
      <c r="A68" s="67">
        <v>1000</v>
      </c>
      <c r="B68" s="132">
        <v>20601</v>
      </c>
      <c r="C68" s="69">
        <v>1541</v>
      </c>
      <c r="D68" s="70" t="s">
        <v>297</v>
      </c>
      <c r="E68" s="10" t="s">
        <v>981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26041.69</v>
      </c>
      <c r="R68" s="73">
        <f t="shared" si="1"/>
        <v>26041.69</v>
      </c>
    </row>
    <row r="69" spans="1:18" x14ac:dyDescent="0.25">
      <c r="A69" s="67">
        <v>1000</v>
      </c>
      <c r="B69" s="132">
        <v>20601</v>
      </c>
      <c r="C69" s="69">
        <v>1542</v>
      </c>
      <c r="D69" s="70" t="s">
        <v>298</v>
      </c>
      <c r="E69" s="116" t="s">
        <v>229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3">
        <f t="shared" si="1"/>
        <v>0</v>
      </c>
    </row>
    <row r="70" spans="1:18" x14ac:dyDescent="0.25">
      <c r="A70" s="67">
        <v>1000</v>
      </c>
      <c r="B70" s="132">
        <v>20601</v>
      </c>
      <c r="C70" s="69">
        <v>1551</v>
      </c>
      <c r="D70" s="70" t="s">
        <v>299</v>
      </c>
      <c r="E70" s="116" t="s">
        <v>229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3">
        <f t="shared" si="1"/>
        <v>0</v>
      </c>
    </row>
    <row r="71" spans="1:18" x14ac:dyDescent="0.25">
      <c r="A71" s="67">
        <v>1000</v>
      </c>
      <c r="B71" s="132">
        <v>20601</v>
      </c>
      <c r="C71" s="69">
        <v>1591</v>
      </c>
      <c r="D71" s="70" t="s">
        <v>300</v>
      </c>
      <c r="E71" s="49" t="s">
        <v>981</v>
      </c>
      <c r="F71" s="72">
        <v>432.28</v>
      </c>
      <c r="G71" s="72">
        <v>432.28</v>
      </c>
      <c r="H71" s="72">
        <v>432.28</v>
      </c>
      <c r="I71" s="72">
        <v>432.28</v>
      </c>
      <c r="J71" s="72">
        <v>432.28</v>
      </c>
      <c r="K71" s="72">
        <v>432.28</v>
      </c>
      <c r="L71" s="72">
        <v>432.28</v>
      </c>
      <c r="M71" s="72">
        <v>432.28</v>
      </c>
      <c r="N71" s="72">
        <v>432.28</v>
      </c>
      <c r="O71" s="72">
        <v>432.28</v>
      </c>
      <c r="P71" s="72">
        <v>432.28</v>
      </c>
      <c r="Q71" s="72">
        <v>432.28</v>
      </c>
      <c r="R71" s="73">
        <f t="shared" si="1"/>
        <v>5187.3599999999979</v>
      </c>
    </row>
    <row r="72" spans="1:18" x14ac:dyDescent="0.25">
      <c r="A72" s="67">
        <v>1000</v>
      </c>
      <c r="B72" s="132">
        <v>20601</v>
      </c>
      <c r="C72" s="69">
        <v>1592</v>
      </c>
      <c r="D72" s="70" t="s">
        <v>301</v>
      </c>
      <c r="E72" s="49" t="s">
        <v>981</v>
      </c>
      <c r="F72" s="72">
        <v>256.73</v>
      </c>
      <c r="G72" s="72">
        <v>256.73</v>
      </c>
      <c r="H72" s="72">
        <v>256.73</v>
      </c>
      <c r="I72" s="72">
        <v>256.73</v>
      </c>
      <c r="J72" s="72">
        <v>256.73</v>
      </c>
      <c r="K72" s="72">
        <v>256.73</v>
      </c>
      <c r="L72" s="72">
        <v>256.73</v>
      </c>
      <c r="M72" s="72">
        <v>256.73</v>
      </c>
      <c r="N72" s="72">
        <v>256.73</v>
      </c>
      <c r="O72" s="72">
        <v>256.73</v>
      </c>
      <c r="P72" s="72">
        <v>256.73</v>
      </c>
      <c r="Q72" s="72">
        <v>256.73</v>
      </c>
      <c r="R72" s="73">
        <f t="shared" si="1"/>
        <v>3080.76</v>
      </c>
    </row>
    <row r="73" spans="1:18" x14ac:dyDescent="0.25">
      <c r="A73" s="67">
        <v>1000</v>
      </c>
      <c r="B73" s="132">
        <v>20601</v>
      </c>
      <c r="C73" s="69">
        <v>1593</v>
      </c>
      <c r="D73" s="70" t="s">
        <v>302</v>
      </c>
      <c r="E73" s="49" t="s">
        <v>981</v>
      </c>
      <c r="F73" s="72">
        <v>256.73</v>
      </c>
      <c r="G73" s="72">
        <v>256.73</v>
      </c>
      <c r="H73" s="72">
        <v>256.73</v>
      </c>
      <c r="I73" s="72">
        <v>256.73</v>
      </c>
      <c r="J73" s="72">
        <v>256.73</v>
      </c>
      <c r="K73" s="72">
        <v>256.73</v>
      </c>
      <c r="L73" s="72">
        <v>256.73</v>
      </c>
      <c r="M73" s="72">
        <v>256.73</v>
      </c>
      <c r="N73" s="72">
        <v>256.73</v>
      </c>
      <c r="O73" s="72">
        <v>256.73</v>
      </c>
      <c r="P73" s="72">
        <v>256.73</v>
      </c>
      <c r="Q73" s="72">
        <v>256.73</v>
      </c>
      <c r="R73" s="73">
        <f t="shared" si="1"/>
        <v>3080.76</v>
      </c>
    </row>
    <row r="74" spans="1:18" x14ac:dyDescent="0.25">
      <c r="A74" s="67">
        <v>1000</v>
      </c>
      <c r="B74" s="132">
        <v>20601</v>
      </c>
      <c r="C74" s="69">
        <v>1594</v>
      </c>
      <c r="D74" s="70" t="s">
        <v>303</v>
      </c>
      <c r="E74" s="49" t="s">
        <v>981</v>
      </c>
      <c r="F74" s="72">
        <v>24477.82</v>
      </c>
      <c r="G74" s="72">
        <v>24477.82</v>
      </c>
      <c r="H74" s="72">
        <v>24477.82</v>
      </c>
      <c r="I74" s="72">
        <v>24477.82</v>
      </c>
      <c r="J74" s="72">
        <v>24477.82</v>
      </c>
      <c r="K74" s="72">
        <v>24477.82</v>
      </c>
      <c r="L74" s="72">
        <v>24477.82</v>
      </c>
      <c r="M74" s="72">
        <v>24477.82</v>
      </c>
      <c r="N74" s="72">
        <v>24477.82</v>
      </c>
      <c r="O74" s="72">
        <v>24477.82</v>
      </c>
      <c r="P74" s="72">
        <v>24477.82</v>
      </c>
      <c r="Q74" s="72">
        <v>24477.82</v>
      </c>
      <c r="R74" s="73">
        <f t="shared" si="1"/>
        <v>293733.84000000003</v>
      </c>
    </row>
    <row r="75" spans="1:18" x14ac:dyDescent="0.25">
      <c r="A75" s="67">
        <v>1000</v>
      </c>
      <c r="B75" s="132">
        <v>20601</v>
      </c>
      <c r="C75" s="69">
        <v>1595</v>
      </c>
      <c r="D75" s="70" t="s">
        <v>304</v>
      </c>
      <c r="E75" s="116" t="s">
        <v>229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3">
        <f t="shared" si="1"/>
        <v>0</v>
      </c>
    </row>
    <row r="76" spans="1:18" x14ac:dyDescent="0.25">
      <c r="A76" s="67">
        <v>1000</v>
      </c>
      <c r="B76" s="132">
        <v>20601</v>
      </c>
      <c r="C76" s="69">
        <v>1596</v>
      </c>
      <c r="D76" s="70" t="s">
        <v>305</v>
      </c>
      <c r="E76" s="116" t="s">
        <v>229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3">
        <f t="shared" si="1"/>
        <v>0</v>
      </c>
    </row>
    <row r="77" spans="1:18" x14ac:dyDescent="0.25">
      <c r="A77" s="67">
        <v>1000</v>
      </c>
      <c r="B77" s="132">
        <v>20601</v>
      </c>
      <c r="C77" s="69">
        <v>1597</v>
      </c>
      <c r="D77" s="70" t="s">
        <v>306</v>
      </c>
      <c r="E77" s="116" t="s">
        <v>229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3">
        <f t="shared" si="1"/>
        <v>0</v>
      </c>
    </row>
    <row r="78" spans="1:18" x14ac:dyDescent="0.25">
      <c r="A78" s="67">
        <v>1000</v>
      </c>
      <c r="B78" s="132">
        <v>20601</v>
      </c>
      <c r="C78" s="69">
        <v>1598</v>
      </c>
      <c r="D78" s="70" t="s">
        <v>307</v>
      </c>
      <c r="E78" s="116" t="s">
        <v>229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3">
        <f t="shared" si="1"/>
        <v>0</v>
      </c>
    </row>
    <row r="79" spans="1:18" x14ac:dyDescent="0.25">
      <c r="A79" s="67">
        <v>1000</v>
      </c>
      <c r="B79" s="132">
        <v>20601</v>
      </c>
      <c r="C79" s="69">
        <v>1599</v>
      </c>
      <c r="D79" s="70" t="s">
        <v>308</v>
      </c>
      <c r="E79" s="116" t="s">
        <v>229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3">
        <f t="shared" si="1"/>
        <v>0</v>
      </c>
    </row>
    <row r="80" spans="1:18" x14ac:dyDescent="0.25">
      <c r="A80" s="67">
        <v>1000</v>
      </c>
      <c r="B80" s="132">
        <v>20601</v>
      </c>
      <c r="C80" s="69">
        <v>1611</v>
      </c>
      <c r="D80" s="70" t="s">
        <v>309</v>
      </c>
      <c r="E80" s="116" t="s">
        <v>229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3">
        <f t="shared" si="1"/>
        <v>0</v>
      </c>
    </row>
    <row r="81" spans="1:20" x14ac:dyDescent="0.25">
      <c r="A81" s="67">
        <v>1000</v>
      </c>
      <c r="B81" s="132">
        <v>20601</v>
      </c>
      <c r="C81" s="69">
        <v>1711</v>
      </c>
      <c r="D81" s="70" t="s">
        <v>310</v>
      </c>
      <c r="E81" s="116" t="s">
        <v>229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0</v>
      </c>
      <c r="R81" s="73">
        <f t="shared" si="1"/>
        <v>0</v>
      </c>
    </row>
    <row r="82" spans="1:20" x14ac:dyDescent="0.25">
      <c r="A82" s="67">
        <v>1000</v>
      </c>
      <c r="B82" s="132">
        <v>20601</v>
      </c>
      <c r="C82" s="69">
        <v>1712</v>
      </c>
      <c r="D82" s="70" t="s">
        <v>311</v>
      </c>
      <c r="E82" s="116" t="s">
        <v>229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3">
        <f t="shared" si="1"/>
        <v>0</v>
      </c>
    </row>
    <row r="83" spans="1:20" x14ac:dyDescent="0.25">
      <c r="A83" s="67">
        <v>1000</v>
      </c>
      <c r="B83" s="132">
        <v>20601</v>
      </c>
      <c r="C83" s="69">
        <v>1713</v>
      </c>
      <c r="D83" s="70" t="s">
        <v>312</v>
      </c>
      <c r="E83" s="116" t="s">
        <v>229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3">
        <f t="shared" si="1"/>
        <v>0</v>
      </c>
    </row>
    <row r="84" spans="1:20" x14ac:dyDescent="0.25">
      <c r="A84" s="67">
        <v>1000</v>
      </c>
      <c r="B84" s="132">
        <v>20601</v>
      </c>
      <c r="C84" s="69">
        <v>1714</v>
      </c>
      <c r="D84" s="70" t="s">
        <v>313</v>
      </c>
      <c r="E84" s="116" t="s">
        <v>229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3">
        <f t="shared" si="0"/>
        <v>0</v>
      </c>
    </row>
    <row r="85" spans="1:20" x14ac:dyDescent="0.25">
      <c r="A85" s="67">
        <v>1000</v>
      </c>
      <c r="B85" s="132">
        <v>20601</v>
      </c>
      <c r="C85" s="69">
        <v>1715</v>
      </c>
      <c r="D85" s="70" t="s">
        <v>314</v>
      </c>
      <c r="E85" s="116" t="s">
        <v>229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73">
        <f t="shared" si="0"/>
        <v>0</v>
      </c>
    </row>
    <row r="86" spans="1:20" x14ac:dyDescent="0.25">
      <c r="A86" s="67">
        <v>1000</v>
      </c>
      <c r="B86" s="132">
        <v>20601</v>
      </c>
      <c r="C86" s="69">
        <v>1716</v>
      </c>
      <c r="D86" s="70" t="s">
        <v>315</v>
      </c>
      <c r="E86" s="116" t="s">
        <v>229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3">
        <f t="shared" si="0"/>
        <v>0</v>
      </c>
    </row>
    <row r="87" spans="1:20" x14ac:dyDescent="0.25">
      <c r="A87" s="67">
        <v>1000</v>
      </c>
      <c r="B87" s="132">
        <v>20601</v>
      </c>
      <c r="C87" s="69">
        <v>1717</v>
      </c>
      <c r="D87" s="70" t="s">
        <v>316</v>
      </c>
      <c r="E87" s="116" t="s">
        <v>229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3">
        <f t="shared" si="0"/>
        <v>0</v>
      </c>
    </row>
    <row r="88" spans="1:20" x14ac:dyDescent="0.25">
      <c r="A88" s="67">
        <v>1000</v>
      </c>
      <c r="B88" s="132">
        <v>20601</v>
      </c>
      <c r="C88" s="69">
        <v>1721</v>
      </c>
      <c r="D88" s="70" t="s">
        <v>317</v>
      </c>
      <c r="E88" s="116" t="s">
        <v>229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3">
        <f t="shared" si="0"/>
        <v>0</v>
      </c>
    </row>
    <row r="89" spans="1:20" x14ac:dyDescent="0.25">
      <c r="A89" s="74" t="s">
        <v>705</v>
      </c>
      <c r="B89" s="133"/>
      <c r="C89" s="74"/>
      <c r="D89" s="74"/>
      <c r="E89" s="117"/>
      <c r="F89" s="75">
        <f>SUM(F24:F88)</f>
        <v>120191.29999999996</v>
      </c>
      <c r="G89" s="75">
        <f t="shared" ref="G89:Q89" si="2">SUM(G24:G88)</f>
        <v>112008.08999999997</v>
      </c>
      <c r="H89" s="75">
        <f t="shared" si="2"/>
        <v>110854.86999999997</v>
      </c>
      <c r="I89" s="75">
        <f t="shared" si="2"/>
        <v>112176.48999999996</v>
      </c>
      <c r="J89" s="75">
        <f t="shared" si="2"/>
        <v>110854.86999999997</v>
      </c>
      <c r="K89" s="75">
        <f t="shared" si="2"/>
        <v>110854.86999999997</v>
      </c>
      <c r="L89" s="75">
        <f t="shared" si="2"/>
        <v>120191.29999999996</v>
      </c>
      <c r="M89" s="75">
        <f t="shared" si="2"/>
        <v>112008.08999999997</v>
      </c>
      <c r="N89" s="75">
        <f t="shared" si="2"/>
        <v>110854.86999999997</v>
      </c>
      <c r="O89" s="75">
        <f t="shared" si="2"/>
        <v>112176.48999999996</v>
      </c>
      <c r="P89" s="75">
        <f t="shared" si="2"/>
        <v>110854.86999999997</v>
      </c>
      <c r="Q89" s="75">
        <f t="shared" si="2"/>
        <v>271882.52999999997</v>
      </c>
      <c r="R89" s="76">
        <f>SUM(R24:R88)</f>
        <v>1514908.6400000001</v>
      </c>
      <c r="S89" s="122"/>
      <c r="T89" s="127"/>
    </row>
    <row r="90" spans="1:20" x14ac:dyDescent="0.25">
      <c r="A90" s="77"/>
      <c r="B90" s="133"/>
      <c r="C90" s="78"/>
      <c r="D90" s="79"/>
      <c r="E90" s="118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82">
        <v>0</v>
      </c>
    </row>
    <row r="91" spans="1:20" x14ac:dyDescent="0.25">
      <c r="A91" s="67">
        <v>2000</v>
      </c>
      <c r="B91" s="132">
        <v>20601</v>
      </c>
      <c r="C91" s="69">
        <v>2111</v>
      </c>
      <c r="D91" s="70" t="s">
        <v>318</v>
      </c>
      <c r="E91" s="49" t="s">
        <v>981</v>
      </c>
      <c r="F91" s="72">
        <v>4375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82">
        <f t="shared" ref="R91:R154" si="3">SUM(F91:Q91)</f>
        <v>4375</v>
      </c>
    </row>
    <row r="92" spans="1:20" x14ac:dyDescent="0.25">
      <c r="A92" s="67">
        <v>2000</v>
      </c>
      <c r="B92" s="132">
        <v>20601</v>
      </c>
      <c r="C92" s="69">
        <v>2121</v>
      </c>
      <c r="D92" s="70" t="s">
        <v>319</v>
      </c>
      <c r="E92" s="49" t="s">
        <v>981</v>
      </c>
      <c r="F92" s="72">
        <v>3150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82">
        <f t="shared" si="3"/>
        <v>3150</v>
      </c>
    </row>
    <row r="93" spans="1:20" x14ac:dyDescent="0.25">
      <c r="A93" s="67">
        <v>2000</v>
      </c>
      <c r="B93" s="132">
        <v>20601</v>
      </c>
      <c r="C93" s="69">
        <v>2131</v>
      </c>
      <c r="D93" s="70" t="s">
        <v>320</v>
      </c>
      <c r="E93" s="112"/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82">
        <f t="shared" si="3"/>
        <v>0</v>
      </c>
    </row>
    <row r="94" spans="1:20" x14ac:dyDescent="0.25">
      <c r="A94" s="67">
        <v>2000</v>
      </c>
      <c r="B94" s="132">
        <v>20601</v>
      </c>
      <c r="C94" s="69">
        <v>2141</v>
      </c>
      <c r="D94" s="70" t="s">
        <v>321</v>
      </c>
      <c r="E94" s="49" t="s">
        <v>981</v>
      </c>
      <c r="F94" s="72">
        <v>2750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82">
        <f t="shared" si="3"/>
        <v>2750</v>
      </c>
    </row>
    <row r="95" spans="1:20" x14ac:dyDescent="0.25">
      <c r="A95" s="67">
        <v>2000</v>
      </c>
      <c r="B95" s="132">
        <v>20601</v>
      </c>
      <c r="C95" s="69">
        <v>2151</v>
      </c>
      <c r="D95" s="70" t="s">
        <v>322</v>
      </c>
      <c r="E95" s="49" t="s">
        <v>981</v>
      </c>
      <c r="F95" s="72">
        <v>2570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82">
        <f t="shared" si="3"/>
        <v>2570</v>
      </c>
    </row>
    <row r="96" spans="1:20" x14ac:dyDescent="0.25">
      <c r="A96" s="67">
        <v>2000</v>
      </c>
      <c r="B96" s="132">
        <v>20601</v>
      </c>
      <c r="C96" s="69">
        <v>2152</v>
      </c>
      <c r="D96" s="70" t="s">
        <v>323</v>
      </c>
      <c r="E96" s="112"/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82">
        <f t="shared" si="3"/>
        <v>0</v>
      </c>
    </row>
    <row r="97" spans="1:18" x14ac:dyDescent="0.25">
      <c r="A97" s="67">
        <v>2000</v>
      </c>
      <c r="B97" s="132">
        <v>20601</v>
      </c>
      <c r="C97" s="69">
        <v>2153</v>
      </c>
      <c r="D97" s="70" t="s">
        <v>324</v>
      </c>
      <c r="E97" s="112"/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82">
        <f t="shared" si="3"/>
        <v>0</v>
      </c>
    </row>
    <row r="98" spans="1:18" x14ac:dyDescent="0.25">
      <c r="A98" s="67">
        <v>2000</v>
      </c>
      <c r="B98" s="132">
        <v>20601</v>
      </c>
      <c r="C98" s="69">
        <v>2154</v>
      </c>
      <c r="D98" s="70" t="s">
        <v>325</v>
      </c>
      <c r="E98" s="112"/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82">
        <f t="shared" si="3"/>
        <v>0</v>
      </c>
    </row>
    <row r="99" spans="1:18" x14ac:dyDescent="0.25">
      <c r="A99" s="67">
        <v>2000</v>
      </c>
      <c r="B99" s="132">
        <v>20601</v>
      </c>
      <c r="C99" s="69">
        <v>2161</v>
      </c>
      <c r="D99" s="70" t="s">
        <v>326</v>
      </c>
      <c r="E99" s="49" t="s">
        <v>981</v>
      </c>
      <c r="F99" s="72">
        <v>1875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82">
        <f t="shared" si="3"/>
        <v>1875</v>
      </c>
    </row>
    <row r="100" spans="1:18" x14ac:dyDescent="0.25">
      <c r="A100" s="67">
        <v>2000</v>
      </c>
      <c r="B100" s="132">
        <v>20601</v>
      </c>
      <c r="C100" s="69">
        <v>2171</v>
      </c>
      <c r="D100" s="70" t="s">
        <v>327</v>
      </c>
      <c r="E100" s="112"/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82">
        <f t="shared" si="3"/>
        <v>0</v>
      </c>
    </row>
    <row r="101" spans="1:18" x14ac:dyDescent="0.25">
      <c r="A101" s="67">
        <v>2000</v>
      </c>
      <c r="B101" s="132">
        <v>20601</v>
      </c>
      <c r="C101" s="69">
        <v>2181</v>
      </c>
      <c r="D101" s="70" t="s">
        <v>328</v>
      </c>
      <c r="E101" s="112"/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82">
        <f t="shared" si="3"/>
        <v>0</v>
      </c>
    </row>
    <row r="102" spans="1:18" x14ac:dyDescent="0.25">
      <c r="A102" s="67">
        <v>2000</v>
      </c>
      <c r="B102" s="132">
        <v>20601</v>
      </c>
      <c r="C102" s="69">
        <v>2211</v>
      </c>
      <c r="D102" s="70" t="s">
        <v>329</v>
      </c>
      <c r="E102" s="49" t="s">
        <v>981</v>
      </c>
      <c r="F102" s="72">
        <v>3575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82">
        <f t="shared" si="3"/>
        <v>3575</v>
      </c>
    </row>
    <row r="103" spans="1:18" x14ac:dyDescent="0.25">
      <c r="A103" s="67">
        <v>2000</v>
      </c>
      <c r="B103" s="132">
        <v>20601</v>
      </c>
      <c r="C103" s="69">
        <v>2221</v>
      </c>
      <c r="D103" s="70" t="s">
        <v>330</v>
      </c>
      <c r="E103" s="112"/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82">
        <f t="shared" si="3"/>
        <v>0</v>
      </c>
    </row>
    <row r="104" spans="1:18" x14ac:dyDescent="0.25">
      <c r="A104" s="67">
        <v>2000</v>
      </c>
      <c r="B104" s="132">
        <v>20601</v>
      </c>
      <c r="C104" s="69">
        <v>2231</v>
      </c>
      <c r="D104" s="70" t="s">
        <v>331</v>
      </c>
      <c r="E104" s="112"/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82">
        <f t="shared" si="3"/>
        <v>0</v>
      </c>
    </row>
    <row r="105" spans="1:18" x14ac:dyDescent="0.25">
      <c r="A105" s="67">
        <v>2000</v>
      </c>
      <c r="B105" s="132">
        <v>20601</v>
      </c>
      <c r="C105" s="69">
        <v>2311</v>
      </c>
      <c r="D105" s="70" t="s">
        <v>332</v>
      </c>
      <c r="E105" s="112"/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82">
        <f t="shared" si="3"/>
        <v>0</v>
      </c>
    </row>
    <row r="106" spans="1:18" x14ac:dyDescent="0.25">
      <c r="A106" s="67">
        <v>2000</v>
      </c>
      <c r="B106" s="132">
        <v>20601</v>
      </c>
      <c r="C106" s="69">
        <v>2321</v>
      </c>
      <c r="D106" s="70" t="s">
        <v>333</v>
      </c>
      <c r="E106" s="112"/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82">
        <f t="shared" si="3"/>
        <v>0</v>
      </c>
    </row>
    <row r="107" spans="1:18" x14ac:dyDescent="0.25">
      <c r="A107" s="67">
        <v>2000</v>
      </c>
      <c r="B107" s="132">
        <v>20601</v>
      </c>
      <c r="C107" s="69">
        <v>2331</v>
      </c>
      <c r="D107" s="70" t="s">
        <v>334</v>
      </c>
      <c r="E107" s="112"/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82">
        <f t="shared" si="3"/>
        <v>0</v>
      </c>
    </row>
    <row r="108" spans="1:18" x14ac:dyDescent="0.25">
      <c r="A108" s="67">
        <v>2000</v>
      </c>
      <c r="B108" s="132">
        <v>20601</v>
      </c>
      <c r="C108" s="69">
        <v>2341</v>
      </c>
      <c r="D108" s="70" t="s">
        <v>335</v>
      </c>
      <c r="E108" s="112"/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82">
        <f t="shared" si="3"/>
        <v>0</v>
      </c>
    </row>
    <row r="109" spans="1:18" x14ac:dyDescent="0.25">
      <c r="A109" s="67">
        <v>2000</v>
      </c>
      <c r="B109" s="132">
        <v>20601</v>
      </c>
      <c r="C109" s="69">
        <v>2351</v>
      </c>
      <c r="D109" s="70" t="s">
        <v>336</v>
      </c>
      <c r="E109" s="112"/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82">
        <f t="shared" si="3"/>
        <v>0</v>
      </c>
    </row>
    <row r="110" spans="1:18" x14ac:dyDescent="0.25">
      <c r="A110" s="67">
        <v>2000</v>
      </c>
      <c r="B110" s="132">
        <v>20601</v>
      </c>
      <c r="C110" s="69">
        <v>2361</v>
      </c>
      <c r="D110" s="70" t="s">
        <v>337</v>
      </c>
      <c r="E110" s="112"/>
      <c r="F110" s="72">
        <v>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82">
        <f t="shared" si="3"/>
        <v>0</v>
      </c>
    </row>
    <row r="111" spans="1:18" x14ac:dyDescent="0.25">
      <c r="A111" s="67">
        <v>2000</v>
      </c>
      <c r="B111" s="132">
        <v>20601</v>
      </c>
      <c r="C111" s="69">
        <v>2371</v>
      </c>
      <c r="D111" s="70" t="s">
        <v>338</v>
      </c>
      <c r="E111" s="112"/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82">
        <f t="shared" si="3"/>
        <v>0</v>
      </c>
    </row>
    <row r="112" spans="1:18" x14ac:dyDescent="0.25">
      <c r="A112" s="67">
        <v>2000</v>
      </c>
      <c r="B112" s="132">
        <v>20601</v>
      </c>
      <c r="C112" s="69">
        <v>2381</v>
      </c>
      <c r="D112" s="70" t="s">
        <v>339</v>
      </c>
      <c r="E112" s="112"/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82">
        <f t="shared" si="3"/>
        <v>0</v>
      </c>
    </row>
    <row r="113" spans="1:18" x14ac:dyDescent="0.25">
      <c r="A113" s="67">
        <v>2000</v>
      </c>
      <c r="B113" s="132">
        <v>20601</v>
      </c>
      <c r="C113" s="69">
        <v>2391</v>
      </c>
      <c r="D113" s="70" t="s">
        <v>340</v>
      </c>
      <c r="E113" s="112"/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82">
        <f t="shared" si="3"/>
        <v>0</v>
      </c>
    </row>
    <row r="114" spans="1:18" x14ac:dyDescent="0.25">
      <c r="A114" s="67">
        <v>2000</v>
      </c>
      <c r="B114" s="132">
        <v>20601</v>
      </c>
      <c r="C114" s="69">
        <v>2411</v>
      </c>
      <c r="D114" s="70" t="s">
        <v>341</v>
      </c>
      <c r="E114" s="112"/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82">
        <f t="shared" si="3"/>
        <v>0</v>
      </c>
    </row>
    <row r="115" spans="1:18" x14ac:dyDescent="0.25">
      <c r="A115" s="67">
        <v>2000</v>
      </c>
      <c r="B115" s="132">
        <v>20601</v>
      </c>
      <c r="C115" s="69">
        <v>2421</v>
      </c>
      <c r="D115" s="70" t="s">
        <v>342</v>
      </c>
      <c r="E115" s="112"/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82">
        <f t="shared" si="3"/>
        <v>0</v>
      </c>
    </row>
    <row r="116" spans="1:18" x14ac:dyDescent="0.25">
      <c r="A116" s="67">
        <v>2000</v>
      </c>
      <c r="B116" s="132">
        <v>20601</v>
      </c>
      <c r="C116" s="69">
        <v>2431</v>
      </c>
      <c r="D116" s="70" t="s">
        <v>343</v>
      </c>
      <c r="E116" s="112"/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82">
        <f t="shared" si="3"/>
        <v>0</v>
      </c>
    </row>
    <row r="117" spans="1:18" x14ac:dyDescent="0.25">
      <c r="A117" s="67">
        <v>2000</v>
      </c>
      <c r="B117" s="132">
        <v>20601</v>
      </c>
      <c r="C117" s="69">
        <v>2441</v>
      </c>
      <c r="D117" s="70" t="s">
        <v>344</v>
      </c>
      <c r="E117" s="112"/>
      <c r="F117" s="72">
        <v>0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82">
        <f t="shared" si="3"/>
        <v>0</v>
      </c>
    </row>
    <row r="118" spans="1:18" x14ac:dyDescent="0.25">
      <c r="A118" s="67">
        <v>2000</v>
      </c>
      <c r="B118" s="132">
        <v>20601</v>
      </c>
      <c r="C118" s="69">
        <v>2451</v>
      </c>
      <c r="D118" s="70" t="s">
        <v>345</v>
      </c>
      <c r="E118" s="112"/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82">
        <f t="shared" si="3"/>
        <v>0</v>
      </c>
    </row>
    <row r="119" spans="1:18" x14ac:dyDescent="0.25">
      <c r="A119" s="67">
        <v>2000</v>
      </c>
      <c r="B119" s="132">
        <v>20601</v>
      </c>
      <c r="C119" s="69">
        <v>2461</v>
      </c>
      <c r="D119" s="70" t="s">
        <v>346</v>
      </c>
      <c r="E119" s="112"/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82">
        <f t="shared" si="3"/>
        <v>0</v>
      </c>
    </row>
    <row r="120" spans="1:18" x14ac:dyDescent="0.25">
      <c r="A120" s="67">
        <v>2000</v>
      </c>
      <c r="B120" s="132">
        <v>20601</v>
      </c>
      <c r="C120" s="69">
        <v>2462</v>
      </c>
      <c r="D120" s="70" t="s">
        <v>347</v>
      </c>
      <c r="E120" s="112"/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82">
        <f t="shared" si="3"/>
        <v>0</v>
      </c>
    </row>
    <row r="121" spans="1:18" x14ac:dyDescent="0.25">
      <c r="A121" s="67">
        <v>2000</v>
      </c>
      <c r="B121" s="132">
        <v>20601</v>
      </c>
      <c r="C121" s="69">
        <v>2463</v>
      </c>
      <c r="D121" s="70" t="s">
        <v>348</v>
      </c>
      <c r="E121" s="112"/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82">
        <f t="shared" si="3"/>
        <v>0</v>
      </c>
    </row>
    <row r="122" spans="1:18" x14ac:dyDescent="0.25">
      <c r="A122" s="67">
        <v>2000</v>
      </c>
      <c r="B122" s="132">
        <v>20601</v>
      </c>
      <c r="C122" s="69">
        <v>2464</v>
      </c>
      <c r="D122" s="70" t="s">
        <v>349</v>
      </c>
      <c r="E122" s="112"/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82">
        <f t="shared" si="3"/>
        <v>0</v>
      </c>
    </row>
    <row r="123" spans="1:18" x14ac:dyDescent="0.25">
      <c r="A123" s="67">
        <v>2000</v>
      </c>
      <c r="B123" s="132">
        <v>20601</v>
      </c>
      <c r="C123" s="69">
        <v>2465</v>
      </c>
      <c r="D123" s="70" t="s">
        <v>350</v>
      </c>
      <c r="E123" s="112"/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82">
        <f t="shared" si="3"/>
        <v>0</v>
      </c>
    </row>
    <row r="124" spans="1:18" x14ac:dyDescent="0.25">
      <c r="A124" s="67">
        <v>2000</v>
      </c>
      <c r="B124" s="132">
        <v>20601</v>
      </c>
      <c r="C124" s="69">
        <v>2471</v>
      </c>
      <c r="D124" s="70" t="s">
        <v>351</v>
      </c>
      <c r="E124" s="112"/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82">
        <f t="shared" si="3"/>
        <v>0</v>
      </c>
    </row>
    <row r="125" spans="1:18" x14ac:dyDescent="0.25">
      <c r="A125" s="67">
        <v>2000</v>
      </c>
      <c r="B125" s="132">
        <v>20601</v>
      </c>
      <c r="C125" s="69">
        <v>2481</v>
      </c>
      <c r="D125" s="70" t="s">
        <v>352</v>
      </c>
      <c r="E125" s="112"/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82">
        <f t="shared" si="3"/>
        <v>0</v>
      </c>
    </row>
    <row r="126" spans="1:18" x14ac:dyDescent="0.25">
      <c r="A126" s="67">
        <v>2000</v>
      </c>
      <c r="B126" s="132">
        <v>20601</v>
      </c>
      <c r="C126" s="69">
        <v>2482</v>
      </c>
      <c r="D126" s="70" t="s">
        <v>353</v>
      </c>
      <c r="E126" s="112"/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82">
        <f t="shared" si="3"/>
        <v>0</v>
      </c>
    </row>
    <row r="127" spans="1:18" x14ac:dyDescent="0.25">
      <c r="A127" s="67">
        <v>2000</v>
      </c>
      <c r="B127" s="132">
        <v>20601</v>
      </c>
      <c r="C127" s="69">
        <v>2483</v>
      </c>
      <c r="D127" s="70" t="s">
        <v>354</v>
      </c>
      <c r="E127" s="112"/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82">
        <f t="shared" si="3"/>
        <v>0</v>
      </c>
    </row>
    <row r="128" spans="1:18" x14ac:dyDescent="0.25">
      <c r="A128" s="67">
        <v>2000</v>
      </c>
      <c r="B128" s="132">
        <v>20601</v>
      </c>
      <c r="C128" s="69">
        <v>2491</v>
      </c>
      <c r="D128" s="70" t="s">
        <v>355</v>
      </c>
      <c r="E128" s="112"/>
      <c r="F128" s="72">
        <v>0</v>
      </c>
      <c r="G128" s="72">
        <v>0</v>
      </c>
      <c r="H128" s="72">
        <v>0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82">
        <f t="shared" si="3"/>
        <v>0</v>
      </c>
    </row>
    <row r="129" spans="1:18" x14ac:dyDescent="0.25">
      <c r="A129" s="67">
        <v>2000</v>
      </c>
      <c r="B129" s="132">
        <v>20601</v>
      </c>
      <c r="C129" s="69">
        <v>2492</v>
      </c>
      <c r="D129" s="70" t="s">
        <v>356</v>
      </c>
      <c r="E129" s="112"/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82">
        <f t="shared" si="3"/>
        <v>0</v>
      </c>
    </row>
    <row r="130" spans="1:18" x14ac:dyDescent="0.25">
      <c r="A130" s="67">
        <v>2000</v>
      </c>
      <c r="B130" s="132">
        <v>20601</v>
      </c>
      <c r="C130" s="69">
        <v>2511</v>
      </c>
      <c r="D130" s="70" t="s">
        <v>357</v>
      </c>
      <c r="E130" s="112"/>
      <c r="F130" s="72">
        <v>0</v>
      </c>
      <c r="G130" s="72">
        <v>0</v>
      </c>
      <c r="H130" s="72">
        <v>0</v>
      </c>
      <c r="I130" s="72">
        <v>0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82">
        <f t="shared" si="3"/>
        <v>0</v>
      </c>
    </row>
    <row r="131" spans="1:18" x14ac:dyDescent="0.25">
      <c r="A131" s="67">
        <v>2000</v>
      </c>
      <c r="B131" s="132">
        <v>20601</v>
      </c>
      <c r="C131" s="69">
        <v>2521</v>
      </c>
      <c r="D131" s="70" t="s">
        <v>358</v>
      </c>
      <c r="E131" s="112"/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82">
        <f t="shared" si="3"/>
        <v>0</v>
      </c>
    </row>
    <row r="132" spans="1:18" x14ac:dyDescent="0.25">
      <c r="A132" s="67">
        <v>2000</v>
      </c>
      <c r="B132" s="132">
        <v>20601</v>
      </c>
      <c r="C132" s="69">
        <v>2522</v>
      </c>
      <c r="D132" s="70" t="s">
        <v>359</v>
      </c>
      <c r="E132" s="112"/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82">
        <f t="shared" si="3"/>
        <v>0</v>
      </c>
    </row>
    <row r="133" spans="1:18" x14ac:dyDescent="0.25">
      <c r="A133" s="67">
        <v>2000</v>
      </c>
      <c r="B133" s="132">
        <v>20601</v>
      </c>
      <c r="C133" s="69">
        <v>2531</v>
      </c>
      <c r="D133" s="70" t="s">
        <v>360</v>
      </c>
      <c r="E133" s="112"/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82">
        <f t="shared" si="3"/>
        <v>0</v>
      </c>
    </row>
    <row r="134" spans="1:18" x14ac:dyDescent="0.25">
      <c r="A134" s="67">
        <v>2000</v>
      </c>
      <c r="B134" s="132">
        <v>20601</v>
      </c>
      <c r="C134" s="69">
        <v>2532</v>
      </c>
      <c r="D134" s="70" t="s">
        <v>361</v>
      </c>
      <c r="E134" s="112"/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82">
        <f t="shared" si="3"/>
        <v>0</v>
      </c>
    </row>
    <row r="135" spans="1:18" x14ac:dyDescent="0.25">
      <c r="A135" s="67">
        <v>2000</v>
      </c>
      <c r="B135" s="132">
        <v>20601</v>
      </c>
      <c r="C135" s="69">
        <v>2541</v>
      </c>
      <c r="D135" s="70" t="s">
        <v>362</v>
      </c>
      <c r="E135" s="112"/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82">
        <f t="shared" si="3"/>
        <v>0</v>
      </c>
    </row>
    <row r="136" spans="1:18" x14ac:dyDescent="0.25">
      <c r="A136" s="67">
        <v>2000</v>
      </c>
      <c r="B136" s="132">
        <v>20601</v>
      </c>
      <c r="C136" s="69">
        <v>2551</v>
      </c>
      <c r="D136" s="70" t="s">
        <v>363</v>
      </c>
      <c r="E136" s="112"/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82">
        <f t="shared" si="3"/>
        <v>0</v>
      </c>
    </row>
    <row r="137" spans="1:18" x14ac:dyDescent="0.25">
      <c r="A137" s="67">
        <v>2000</v>
      </c>
      <c r="B137" s="132">
        <v>20601</v>
      </c>
      <c r="C137" s="69">
        <v>2561</v>
      </c>
      <c r="D137" s="70" t="s">
        <v>364</v>
      </c>
      <c r="E137" s="112"/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82">
        <f t="shared" si="3"/>
        <v>0</v>
      </c>
    </row>
    <row r="138" spans="1:18" x14ac:dyDescent="0.25">
      <c r="A138" s="67">
        <v>2000</v>
      </c>
      <c r="B138" s="132">
        <v>20601</v>
      </c>
      <c r="C138" s="69">
        <v>2591</v>
      </c>
      <c r="D138" s="70" t="s">
        <v>365</v>
      </c>
      <c r="E138" s="49" t="s">
        <v>981</v>
      </c>
      <c r="F138" s="72">
        <v>500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82">
        <f t="shared" si="3"/>
        <v>500</v>
      </c>
    </row>
    <row r="139" spans="1:18" x14ac:dyDescent="0.25">
      <c r="A139" s="67">
        <v>2000</v>
      </c>
      <c r="B139" s="132">
        <v>20601</v>
      </c>
      <c r="C139" s="69">
        <v>2611</v>
      </c>
      <c r="D139" s="70" t="s">
        <v>366</v>
      </c>
      <c r="E139" s="49" t="s">
        <v>981</v>
      </c>
      <c r="F139" s="72">
        <v>34000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82">
        <f t="shared" si="3"/>
        <v>34000</v>
      </c>
    </row>
    <row r="140" spans="1:18" x14ac:dyDescent="0.25">
      <c r="A140" s="67">
        <v>2000</v>
      </c>
      <c r="B140" s="132">
        <v>20601</v>
      </c>
      <c r="C140" s="69">
        <v>2612</v>
      </c>
      <c r="D140" s="70" t="s">
        <v>367</v>
      </c>
      <c r="E140" s="49" t="s">
        <v>981</v>
      </c>
      <c r="F140" s="72">
        <v>3000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82">
        <f t="shared" si="3"/>
        <v>3000</v>
      </c>
    </row>
    <row r="141" spans="1:18" x14ac:dyDescent="0.25">
      <c r="A141" s="67">
        <v>2000</v>
      </c>
      <c r="B141" s="132">
        <v>20601</v>
      </c>
      <c r="C141" s="69">
        <v>2621</v>
      </c>
      <c r="D141" s="70" t="s">
        <v>368</v>
      </c>
      <c r="E141" s="112"/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82">
        <f t="shared" si="3"/>
        <v>0</v>
      </c>
    </row>
    <row r="142" spans="1:18" x14ac:dyDescent="0.25">
      <c r="A142" s="67">
        <v>2000</v>
      </c>
      <c r="B142" s="132">
        <v>20601</v>
      </c>
      <c r="C142" s="69">
        <v>2711</v>
      </c>
      <c r="D142" s="70" t="s">
        <v>369</v>
      </c>
      <c r="E142" s="49" t="s">
        <v>981</v>
      </c>
      <c r="F142" s="72">
        <v>2500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82">
        <f t="shared" si="3"/>
        <v>2500</v>
      </c>
    </row>
    <row r="143" spans="1:18" x14ac:dyDescent="0.25">
      <c r="A143" s="67">
        <v>2000</v>
      </c>
      <c r="B143" s="132">
        <v>20601</v>
      </c>
      <c r="C143" s="69">
        <v>2721</v>
      </c>
      <c r="D143" s="70" t="s">
        <v>370</v>
      </c>
      <c r="E143" s="112"/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82">
        <f t="shared" si="3"/>
        <v>0</v>
      </c>
    </row>
    <row r="144" spans="1:18" x14ac:dyDescent="0.25">
      <c r="A144" s="67">
        <v>2000</v>
      </c>
      <c r="B144" s="132">
        <v>20601</v>
      </c>
      <c r="C144" s="69">
        <v>2731</v>
      </c>
      <c r="D144" s="70" t="s">
        <v>371</v>
      </c>
      <c r="E144" s="112"/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82">
        <f t="shared" si="3"/>
        <v>0</v>
      </c>
    </row>
    <row r="145" spans="1:18" x14ac:dyDescent="0.25">
      <c r="A145" s="67">
        <v>2000</v>
      </c>
      <c r="B145" s="132">
        <v>20601</v>
      </c>
      <c r="C145" s="69">
        <v>2741</v>
      </c>
      <c r="D145" s="70" t="s">
        <v>372</v>
      </c>
      <c r="E145" s="112"/>
      <c r="F145" s="72">
        <v>0</v>
      </c>
      <c r="G145" s="72">
        <v>0</v>
      </c>
      <c r="H145" s="72">
        <v>0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82">
        <f t="shared" si="3"/>
        <v>0</v>
      </c>
    </row>
    <row r="146" spans="1:18" x14ac:dyDescent="0.25">
      <c r="A146" s="67">
        <v>2000</v>
      </c>
      <c r="B146" s="132">
        <v>20601</v>
      </c>
      <c r="C146" s="69">
        <v>2751</v>
      </c>
      <c r="D146" s="70" t="s">
        <v>373</v>
      </c>
      <c r="E146" s="112"/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82">
        <f t="shared" si="3"/>
        <v>0</v>
      </c>
    </row>
    <row r="147" spans="1:18" x14ac:dyDescent="0.25">
      <c r="A147" s="67">
        <v>2000</v>
      </c>
      <c r="B147" s="132">
        <v>20601</v>
      </c>
      <c r="C147" s="69">
        <v>2811</v>
      </c>
      <c r="D147" s="70" t="s">
        <v>374</v>
      </c>
      <c r="E147" s="112"/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82">
        <f t="shared" si="3"/>
        <v>0</v>
      </c>
    </row>
    <row r="148" spans="1:18" x14ac:dyDescent="0.25">
      <c r="A148" s="67">
        <v>2000</v>
      </c>
      <c r="B148" s="132">
        <v>20601</v>
      </c>
      <c r="C148" s="69">
        <v>2821</v>
      </c>
      <c r="D148" s="70" t="s">
        <v>375</v>
      </c>
      <c r="E148" s="112"/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2">
        <v>0</v>
      </c>
      <c r="R148" s="82">
        <f t="shared" si="3"/>
        <v>0</v>
      </c>
    </row>
    <row r="149" spans="1:18" x14ac:dyDescent="0.25">
      <c r="A149" s="67">
        <v>2000</v>
      </c>
      <c r="B149" s="132">
        <v>20601</v>
      </c>
      <c r="C149" s="69">
        <v>2822</v>
      </c>
      <c r="D149" s="70" t="s">
        <v>376</v>
      </c>
      <c r="E149" s="112"/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82">
        <f t="shared" si="3"/>
        <v>0</v>
      </c>
    </row>
    <row r="150" spans="1:18" x14ac:dyDescent="0.25">
      <c r="A150" s="67">
        <v>2000</v>
      </c>
      <c r="B150" s="132">
        <v>20601</v>
      </c>
      <c r="C150" s="69">
        <v>2831</v>
      </c>
      <c r="D150" s="70" t="s">
        <v>377</v>
      </c>
      <c r="E150" s="112"/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82">
        <f t="shared" si="3"/>
        <v>0</v>
      </c>
    </row>
    <row r="151" spans="1:18" x14ac:dyDescent="0.25">
      <c r="A151" s="67">
        <v>2000</v>
      </c>
      <c r="B151" s="132">
        <v>20601</v>
      </c>
      <c r="C151" s="69">
        <v>2911</v>
      </c>
      <c r="D151" s="70" t="s">
        <v>378</v>
      </c>
      <c r="E151" s="112"/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82">
        <f t="shared" si="3"/>
        <v>0</v>
      </c>
    </row>
    <row r="152" spans="1:18" x14ac:dyDescent="0.25">
      <c r="A152" s="67">
        <v>2000</v>
      </c>
      <c r="B152" s="132">
        <v>20601</v>
      </c>
      <c r="C152" s="69">
        <v>2921</v>
      </c>
      <c r="D152" s="70" t="s">
        <v>379</v>
      </c>
      <c r="E152" s="112"/>
      <c r="F152" s="72">
        <v>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82">
        <f t="shared" si="3"/>
        <v>0</v>
      </c>
    </row>
    <row r="153" spans="1:18" x14ac:dyDescent="0.25">
      <c r="A153" s="67">
        <v>2000</v>
      </c>
      <c r="B153" s="132">
        <v>20601</v>
      </c>
      <c r="C153" s="69">
        <v>2931</v>
      </c>
      <c r="D153" s="70" t="s">
        <v>380</v>
      </c>
      <c r="E153" s="112"/>
      <c r="F153" s="72">
        <v>0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82">
        <f t="shared" si="3"/>
        <v>0</v>
      </c>
    </row>
    <row r="154" spans="1:18" x14ac:dyDescent="0.25">
      <c r="A154" s="67">
        <v>2000</v>
      </c>
      <c r="B154" s="132">
        <v>20601</v>
      </c>
      <c r="C154" s="69">
        <v>2941</v>
      </c>
      <c r="D154" s="70" t="s">
        <v>381</v>
      </c>
      <c r="E154" s="112"/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  <c r="P154" s="72">
        <v>0</v>
      </c>
      <c r="Q154" s="72">
        <v>0</v>
      </c>
      <c r="R154" s="82">
        <f t="shared" si="3"/>
        <v>0</v>
      </c>
    </row>
    <row r="155" spans="1:18" x14ac:dyDescent="0.25">
      <c r="A155" s="67">
        <v>2000</v>
      </c>
      <c r="B155" s="132">
        <v>20601</v>
      </c>
      <c r="C155" s="69">
        <v>2951</v>
      </c>
      <c r="D155" s="70" t="s">
        <v>382</v>
      </c>
      <c r="E155" s="112"/>
      <c r="F155" s="72">
        <v>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82">
        <f t="shared" ref="R155:R160" si="4">SUM(F155:Q155)</f>
        <v>0</v>
      </c>
    </row>
    <row r="156" spans="1:18" x14ac:dyDescent="0.25">
      <c r="A156" s="67">
        <v>2000</v>
      </c>
      <c r="B156" s="132">
        <v>20601</v>
      </c>
      <c r="C156" s="69">
        <v>2961</v>
      </c>
      <c r="D156" s="70" t="s">
        <v>383</v>
      </c>
      <c r="E156" s="49" t="s">
        <v>981</v>
      </c>
      <c r="F156" s="72">
        <v>1000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82">
        <f t="shared" si="4"/>
        <v>1000</v>
      </c>
    </row>
    <row r="157" spans="1:18" x14ac:dyDescent="0.25">
      <c r="A157" s="67">
        <v>2000</v>
      </c>
      <c r="B157" s="132">
        <v>20601</v>
      </c>
      <c r="C157" s="69">
        <v>2962</v>
      </c>
      <c r="D157" s="70" t="s">
        <v>384</v>
      </c>
      <c r="E157" s="49" t="s">
        <v>981</v>
      </c>
      <c r="F157" s="72">
        <v>1000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82">
        <f t="shared" si="4"/>
        <v>1000</v>
      </c>
    </row>
    <row r="158" spans="1:18" x14ac:dyDescent="0.25">
      <c r="A158" s="67">
        <v>2000</v>
      </c>
      <c r="B158" s="132">
        <v>20601</v>
      </c>
      <c r="C158" s="69">
        <v>2971</v>
      </c>
      <c r="D158" s="70" t="s">
        <v>385</v>
      </c>
      <c r="E158" s="112"/>
      <c r="F158" s="72">
        <v>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2">
        <v>0</v>
      </c>
      <c r="R158" s="82">
        <f t="shared" si="4"/>
        <v>0</v>
      </c>
    </row>
    <row r="159" spans="1:18" x14ac:dyDescent="0.25">
      <c r="A159" s="67">
        <v>2000</v>
      </c>
      <c r="B159" s="132">
        <v>20601</v>
      </c>
      <c r="C159" s="69">
        <v>2981</v>
      </c>
      <c r="D159" s="70" t="s">
        <v>386</v>
      </c>
      <c r="E159" s="112"/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2">
        <v>0</v>
      </c>
      <c r="R159" s="82">
        <f t="shared" si="4"/>
        <v>0</v>
      </c>
    </row>
    <row r="160" spans="1:18" x14ac:dyDescent="0.25">
      <c r="A160" s="67">
        <v>2000</v>
      </c>
      <c r="B160" s="132">
        <v>20601</v>
      </c>
      <c r="C160" s="69">
        <v>2991</v>
      </c>
      <c r="D160" s="70" t="s">
        <v>387</v>
      </c>
      <c r="E160" s="112"/>
      <c r="F160" s="72">
        <v>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82">
        <f t="shared" si="4"/>
        <v>0</v>
      </c>
    </row>
    <row r="161" spans="1:18" x14ac:dyDescent="0.25">
      <c r="A161" s="74" t="s">
        <v>704</v>
      </c>
      <c r="B161" s="133"/>
      <c r="C161" s="74"/>
      <c r="D161" s="74"/>
      <c r="E161" s="117"/>
      <c r="F161" s="75">
        <f>SUM(F91:F160)</f>
        <v>60295</v>
      </c>
      <c r="G161" s="75">
        <f t="shared" ref="G161:Q161" si="5">SUM(G91:G160)</f>
        <v>0</v>
      </c>
      <c r="H161" s="75">
        <f t="shared" si="5"/>
        <v>0</v>
      </c>
      <c r="I161" s="75">
        <f t="shared" si="5"/>
        <v>0</v>
      </c>
      <c r="J161" s="75">
        <f t="shared" si="5"/>
        <v>0</v>
      </c>
      <c r="K161" s="75">
        <f t="shared" si="5"/>
        <v>0</v>
      </c>
      <c r="L161" s="75">
        <f t="shared" si="5"/>
        <v>0</v>
      </c>
      <c r="M161" s="75">
        <f t="shared" si="5"/>
        <v>0</v>
      </c>
      <c r="N161" s="75">
        <f t="shared" si="5"/>
        <v>0</v>
      </c>
      <c r="O161" s="75">
        <f t="shared" si="5"/>
        <v>0</v>
      </c>
      <c r="P161" s="75">
        <f t="shared" si="5"/>
        <v>0</v>
      </c>
      <c r="Q161" s="75">
        <f t="shared" si="5"/>
        <v>0</v>
      </c>
      <c r="R161" s="76">
        <f>SUM(R91:R160)</f>
        <v>60295</v>
      </c>
    </row>
    <row r="162" spans="1:18" x14ac:dyDescent="0.25">
      <c r="A162" s="77"/>
      <c r="B162" s="133"/>
      <c r="C162" s="83"/>
      <c r="D162" s="83"/>
      <c r="E162" s="119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73">
        <v>0</v>
      </c>
    </row>
    <row r="163" spans="1:18" x14ac:dyDescent="0.25">
      <c r="A163" s="67">
        <v>3000</v>
      </c>
      <c r="B163" s="132">
        <v>20601</v>
      </c>
      <c r="C163" s="69">
        <v>3111</v>
      </c>
      <c r="D163" s="70" t="s">
        <v>388</v>
      </c>
      <c r="E163" s="49" t="s">
        <v>981</v>
      </c>
      <c r="F163" s="72">
        <v>5000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2">
        <v>0</v>
      </c>
      <c r="Q163" s="72">
        <v>0</v>
      </c>
      <c r="R163" s="82">
        <f t="shared" ref="R163:R226" si="6">SUM(F163:Q163)</f>
        <v>5000</v>
      </c>
    </row>
    <row r="164" spans="1:18" x14ac:dyDescent="0.25">
      <c r="A164" s="67">
        <v>3000</v>
      </c>
      <c r="B164" s="132">
        <v>20601</v>
      </c>
      <c r="C164" s="69">
        <v>3121</v>
      </c>
      <c r="D164" s="70" t="s">
        <v>389</v>
      </c>
      <c r="E164" s="120"/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82">
        <f t="shared" si="6"/>
        <v>0</v>
      </c>
    </row>
    <row r="165" spans="1:18" x14ac:dyDescent="0.25">
      <c r="A165" s="67">
        <v>3000</v>
      </c>
      <c r="B165" s="132">
        <v>20601</v>
      </c>
      <c r="C165" s="69">
        <v>3131</v>
      </c>
      <c r="D165" s="70" t="s">
        <v>390</v>
      </c>
      <c r="E165" s="49" t="s">
        <v>981</v>
      </c>
      <c r="F165" s="72">
        <v>1575</v>
      </c>
      <c r="G165" s="72">
        <v>0</v>
      </c>
      <c r="H165" s="72">
        <v>0</v>
      </c>
      <c r="I165" s="72"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2">
        <v>0</v>
      </c>
      <c r="Q165" s="72">
        <v>0</v>
      </c>
      <c r="R165" s="82">
        <f t="shared" si="6"/>
        <v>1575</v>
      </c>
    </row>
    <row r="166" spans="1:18" x14ac:dyDescent="0.25">
      <c r="A166" s="67">
        <v>3000</v>
      </c>
      <c r="B166" s="132">
        <v>20601</v>
      </c>
      <c r="C166" s="69">
        <v>3141</v>
      </c>
      <c r="D166" s="70" t="s">
        <v>391</v>
      </c>
      <c r="E166" s="49" t="s">
        <v>981</v>
      </c>
      <c r="F166" s="72">
        <v>5312.5</v>
      </c>
      <c r="G166" s="72">
        <v>0</v>
      </c>
      <c r="H166" s="72">
        <v>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82">
        <f t="shared" si="6"/>
        <v>5312.5</v>
      </c>
    </row>
    <row r="167" spans="1:18" x14ac:dyDescent="0.25">
      <c r="A167" s="67">
        <v>3000</v>
      </c>
      <c r="B167" s="132">
        <v>20601</v>
      </c>
      <c r="C167" s="69">
        <v>3151</v>
      </c>
      <c r="D167" s="70" t="s">
        <v>392</v>
      </c>
      <c r="E167" s="120"/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82">
        <f t="shared" si="6"/>
        <v>0</v>
      </c>
    </row>
    <row r="168" spans="1:18" x14ac:dyDescent="0.25">
      <c r="A168" s="67">
        <v>3000</v>
      </c>
      <c r="B168" s="132">
        <v>20601</v>
      </c>
      <c r="C168" s="69">
        <v>3161</v>
      </c>
      <c r="D168" s="70" t="s">
        <v>393</v>
      </c>
      <c r="E168" s="120"/>
      <c r="F168" s="72">
        <v>0</v>
      </c>
      <c r="G168" s="72">
        <v>0</v>
      </c>
      <c r="H168" s="72">
        <v>0</v>
      </c>
      <c r="I168" s="72">
        <v>0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82">
        <f t="shared" si="6"/>
        <v>0</v>
      </c>
    </row>
    <row r="169" spans="1:18" x14ac:dyDescent="0.25">
      <c r="A169" s="67">
        <v>3000</v>
      </c>
      <c r="B169" s="132">
        <v>20601</v>
      </c>
      <c r="C169" s="69">
        <v>3171</v>
      </c>
      <c r="D169" s="70" t="s">
        <v>394</v>
      </c>
      <c r="E169" s="49" t="s">
        <v>981</v>
      </c>
      <c r="F169" s="72">
        <v>5250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82">
        <f t="shared" si="6"/>
        <v>5250</v>
      </c>
    </row>
    <row r="170" spans="1:18" x14ac:dyDescent="0.25">
      <c r="A170" s="67">
        <v>3000</v>
      </c>
      <c r="B170" s="132">
        <v>20601</v>
      </c>
      <c r="C170" s="69">
        <v>3181</v>
      </c>
      <c r="D170" s="70" t="s">
        <v>395</v>
      </c>
      <c r="E170" s="49" t="s">
        <v>981</v>
      </c>
      <c r="F170" s="72">
        <v>3000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82">
        <f t="shared" si="6"/>
        <v>3000</v>
      </c>
    </row>
    <row r="171" spans="1:18" x14ac:dyDescent="0.25">
      <c r="A171" s="67">
        <v>3000</v>
      </c>
      <c r="B171" s="132">
        <v>20601</v>
      </c>
      <c r="C171" s="69">
        <v>3191</v>
      </c>
      <c r="D171" s="70" t="s">
        <v>396</v>
      </c>
      <c r="E171" s="120"/>
      <c r="F171" s="72">
        <v>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v>0</v>
      </c>
      <c r="R171" s="82">
        <f t="shared" si="6"/>
        <v>0</v>
      </c>
    </row>
    <row r="172" spans="1:18" x14ac:dyDescent="0.25">
      <c r="A172" s="67">
        <v>3000</v>
      </c>
      <c r="B172" s="132">
        <v>20601</v>
      </c>
      <c r="C172" s="69">
        <v>3211</v>
      </c>
      <c r="D172" s="70" t="s">
        <v>397</v>
      </c>
      <c r="E172" s="120"/>
      <c r="F172" s="72">
        <v>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82">
        <f t="shared" si="6"/>
        <v>0</v>
      </c>
    </row>
    <row r="173" spans="1:18" x14ac:dyDescent="0.25">
      <c r="A173" s="67">
        <v>3000</v>
      </c>
      <c r="B173" s="132">
        <v>20601</v>
      </c>
      <c r="C173" s="69">
        <v>3221</v>
      </c>
      <c r="D173" s="70" t="s">
        <v>398</v>
      </c>
      <c r="E173" s="120"/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0</v>
      </c>
      <c r="O173" s="72">
        <v>0</v>
      </c>
      <c r="P173" s="72">
        <v>0</v>
      </c>
      <c r="Q173" s="72">
        <v>0</v>
      </c>
      <c r="R173" s="82">
        <f t="shared" si="6"/>
        <v>0</v>
      </c>
    </row>
    <row r="174" spans="1:18" x14ac:dyDescent="0.25">
      <c r="A174" s="67">
        <v>3000</v>
      </c>
      <c r="B174" s="132">
        <v>20601</v>
      </c>
      <c r="C174" s="69">
        <v>3222</v>
      </c>
      <c r="D174" s="70" t="s">
        <v>399</v>
      </c>
      <c r="E174" s="120"/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v>0</v>
      </c>
      <c r="R174" s="82">
        <f t="shared" si="6"/>
        <v>0</v>
      </c>
    </row>
    <row r="175" spans="1:18" x14ac:dyDescent="0.25">
      <c r="A175" s="67">
        <v>3000</v>
      </c>
      <c r="B175" s="132">
        <v>20601</v>
      </c>
      <c r="C175" s="69">
        <v>3223</v>
      </c>
      <c r="D175" s="70" t="s">
        <v>400</v>
      </c>
      <c r="E175" s="49" t="s">
        <v>981</v>
      </c>
      <c r="F175" s="72">
        <v>1000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0</v>
      </c>
      <c r="O175" s="72">
        <v>0</v>
      </c>
      <c r="P175" s="72">
        <v>0</v>
      </c>
      <c r="Q175" s="72">
        <v>0</v>
      </c>
      <c r="R175" s="82">
        <f t="shared" si="6"/>
        <v>1000</v>
      </c>
    </row>
    <row r="176" spans="1:18" x14ac:dyDescent="0.25">
      <c r="A176" s="67">
        <v>3000</v>
      </c>
      <c r="B176" s="132">
        <v>20601</v>
      </c>
      <c r="C176" s="69">
        <v>3231</v>
      </c>
      <c r="D176" s="70" t="s">
        <v>401</v>
      </c>
      <c r="E176" s="120"/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2">
        <v>0</v>
      </c>
      <c r="L176" s="72">
        <v>0</v>
      </c>
      <c r="M176" s="72">
        <v>0</v>
      </c>
      <c r="N176" s="72">
        <v>0</v>
      </c>
      <c r="O176" s="72">
        <v>0</v>
      </c>
      <c r="P176" s="72">
        <v>0</v>
      </c>
      <c r="Q176" s="72">
        <v>0</v>
      </c>
      <c r="R176" s="82">
        <f t="shared" si="6"/>
        <v>0</v>
      </c>
    </row>
    <row r="177" spans="1:18" x14ac:dyDescent="0.25">
      <c r="A177" s="67">
        <v>3000</v>
      </c>
      <c r="B177" s="132">
        <v>20601</v>
      </c>
      <c r="C177" s="69">
        <v>3232</v>
      </c>
      <c r="D177" s="70" t="s">
        <v>402</v>
      </c>
      <c r="E177" s="120"/>
      <c r="F177" s="72">
        <v>0</v>
      </c>
      <c r="G177" s="72">
        <v>0</v>
      </c>
      <c r="H177" s="72">
        <v>0</v>
      </c>
      <c r="I177" s="72">
        <v>0</v>
      </c>
      <c r="J177" s="72">
        <v>0</v>
      </c>
      <c r="K177" s="72">
        <v>0</v>
      </c>
      <c r="L177" s="72">
        <v>0</v>
      </c>
      <c r="M177" s="72">
        <v>0</v>
      </c>
      <c r="N177" s="72">
        <v>0</v>
      </c>
      <c r="O177" s="72">
        <v>0</v>
      </c>
      <c r="P177" s="72">
        <v>0</v>
      </c>
      <c r="Q177" s="72">
        <v>0</v>
      </c>
      <c r="R177" s="82">
        <f t="shared" si="6"/>
        <v>0</v>
      </c>
    </row>
    <row r="178" spans="1:18" x14ac:dyDescent="0.25">
      <c r="A178" s="67">
        <v>3000</v>
      </c>
      <c r="B178" s="132">
        <v>20601</v>
      </c>
      <c r="C178" s="69">
        <v>3233</v>
      </c>
      <c r="D178" s="70" t="s">
        <v>403</v>
      </c>
      <c r="E178" s="49" t="s">
        <v>981</v>
      </c>
      <c r="F178" s="72">
        <v>225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  <c r="P178" s="72">
        <v>0</v>
      </c>
      <c r="Q178" s="72">
        <v>0</v>
      </c>
      <c r="R178" s="82">
        <f t="shared" si="6"/>
        <v>225</v>
      </c>
    </row>
    <row r="179" spans="1:18" x14ac:dyDescent="0.25">
      <c r="A179" s="67">
        <v>3000</v>
      </c>
      <c r="B179" s="132">
        <v>20601</v>
      </c>
      <c r="C179" s="69">
        <v>3234</v>
      </c>
      <c r="D179" s="70" t="s">
        <v>404</v>
      </c>
      <c r="E179" s="120"/>
      <c r="F179" s="72">
        <v>0</v>
      </c>
      <c r="G179" s="72">
        <v>0</v>
      </c>
      <c r="H179" s="72">
        <v>0</v>
      </c>
      <c r="I179" s="72">
        <v>0</v>
      </c>
      <c r="J179" s="72">
        <v>0</v>
      </c>
      <c r="K179" s="72">
        <v>0</v>
      </c>
      <c r="L179" s="72">
        <v>0</v>
      </c>
      <c r="M179" s="72">
        <v>0</v>
      </c>
      <c r="N179" s="72">
        <v>0</v>
      </c>
      <c r="O179" s="72">
        <v>0</v>
      </c>
      <c r="P179" s="72">
        <v>0</v>
      </c>
      <c r="Q179" s="72">
        <v>0</v>
      </c>
      <c r="R179" s="82">
        <f t="shared" si="6"/>
        <v>0</v>
      </c>
    </row>
    <row r="180" spans="1:18" x14ac:dyDescent="0.25">
      <c r="A180" s="67">
        <v>3000</v>
      </c>
      <c r="B180" s="132">
        <v>20601</v>
      </c>
      <c r="C180" s="69">
        <v>3241</v>
      </c>
      <c r="D180" s="70" t="s">
        <v>405</v>
      </c>
      <c r="E180" s="120"/>
      <c r="F180" s="72">
        <v>0</v>
      </c>
      <c r="G180" s="72">
        <v>0</v>
      </c>
      <c r="H180" s="72">
        <v>0</v>
      </c>
      <c r="I180" s="72">
        <v>0</v>
      </c>
      <c r="J180" s="72">
        <v>0</v>
      </c>
      <c r="K180" s="72">
        <v>0</v>
      </c>
      <c r="L180" s="72">
        <v>0</v>
      </c>
      <c r="M180" s="72">
        <v>0</v>
      </c>
      <c r="N180" s="72">
        <v>0</v>
      </c>
      <c r="O180" s="72">
        <v>0</v>
      </c>
      <c r="P180" s="72">
        <v>0</v>
      </c>
      <c r="Q180" s="72">
        <v>0</v>
      </c>
      <c r="R180" s="82">
        <f t="shared" si="6"/>
        <v>0</v>
      </c>
    </row>
    <row r="181" spans="1:18" x14ac:dyDescent="0.25">
      <c r="A181" s="67">
        <v>3000</v>
      </c>
      <c r="B181" s="132">
        <v>20601</v>
      </c>
      <c r="C181" s="69">
        <v>3251</v>
      </c>
      <c r="D181" s="70" t="s">
        <v>406</v>
      </c>
      <c r="E181" s="120"/>
      <c r="F181" s="72">
        <v>0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72">
        <v>0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82">
        <f t="shared" si="6"/>
        <v>0</v>
      </c>
    </row>
    <row r="182" spans="1:18" x14ac:dyDescent="0.25">
      <c r="A182" s="67">
        <v>3000</v>
      </c>
      <c r="B182" s="132">
        <v>20601</v>
      </c>
      <c r="C182" s="69">
        <v>3261</v>
      </c>
      <c r="D182" s="70" t="s">
        <v>407</v>
      </c>
      <c r="E182" s="120"/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82">
        <f t="shared" si="6"/>
        <v>0</v>
      </c>
    </row>
    <row r="183" spans="1:18" x14ac:dyDescent="0.25">
      <c r="A183" s="67">
        <v>3000</v>
      </c>
      <c r="B183" s="132">
        <v>20601</v>
      </c>
      <c r="C183" s="69">
        <v>3271</v>
      </c>
      <c r="D183" s="70" t="s">
        <v>408</v>
      </c>
      <c r="E183" s="120"/>
      <c r="F183" s="72">
        <v>0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82">
        <f t="shared" si="6"/>
        <v>0</v>
      </c>
    </row>
    <row r="184" spans="1:18" x14ac:dyDescent="0.25">
      <c r="A184" s="67">
        <v>3000</v>
      </c>
      <c r="B184" s="132">
        <v>20601</v>
      </c>
      <c r="C184" s="69">
        <v>3281</v>
      </c>
      <c r="D184" s="70" t="s">
        <v>409</v>
      </c>
      <c r="E184" s="120"/>
      <c r="F184" s="72">
        <v>0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82">
        <f t="shared" si="6"/>
        <v>0</v>
      </c>
    </row>
    <row r="185" spans="1:18" x14ac:dyDescent="0.25">
      <c r="A185" s="67">
        <v>3000</v>
      </c>
      <c r="B185" s="132">
        <v>20601</v>
      </c>
      <c r="C185" s="69">
        <v>3291</v>
      </c>
      <c r="D185" s="70" t="s">
        <v>410</v>
      </c>
      <c r="E185" s="120"/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  <c r="P185" s="72">
        <v>0</v>
      </c>
      <c r="Q185" s="72">
        <v>0</v>
      </c>
      <c r="R185" s="82">
        <f t="shared" si="6"/>
        <v>0</v>
      </c>
    </row>
    <row r="186" spans="1:18" x14ac:dyDescent="0.25">
      <c r="A186" s="67">
        <v>3000</v>
      </c>
      <c r="B186" s="132">
        <v>20601</v>
      </c>
      <c r="C186" s="69">
        <v>3311</v>
      </c>
      <c r="D186" s="70" t="s">
        <v>411</v>
      </c>
      <c r="E186" s="120"/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72">
        <v>0</v>
      </c>
      <c r="M186" s="72">
        <v>0</v>
      </c>
      <c r="N186" s="72">
        <v>0</v>
      </c>
      <c r="O186" s="72">
        <v>0</v>
      </c>
      <c r="P186" s="72">
        <v>0</v>
      </c>
      <c r="Q186" s="72">
        <v>0</v>
      </c>
      <c r="R186" s="82">
        <f t="shared" si="6"/>
        <v>0</v>
      </c>
    </row>
    <row r="187" spans="1:18" x14ac:dyDescent="0.25">
      <c r="A187" s="67">
        <v>3000</v>
      </c>
      <c r="B187" s="132">
        <v>20601</v>
      </c>
      <c r="C187" s="69">
        <v>3312</v>
      </c>
      <c r="D187" s="70" t="s">
        <v>412</v>
      </c>
      <c r="E187" s="49" t="s">
        <v>981</v>
      </c>
      <c r="F187" s="72">
        <v>2000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  <c r="P187" s="72">
        <v>0</v>
      </c>
      <c r="Q187" s="72">
        <v>0</v>
      </c>
      <c r="R187" s="82">
        <f t="shared" si="6"/>
        <v>2000</v>
      </c>
    </row>
    <row r="188" spans="1:18" x14ac:dyDescent="0.25">
      <c r="A188" s="67">
        <v>3000</v>
      </c>
      <c r="B188" s="132">
        <v>20601</v>
      </c>
      <c r="C188" s="69">
        <v>3321</v>
      </c>
      <c r="D188" s="70" t="s">
        <v>413</v>
      </c>
      <c r="E188" s="120"/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82">
        <f t="shared" si="6"/>
        <v>0</v>
      </c>
    </row>
    <row r="189" spans="1:18" x14ac:dyDescent="0.25">
      <c r="A189" s="67">
        <v>3000</v>
      </c>
      <c r="B189" s="132">
        <v>20601</v>
      </c>
      <c r="C189" s="69">
        <v>3322</v>
      </c>
      <c r="D189" s="70" t="s">
        <v>414</v>
      </c>
      <c r="E189" s="120"/>
      <c r="F189" s="72">
        <v>0</v>
      </c>
      <c r="G189" s="72">
        <v>0</v>
      </c>
      <c r="H189" s="72">
        <v>0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  <c r="P189" s="72">
        <v>0</v>
      </c>
      <c r="Q189" s="72">
        <v>0</v>
      </c>
      <c r="R189" s="82">
        <f t="shared" si="6"/>
        <v>0</v>
      </c>
    </row>
    <row r="190" spans="1:18" x14ac:dyDescent="0.25">
      <c r="A190" s="67">
        <v>3000</v>
      </c>
      <c r="B190" s="132">
        <v>20601</v>
      </c>
      <c r="C190" s="69">
        <v>3331</v>
      </c>
      <c r="D190" s="70" t="s">
        <v>415</v>
      </c>
      <c r="E190" s="120"/>
      <c r="F190" s="72">
        <v>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  <c r="P190" s="72">
        <v>0</v>
      </c>
      <c r="Q190" s="72">
        <v>0</v>
      </c>
      <c r="R190" s="82">
        <f t="shared" si="6"/>
        <v>0</v>
      </c>
    </row>
    <row r="191" spans="1:18" x14ac:dyDescent="0.25">
      <c r="A191" s="67">
        <v>3000</v>
      </c>
      <c r="B191" s="132">
        <v>20601</v>
      </c>
      <c r="C191" s="69">
        <v>3341</v>
      </c>
      <c r="D191" s="70" t="s">
        <v>416</v>
      </c>
      <c r="E191" s="49" t="s">
        <v>981</v>
      </c>
      <c r="F191" s="72">
        <v>9500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72">
        <v>0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82">
        <f t="shared" si="6"/>
        <v>9500</v>
      </c>
    </row>
    <row r="192" spans="1:18" x14ac:dyDescent="0.25">
      <c r="A192" s="67">
        <v>3000</v>
      </c>
      <c r="B192" s="132">
        <v>20601</v>
      </c>
      <c r="C192" s="69">
        <v>3351</v>
      </c>
      <c r="D192" s="70" t="s">
        <v>417</v>
      </c>
      <c r="E192" s="120"/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  <c r="P192" s="72">
        <v>0</v>
      </c>
      <c r="Q192" s="72">
        <v>0</v>
      </c>
      <c r="R192" s="82">
        <f t="shared" si="6"/>
        <v>0</v>
      </c>
    </row>
    <row r="193" spans="1:18" x14ac:dyDescent="0.25">
      <c r="A193" s="67">
        <v>3000</v>
      </c>
      <c r="B193" s="132">
        <v>20601</v>
      </c>
      <c r="C193" s="69">
        <v>3361</v>
      </c>
      <c r="D193" s="70" t="s">
        <v>418</v>
      </c>
      <c r="E193" s="49" t="s">
        <v>981</v>
      </c>
      <c r="F193" s="72">
        <v>1000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82">
        <f t="shared" si="6"/>
        <v>1000</v>
      </c>
    </row>
    <row r="194" spans="1:18" x14ac:dyDescent="0.25">
      <c r="A194" s="67">
        <v>3000</v>
      </c>
      <c r="B194" s="132">
        <v>20601</v>
      </c>
      <c r="C194" s="69">
        <v>3371</v>
      </c>
      <c r="D194" s="70" t="s">
        <v>419</v>
      </c>
      <c r="E194" s="120"/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82">
        <f t="shared" si="6"/>
        <v>0</v>
      </c>
    </row>
    <row r="195" spans="1:18" x14ac:dyDescent="0.25">
      <c r="A195" s="67">
        <v>3000</v>
      </c>
      <c r="B195" s="132">
        <v>20601</v>
      </c>
      <c r="C195" s="69">
        <v>3381</v>
      </c>
      <c r="D195" s="70" t="s">
        <v>420</v>
      </c>
      <c r="E195" s="120"/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82">
        <f t="shared" si="6"/>
        <v>0</v>
      </c>
    </row>
    <row r="196" spans="1:18" x14ac:dyDescent="0.25">
      <c r="A196" s="67">
        <v>3000</v>
      </c>
      <c r="B196" s="132">
        <v>20601</v>
      </c>
      <c r="C196" s="69">
        <v>3391</v>
      </c>
      <c r="D196" s="70" t="s">
        <v>421</v>
      </c>
      <c r="E196" s="120"/>
      <c r="F196" s="72">
        <v>0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72">
        <v>0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82">
        <f t="shared" si="6"/>
        <v>0</v>
      </c>
    </row>
    <row r="197" spans="1:18" x14ac:dyDescent="0.25">
      <c r="A197" s="67">
        <v>3000</v>
      </c>
      <c r="B197" s="132">
        <v>20601</v>
      </c>
      <c r="C197" s="69">
        <v>3411</v>
      </c>
      <c r="D197" s="70" t="s">
        <v>422</v>
      </c>
      <c r="E197" s="120"/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82">
        <f t="shared" si="6"/>
        <v>0</v>
      </c>
    </row>
    <row r="198" spans="1:18" x14ac:dyDescent="0.25">
      <c r="A198" s="67">
        <v>3000</v>
      </c>
      <c r="B198" s="132">
        <v>20601</v>
      </c>
      <c r="C198" s="69">
        <v>3412</v>
      </c>
      <c r="D198" s="70" t="s">
        <v>423</v>
      </c>
      <c r="E198" s="120"/>
      <c r="F198" s="72">
        <v>0</v>
      </c>
      <c r="G198" s="72">
        <v>0</v>
      </c>
      <c r="H198" s="72">
        <v>0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82">
        <f t="shared" si="6"/>
        <v>0</v>
      </c>
    </row>
    <row r="199" spans="1:18" x14ac:dyDescent="0.25">
      <c r="A199" s="67">
        <v>3000</v>
      </c>
      <c r="B199" s="132">
        <v>20601</v>
      </c>
      <c r="C199" s="69">
        <v>3413</v>
      </c>
      <c r="D199" s="70" t="s">
        <v>424</v>
      </c>
      <c r="E199" s="120"/>
      <c r="F199" s="72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82">
        <f t="shared" si="6"/>
        <v>0</v>
      </c>
    </row>
    <row r="200" spans="1:18" x14ac:dyDescent="0.25">
      <c r="A200" s="67">
        <v>3000</v>
      </c>
      <c r="B200" s="132">
        <v>20601</v>
      </c>
      <c r="C200" s="69">
        <v>3414</v>
      </c>
      <c r="D200" s="70" t="s">
        <v>425</v>
      </c>
      <c r="E200" s="120"/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82">
        <f t="shared" si="6"/>
        <v>0</v>
      </c>
    </row>
    <row r="201" spans="1:18" x14ac:dyDescent="0.25">
      <c r="A201" s="67">
        <v>3000</v>
      </c>
      <c r="B201" s="132">
        <v>20601</v>
      </c>
      <c r="C201" s="69">
        <v>3415</v>
      </c>
      <c r="D201" s="70" t="s">
        <v>426</v>
      </c>
      <c r="E201" s="120"/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2">
        <v>0</v>
      </c>
      <c r="P201" s="72">
        <v>0</v>
      </c>
      <c r="Q201" s="72">
        <v>0</v>
      </c>
      <c r="R201" s="82">
        <f t="shared" si="6"/>
        <v>0</v>
      </c>
    </row>
    <row r="202" spans="1:18" x14ac:dyDescent="0.25">
      <c r="A202" s="67">
        <v>3000</v>
      </c>
      <c r="B202" s="132">
        <v>20601</v>
      </c>
      <c r="C202" s="69">
        <v>3416</v>
      </c>
      <c r="D202" s="70" t="s">
        <v>427</v>
      </c>
      <c r="E202" s="120"/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  <c r="P202" s="72">
        <v>0</v>
      </c>
      <c r="Q202" s="72">
        <v>0</v>
      </c>
      <c r="R202" s="82">
        <f t="shared" si="6"/>
        <v>0</v>
      </c>
    </row>
    <row r="203" spans="1:18" x14ac:dyDescent="0.25">
      <c r="A203" s="67">
        <v>3000</v>
      </c>
      <c r="B203" s="132">
        <v>20601</v>
      </c>
      <c r="C203" s="69">
        <v>3417</v>
      </c>
      <c r="D203" s="70" t="s">
        <v>428</v>
      </c>
      <c r="E203" s="120"/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72">
        <v>0</v>
      </c>
      <c r="Q203" s="72">
        <v>0</v>
      </c>
      <c r="R203" s="82">
        <f t="shared" si="6"/>
        <v>0</v>
      </c>
    </row>
    <row r="204" spans="1:18" x14ac:dyDescent="0.25">
      <c r="A204" s="67">
        <v>3000</v>
      </c>
      <c r="B204" s="132">
        <v>20601</v>
      </c>
      <c r="C204" s="69">
        <v>3421</v>
      </c>
      <c r="D204" s="70" t="s">
        <v>429</v>
      </c>
      <c r="E204" s="120"/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82">
        <f t="shared" si="6"/>
        <v>0</v>
      </c>
    </row>
    <row r="205" spans="1:18" x14ac:dyDescent="0.25">
      <c r="A205" s="67">
        <v>3000</v>
      </c>
      <c r="B205" s="132">
        <v>20601</v>
      </c>
      <c r="C205" s="69">
        <v>3431</v>
      </c>
      <c r="D205" s="70" t="s">
        <v>430</v>
      </c>
      <c r="E205" s="120"/>
      <c r="F205" s="72">
        <v>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82">
        <f t="shared" si="6"/>
        <v>0</v>
      </c>
    </row>
    <row r="206" spans="1:18" x14ac:dyDescent="0.25">
      <c r="A206" s="67">
        <v>3000</v>
      </c>
      <c r="B206" s="132">
        <v>20601</v>
      </c>
      <c r="C206" s="69">
        <v>3441</v>
      </c>
      <c r="D206" s="70" t="s">
        <v>431</v>
      </c>
      <c r="E206" s="120"/>
      <c r="F206" s="72">
        <v>0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82">
        <f t="shared" si="6"/>
        <v>0</v>
      </c>
    </row>
    <row r="207" spans="1:18" x14ac:dyDescent="0.25">
      <c r="A207" s="67">
        <v>3000</v>
      </c>
      <c r="B207" s="132">
        <v>20601</v>
      </c>
      <c r="C207" s="69">
        <v>3451</v>
      </c>
      <c r="D207" s="70" t="s">
        <v>432</v>
      </c>
      <c r="E207" s="49" t="s">
        <v>981</v>
      </c>
      <c r="F207" s="72">
        <v>8250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0</v>
      </c>
      <c r="Q207" s="72">
        <v>0</v>
      </c>
      <c r="R207" s="82">
        <f t="shared" si="6"/>
        <v>8250</v>
      </c>
    </row>
    <row r="208" spans="1:18" x14ac:dyDescent="0.25">
      <c r="A208" s="67">
        <v>3000</v>
      </c>
      <c r="B208" s="132">
        <v>20601</v>
      </c>
      <c r="C208" s="69">
        <v>3452</v>
      </c>
      <c r="D208" s="70" t="s">
        <v>433</v>
      </c>
      <c r="E208" s="120"/>
      <c r="F208" s="72">
        <v>0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82">
        <f t="shared" si="6"/>
        <v>0</v>
      </c>
    </row>
    <row r="209" spans="1:18" x14ac:dyDescent="0.25">
      <c r="A209" s="67">
        <v>3000</v>
      </c>
      <c r="B209" s="132">
        <v>20601</v>
      </c>
      <c r="C209" s="69">
        <v>3453</v>
      </c>
      <c r="D209" s="70" t="s">
        <v>434</v>
      </c>
      <c r="E209" s="120"/>
      <c r="F209" s="72">
        <v>0</v>
      </c>
      <c r="G209" s="72">
        <v>0</v>
      </c>
      <c r="H209" s="72">
        <v>0</v>
      </c>
      <c r="I209" s="72">
        <v>0</v>
      </c>
      <c r="J209" s="72">
        <v>0</v>
      </c>
      <c r="K209" s="72">
        <v>0</v>
      </c>
      <c r="L209" s="72">
        <v>0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82">
        <f t="shared" si="6"/>
        <v>0</v>
      </c>
    </row>
    <row r="210" spans="1:18" x14ac:dyDescent="0.25">
      <c r="A210" s="67">
        <v>3000</v>
      </c>
      <c r="B210" s="132">
        <v>20601</v>
      </c>
      <c r="C210" s="69">
        <v>3461</v>
      </c>
      <c r="D210" s="70" t="s">
        <v>435</v>
      </c>
      <c r="E210" s="120"/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82">
        <f t="shared" si="6"/>
        <v>0</v>
      </c>
    </row>
    <row r="211" spans="1:18" x14ac:dyDescent="0.25">
      <c r="A211" s="67">
        <v>3000</v>
      </c>
      <c r="B211" s="132">
        <v>20601</v>
      </c>
      <c r="C211" s="69">
        <v>3471</v>
      </c>
      <c r="D211" s="70" t="s">
        <v>436</v>
      </c>
      <c r="E211" s="120"/>
      <c r="F211" s="72">
        <v>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82">
        <f t="shared" si="6"/>
        <v>0</v>
      </c>
    </row>
    <row r="212" spans="1:18" x14ac:dyDescent="0.25">
      <c r="A212" s="67">
        <v>3000</v>
      </c>
      <c r="B212" s="132">
        <v>20601</v>
      </c>
      <c r="C212" s="69">
        <v>3481</v>
      </c>
      <c r="D212" s="70" t="s">
        <v>437</v>
      </c>
      <c r="E212" s="120"/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82">
        <f t="shared" si="6"/>
        <v>0</v>
      </c>
    </row>
    <row r="213" spans="1:18" x14ac:dyDescent="0.25">
      <c r="A213" s="67">
        <v>3000</v>
      </c>
      <c r="B213" s="132">
        <v>20601</v>
      </c>
      <c r="C213" s="69">
        <v>3491</v>
      </c>
      <c r="D213" s="70" t="s">
        <v>438</v>
      </c>
      <c r="E213" s="120"/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82">
        <f t="shared" si="6"/>
        <v>0</v>
      </c>
    </row>
    <row r="214" spans="1:18" x14ac:dyDescent="0.25">
      <c r="A214" s="67">
        <v>3000</v>
      </c>
      <c r="B214" s="132">
        <v>20601</v>
      </c>
      <c r="C214" s="69">
        <v>3511</v>
      </c>
      <c r="D214" s="70" t="s">
        <v>439</v>
      </c>
      <c r="E214" s="49" t="s">
        <v>981</v>
      </c>
      <c r="F214" s="72">
        <v>500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82">
        <f t="shared" si="6"/>
        <v>500</v>
      </c>
    </row>
    <row r="215" spans="1:18" x14ac:dyDescent="0.25">
      <c r="A215" s="67">
        <v>3000</v>
      </c>
      <c r="B215" s="132">
        <v>20601</v>
      </c>
      <c r="C215" s="69">
        <v>3521</v>
      </c>
      <c r="D215" s="70" t="s">
        <v>440</v>
      </c>
      <c r="E215" s="120"/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82">
        <f t="shared" si="6"/>
        <v>0</v>
      </c>
    </row>
    <row r="216" spans="1:18" x14ac:dyDescent="0.25">
      <c r="A216" s="67">
        <v>3000</v>
      </c>
      <c r="B216" s="132">
        <v>20601</v>
      </c>
      <c r="C216" s="69">
        <v>3522</v>
      </c>
      <c r="D216" s="70" t="s">
        <v>441</v>
      </c>
      <c r="E216" s="120"/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82">
        <f t="shared" si="6"/>
        <v>0</v>
      </c>
    </row>
    <row r="217" spans="1:18" x14ac:dyDescent="0.25">
      <c r="A217" s="67">
        <v>3000</v>
      </c>
      <c r="B217" s="132">
        <v>20601</v>
      </c>
      <c r="C217" s="69">
        <v>3523</v>
      </c>
      <c r="D217" s="70" t="s">
        <v>442</v>
      </c>
      <c r="E217" s="120"/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82">
        <f t="shared" si="6"/>
        <v>0</v>
      </c>
    </row>
    <row r="218" spans="1:18" x14ac:dyDescent="0.25">
      <c r="A218" s="67">
        <v>3000</v>
      </c>
      <c r="B218" s="132">
        <v>20601</v>
      </c>
      <c r="C218" s="69">
        <v>3531</v>
      </c>
      <c r="D218" s="70" t="s">
        <v>443</v>
      </c>
      <c r="E218" s="120"/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  <c r="P218" s="72">
        <v>0</v>
      </c>
      <c r="Q218" s="72">
        <v>0</v>
      </c>
      <c r="R218" s="82">
        <f t="shared" si="6"/>
        <v>0</v>
      </c>
    </row>
    <row r="219" spans="1:18" x14ac:dyDescent="0.25">
      <c r="A219" s="67">
        <v>3000</v>
      </c>
      <c r="B219" s="132">
        <v>20601</v>
      </c>
      <c r="C219" s="69">
        <v>3541</v>
      </c>
      <c r="D219" s="70" t="s">
        <v>444</v>
      </c>
      <c r="E219" s="120"/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82">
        <f t="shared" si="6"/>
        <v>0</v>
      </c>
    </row>
    <row r="220" spans="1:18" x14ac:dyDescent="0.25">
      <c r="A220" s="67">
        <v>3000</v>
      </c>
      <c r="B220" s="132">
        <v>20601</v>
      </c>
      <c r="C220" s="69">
        <v>3551</v>
      </c>
      <c r="D220" s="70" t="s">
        <v>445</v>
      </c>
      <c r="E220" s="49" t="s">
        <v>981</v>
      </c>
      <c r="F220" s="72">
        <v>5375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82">
        <f t="shared" si="6"/>
        <v>5375</v>
      </c>
    </row>
    <row r="221" spans="1:18" x14ac:dyDescent="0.25">
      <c r="A221" s="67">
        <v>3000</v>
      </c>
      <c r="B221" s="132">
        <v>20601</v>
      </c>
      <c r="C221" s="69">
        <v>3561</v>
      </c>
      <c r="D221" s="70" t="s">
        <v>446</v>
      </c>
      <c r="E221" s="120"/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82">
        <f t="shared" si="6"/>
        <v>0</v>
      </c>
    </row>
    <row r="222" spans="1:18" x14ac:dyDescent="0.25">
      <c r="A222" s="67">
        <v>3000</v>
      </c>
      <c r="B222" s="132">
        <v>20601</v>
      </c>
      <c r="C222" s="69">
        <v>3571</v>
      </c>
      <c r="D222" s="70" t="s">
        <v>447</v>
      </c>
      <c r="E222" s="120"/>
      <c r="F222" s="72">
        <v>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82">
        <f t="shared" si="6"/>
        <v>0</v>
      </c>
    </row>
    <row r="223" spans="1:18" x14ac:dyDescent="0.25">
      <c r="A223" s="67">
        <v>3000</v>
      </c>
      <c r="B223" s="132">
        <v>20601</v>
      </c>
      <c r="C223" s="69">
        <v>3572</v>
      </c>
      <c r="D223" s="70" t="s">
        <v>448</v>
      </c>
      <c r="E223" s="120"/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  <c r="P223" s="72">
        <v>0</v>
      </c>
      <c r="Q223" s="72">
        <v>0</v>
      </c>
      <c r="R223" s="82">
        <f t="shared" si="6"/>
        <v>0</v>
      </c>
    </row>
    <row r="224" spans="1:18" x14ac:dyDescent="0.25">
      <c r="A224" s="67">
        <v>3000</v>
      </c>
      <c r="B224" s="132">
        <v>20601</v>
      </c>
      <c r="C224" s="69">
        <v>3573</v>
      </c>
      <c r="D224" s="70" t="s">
        <v>449</v>
      </c>
      <c r="E224" s="120"/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82">
        <f t="shared" si="6"/>
        <v>0</v>
      </c>
    </row>
    <row r="225" spans="1:18" x14ac:dyDescent="0.25">
      <c r="A225" s="67">
        <v>3000</v>
      </c>
      <c r="B225" s="132">
        <v>20601</v>
      </c>
      <c r="C225" s="69">
        <v>3574</v>
      </c>
      <c r="D225" s="70" t="s">
        <v>450</v>
      </c>
      <c r="E225" s="49" t="s">
        <v>981</v>
      </c>
      <c r="F225" s="72">
        <v>2000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  <c r="P225" s="72">
        <v>0</v>
      </c>
      <c r="Q225" s="72">
        <v>0</v>
      </c>
      <c r="R225" s="82">
        <f t="shared" si="6"/>
        <v>2000</v>
      </c>
    </row>
    <row r="226" spans="1:18" x14ac:dyDescent="0.25">
      <c r="A226" s="67">
        <v>3000</v>
      </c>
      <c r="B226" s="132">
        <v>20601</v>
      </c>
      <c r="C226" s="69">
        <v>3581</v>
      </c>
      <c r="D226" s="70" t="s">
        <v>451</v>
      </c>
      <c r="E226" s="120"/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</v>
      </c>
      <c r="O226" s="72">
        <v>0</v>
      </c>
      <c r="P226" s="72">
        <v>0</v>
      </c>
      <c r="Q226" s="72">
        <v>0</v>
      </c>
      <c r="R226" s="82">
        <f t="shared" si="6"/>
        <v>0</v>
      </c>
    </row>
    <row r="227" spans="1:18" x14ac:dyDescent="0.25">
      <c r="A227" s="67">
        <v>3000</v>
      </c>
      <c r="B227" s="132">
        <v>20601</v>
      </c>
      <c r="C227" s="69">
        <v>3582</v>
      </c>
      <c r="D227" s="70" t="s">
        <v>452</v>
      </c>
      <c r="E227" s="120"/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82">
        <f t="shared" ref="R227:R269" si="7">SUM(F227:Q227)</f>
        <v>0</v>
      </c>
    </row>
    <row r="228" spans="1:18" x14ac:dyDescent="0.25">
      <c r="A228" s="67">
        <v>3000</v>
      </c>
      <c r="B228" s="132">
        <v>20601</v>
      </c>
      <c r="C228" s="69">
        <v>3583</v>
      </c>
      <c r="D228" s="70" t="s">
        <v>235</v>
      </c>
      <c r="E228" s="120"/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82">
        <f t="shared" si="7"/>
        <v>0</v>
      </c>
    </row>
    <row r="229" spans="1:18" x14ac:dyDescent="0.25">
      <c r="A229" s="67">
        <v>3000</v>
      </c>
      <c r="B229" s="132">
        <v>20601</v>
      </c>
      <c r="C229" s="69">
        <v>3591</v>
      </c>
      <c r="D229" s="70" t="s">
        <v>453</v>
      </c>
      <c r="E229" s="49" t="s">
        <v>981</v>
      </c>
      <c r="F229" s="72">
        <v>1300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82">
        <f t="shared" si="7"/>
        <v>1300</v>
      </c>
    </row>
    <row r="230" spans="1:18" x14ac:dyDescent="0.25">
      <c r="A230" s="67">
        <v>3000</v>
      </c>
      <c r="B230" s="132">
        <v>20601</v>
      </c>
      <c r="C230" s="69">
        <v>3592</v>
      </c>
      <c r="D230" s="70" t="s">
        <v>454</v>
      </c>
      <c r="E230" s="120"/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82">
        <f t="shared" si="7"/>
        <v>0</v>
      </c>
    </row>
    <row r="231" spans="1:18" x14ac:dyDescent="0.25">
      <c r="A231" s="67">
        <v>3000</v>
      </c>
      <c r="B231" s="132">
        <v>20601</v>
      </c>
      <c r="C231" s="69">
        <v>3611</v>
      </c>
      <c r="D231" s="70" t="s">
        <v>455</v>
      </c>
      <c r="E231" s="120"/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82">
        <f t="shared" si="7"/>
        <v>0</v>
      </c>
    </row>
    <row r="232" spans="1:18" x14ac:dyDescent="0.25">
      <c r="A232" s="67">
        <v>3000</v>
      </c>
      <c r="B232" s="132">
        <v>20601</v>
      </c>
      <c r="C232" s="69">
        <v>3612</v>
      </c>
      <c r="D232" s="70" t="s">
        <v>456</v>
      </c>
      <c r="E232" s="120"/>
      <c r="F232" s="72">
        <v>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82">
        <f t="shared" si="7"/>
        <v>0</v>
      </c>
    </row>
    <row r="233" spans="1:18" x14ac:dyDescent="0.25">
      <c r="A233" s="67">
        <v>3000</v>
      </c>
      <c r="B233" s="132">
        <v>20601</v>
      </c>
      <c r="C233" s="69">
        <v>3613</v>
      </c>
      <c r="D233" s="70" t="s">
        <v>457</v>
      </c>
      <c r="E233" s="120"/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82">
        <f t="shared" si="7"/>
        <v>0</v>
      </c>
    </row>
    <row r="234" spans="1:18" x14ac:dyDescent="0.25">
      <c r="A234" s="67">
        <v>3000</v>
      </c>
      <c r="B234" s="132">
        <v>20601</v>
      </c>
      <c r="C234" s="69">
        <v>3621</v>
      </c>
      <c r="D234" s="70" t="s">
        <v>458</v>
      </c>
      <c r="E234" s="120"/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82">
        <f t="shared" si="7"/>
        <v>0</v>
      </c>
    </row>
    <row r="235" spans="1:18" x14ac:dyDescent="0.25">
      <c r="A235" s="67">
        <v>3000</v>
      </c>
      <c r="B235" s="132">
        <v>20601</v>
      </c>
      <c r="C235" s="69">
        <v>3631</v>
      </c>
      <c r="D235" s="70" t="s">
        <v>459</v>
      </c>
      <c r="E235" s="120"/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82">
        <f t="shared" si="7"/>
        <v>0</v>
      </c>
    </row>
    <row r="236" spans="1:18" x14ac:dyDescent="0.25">
      <c r="A236" s="67">
        <v>3000</v>
      </c>
      <c r="B236" s="132">
        <v>20601</v>
      </c>
      <c r="C236" s="69">
        <v>3641</v>
      </c>
      <c r="D236" s="70" t="s">
        <v>460</v>
      </c>
      <c r="E236" s="120"/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82">
        <f t="shared" si="7"/>
        <v>0</v>
      </c>
    </row>
    <row r="237" spans="1:18" x14ac:dyDescent="0.25">
      <c r="A237" s="67">
        <v>3000</v>
      </c>
      <c r="B237" s="132">
        <v>20601</v>
      </c>
      <c r="C237" s="69">
        <v>3651</v>
      </c>
      <c r="D237" s="70" t="s">
        <v>461</v>
      </c>
      <c r="E237" s="120"/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82">
        <f t="shared" si="7"/>
        <v>0</v>
      </c>
    </row>
    <row r="238" spans="1:18" x14ac:dyDescent="0.25">
      <c r="A238" s="67">
        <v>3000</v>
      </c>
      <c r="B238" s="132">
        <v>20601</v>
      </c>
      <c r="C238" s="69">
        <v>3661</v>
      </c>
      <c r="D238" s="70" t="s">
        <v>462</v>
      </c>
      <c r="E238" s="120"/>
      <c r="F238" s="72">
        <v>0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82">
        <f t="shared" si="7"/>
        <v>0</v>
      </c>
    </row>
    <row r="239" spans="1:18" x14ac:dyDescent="0.25">
      <c r="A239" s="67">
        <v>3000</v>
      </c>
      <c r="B239" s="132">
        <v>20601</v>
      </c>
      <c r="C239" s="69">
        <v>3691</v>
      </c>
      <c r="D239" s="70" t="s">
        <v>463</v>
      </c>
      <c r="E239" s="120"/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82">
        <f t="shared" si="7"/>
        <v>0</v>
      </c>
    </row>
    <row r="240" spans="1:18" x14ac:dyDescent="0.25">
      <c r="A240" s="67">
        <v>3000</v>
      </c>
      <c r="B240" s="132">
        <v>20601</v>
      </c>
      <c r="C240" s="69">
        <v>3692</v>
      </c>
      <c r="D240" s="70" t="s">
        <v>464</v>
      </c>
      <c r="E240" s="120"/>
      <c r="F240" s="72">
        <v>0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82">
        <f t="shared" si="7"/>
        <v>0</v>
      </c>
    </row>
    <row r="241" spans="1:18" x14ac:dyDescent="0.25">
      <c r="A241" s="67">
        <v>3000</v>
      </c>
      <c r="B241" s="132">
        <v>20601</v>
      </c>
      <c r="C241" s="69">
        <v>3711</v>
      </c>
      <c r="D241" s="70" t="s">
        <v>465</v>
      </c>
      <c r="E241" s="120"/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82">
        <f t="shared" si="7"/>
        <v>0</v>
      </c>
    </row>
    <row r="242" spans="1:18" x14ac:dyDescent="0.25">
      <c r="A242" s="67">
        <v>3000</v>
      </c>
      <c r="B242" s="132">
        <v>20601</v>
      </c>
      <c r="C242" s="69">
        <v>3721</v>
      </c>
      <c r="D242" s="70" t="s">
        <v>466</v>
      </c>
      <c r="E242" s="120"/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82">
        <f t="shared" si="7"/>
        <v>0</v>
      </c>
    </row>
    <row r="243" spans="1:18" x14ac:dyDescent="0.25">
      <c r="A243" s="67">
        <v>3000</v>
      </c>
      <c r="B243" s="132">
        <v>20601</v>
      </c>
      <c r="C243" s="69">
        <v>3731</v>
      </c>
      <c r="D243" s="70" t="s">
        <v>467</v>
      </c>
      <c r="E243" s="120"/>
      <c r="F243" s="72">
        <v>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82">
        <f t="shared" si="7"/>
        <v>0</v>
      </c>
    </row>
    <row r="244" spans="1:18" x14ac:dyDescent="0.25">
      <c r="A244" s="67">
        <v>3000</v>
      </c>
      <c r="B244" s="132">
        <v>20601</v>
      </c>
      <c r="C244" s="69">
        <v>3741</v>
      </c>
      <c r="D244" s="70" t="s">
        <v>468</v>
      </c>
      <c r="E244" s="120"/>
      <c r="F244" s="72">
        <v>0</v>
      </c>
      <c r="G244" s="72">
        <v>0</v>
      </c>
      <c r="H244" s="72">
        <v>0</v>
      </c>
      <c r="I244" s="72"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82">
        <f t="shared" si="7"/>
        <v>0</v>
      </c>
    </row>
    <row r="245" spans="1:18" x14ac:dyDescent="0.25">
      <c r="A245" s="67">
        <v>3000</v>
      </c>
      <c r="B245" s="132">
        <v>20601</v>
      </c>
      <c r="C245" s="69">
        <v>3751</v>
      </c>
      <c r="D245" s="70" t="s">
        <v>469</v>
      </c>
      <c r="E245" s="120"/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82">
        <f t="shared" si="7"/>
        <v>0</v>
      </c>
    </row>
    <row r="246" spans="1:18" x14ac:dyDescent="0.25">
      <c r="A246" s="67">
        <v>3000</v>
      </c>
      <c r="B246" s="132">
        <v>20601</v>
      </c>
      <c r="C246" s="69">
        <v>3761</v>
      </c>
      <c r="D246" s="70" t="s">
        <v>470</v>
      </c>
      <c r="E246" s="120"/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82">
        <f t="shared" si="7"/>
        <v>0</v>
      </c>
    </row>
    <row r="247" spans="1:18" x14ac:dyDescent="0.25">
      <c r="A247" s="67">
        <v>3000</v>
      </c>
      <c r="B247" s="132">
        <v>20601</v>
      </c>
      <c r="C247" s="69">
        <v>3771</v>
      </c>
      <c r="D247" s="70" t="s">
        <v>471</v>
      </c>
      <c r="E247" s="120"/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82">
        <f t="shared" si="7"/>
        <v>0</v>
      </c>
    </row>
    <row r="248" spans="1:18" x14ac:dyDescent="0.25">
      <c r="A248" s="67">
        <v>3000</v>
      </c>
      <c r="B248" s="132">
        <v>20601</v>
      </c>
      <c r="C248" s="69">
        <v>3781</v>
      </c>
      <c r="D248" s="70" t="s">
        <v>472</v>
      </c>
      <c r="E248" s="120"/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  <c r="P248" s="72">
        <v>0</v>
      </c>
      <c r="Q248" s="72">
        <v>0</v>
      </c>
      <c r="R248" s="82">
        <f t="shared" si="7"/>
        <v>0</v>
      </c>
    </row>
    <row r="249" spans="1:18" x14ac:dyDescent="0.25">
      <c r="A249" s="67">
        <v>3000</v>
      </c>
      <c r="B249" s="132">
        <v>20601</v>
      </c>
      <c r="C249" s="69">
        <v>3791</v>
      </c>
      <c r="D249" s="70" t="s">
        <v>473</v>
      </c>
      <c r="E249" s="120"/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82">
        <f t="shared" si="7"/>
        <v>0</v>
      </c>
    </row>
    <row r="250" spans="1:18" x14ac:dyDescent="0.25">
      <c r="A250" s="67">
        <v>3000</v>
      </c>
      <c r="B250" s="132">
        <v>20601</v>
      </c>
      <c r="C250" s="69">
        <v>3811</v>
      </c>
      <c r="D250" s="70" t="s">
        <v>474</v>
      </c>
      <c r="E250" s="120"/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0</v>
      </c>
      <c r="Q250" s="72">
        <v>0</v>
      </c>
      <c r="R250" s="82">
        <f t="shared" si="7"/>
        <v>0</v>
      </c>
    </row>
    <row r="251" spans="1:18" x14ac:dyDescent="0.25">
      <c r="A251" s="67">
        <v>3000</v>
      </c>
      <c r="B251" s="132">
        <v>20601</v>
      </c>
      <c r="C251" s="69">
        <v>3812</v>
      </c>
      <c r="D251" s="70" t="s">
        <v>475</v>
      </c>
      <c r="E251" s="120"/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</v>
      </c>
      <c r="Q251" s="72">
        <v>0</v>
      </c>
      <c r="R251" s="82">
        <f t="shared" si="7"/>
        <v>0</v>
      </c>
    </row>
    <row r="252" spans="1:18" x14ac:dyDescent="0.25">
      <c r="A252" s="67">
        <v>3000</v>
      </c>
      <c r="B252" s="132">
        <v>20601</v>
      </c>
      <c r="C252" s="69">
        <v>3821</v>
      </c>
      <c r="D252" s="70" t="s">
        <v>476</v>
      </c>
      <c r="E252" s="49" t="s">
        <v>981</v>
      </c>
      <c r="F252" s="72">
        <v>5875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82">
        <f t="shared" si="7"/>
        <v>5875</v>
      </c>
    </row>
    <row r="253" spans="1:18" x14ac:dyDescent="0.25">
      <c r="A253" s="67">
        <v>3000</v>
      </c>
      <c r="B253" s="132">
        <v>20601</v>
      </c>
      <c r="C253" s="69">
        <v>3831</v>
      </c>
      <c r="D253" s="70" t="s">
        <v>477</v>
      </c>
      <c r="E253" s="120"/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0</v>
      </c>
      <c r="Q253" s="72">
        <v>0</v>
      </c>
      <c r="R253" s="82">
        <f t="shared" si="7"/>
        <v>0</v>
      </c>
    </row>
    <row r="254" spans="1:18" x14ac:dyDescent="0.25">
      <c r="A254" s="67">
        <v>3000</v>
      </c>
      <c r="B254" s="132">
        <v>20601</v>
      </c>
      <c r="C254" s="69">
        <v>3841</v>
      </c>
      <c r="D254" s="70" t="s">
        <v>478</v>
      </c>
      <c r="E254" s="120"/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82">
        <f t="shared" si="7"/>
        <v>0</v>
      </c>
    </row>
    <row r="255" spans="1:18" x14ac:dyDescent="0.25">
      <c r="A255" s="67">
        <v>3000</v>
      </c>
      <c r="B255" s="132">
        <v>20601</v>
      </c>
      <c r="C255" s="69">
        <v>3851</v>
      </c>
      <c r="D255" s="70" t="s">
        <v>479</v>
      </c>
      <c r="E255" s="120"/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82">
        <f t="shared" si="7"/>
        <v>0</v>
      </c>
    </row>
    <row r="256" spans="1:18" x14ac:dyDescent="0.25">
      <c r="A256" s="67">
        <v>3000</v>
      </c>
      <c r="B256" s="132">
        <v>20601</v>
      </c>
      <c r="C256" s="69">
        <v>3911</v>
      </c>
      <c r="D256" s="70" t="s">
        <v>480</v>
      </c>
      <c r="E256" s="120"/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72">
        <v>0</v>
      </c>
      <c r="L256" s="72">
        <v>0</v>
      </c>
      <c r="M256" s="72">
        <v>0</v>
      </c>
      <c r="N256" s="72">
        <v>0</v>
      </c>
      <c r="O256" s="72">
        <v>0</v>
      </c>
      <c r="P256" s="72">
        <v>0</v>
      </c>
      <c r="Q256" s="72">
        <v>0</v>
      </c>
      <c r="R256" s="82">
        <f t="shared" si="7"/>
        <v>0</v>
      </c>
    </row>
    <row r="257" spans="1:18" x14ac:dyDescent="0.25">
      <c r="A257" s="67">
        <v>3000</v>
      </c>
      <c r="B257" s="132">
        <v>20601</v>
      </c>
      <c r="C257" s="69">
        <v>3921</v>
      </c>
      <c r="D257" s="70" t="s">
        <v>481</v>
      </c>
      <c r="E257" s="120"/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  <c r="P257" s="72">
        <v>0</v>
      </c>
      <c r="Q257" s="72">
        <v>0</v>
      </c>
      <c r="R257" s="82">
        <f t="shared" si="7"/>
        <v>0</v>
      </c>
    </row>
    <row r="258" spans="1:18" x14ac:dyDescent="0.25">
      <c r="A258" s="67">
        <v>3000</v>
      </c>
      <c r="B258" s="132">
        <v>20601</v>
      </c>
      <c r="C258" s="69">
        <v>3922</v>
      </c>
      <c r="D258" s="70" t="s">
        <v>482</v>
      </c>
      <c r="E258" s="49" t="s">
        <v>981</v>
      </c>
      <c r="F258" s="72">
        <v>2200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82">
        <f t="shared" si="7"/>
        <v>2200</v>
      </c>
    </row>
    <row r="259" spans="1:18" x14ac:dyDescent="0.25">
      <c r="A259" s="67">
        <v>3000</v>
      </c>
      <c r="B259" s="132">
        <v>20601</v>
      </c>
      <c r="C259" s="69">
        <v>3923</v>
      </c>
      <c r="D259" s="70" t="s">
        <v>483</v>
      </c>
      <c r="E259" s="49" t="s">
        <v>981</v>
      </c>
      <c r="F259" s="72">
        <v>1100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  <c r="P259" s="72">
        <v>0</v>
      </c>
      <c r="Q259" s="72">
        <v>0</v>
      </c>
      <c r="R259" s="82">
        <f t="shared" si="7"/>
        <v>1100</v>
      </c>
    </row>
    <row r="260" spans="1:18" x14ac:dyDescent="0.25">
      <c r="A260" s="67">
        <v>3000</v>
      </c>
      <c r="B260" s="132">
        <v>20601</v>
      </c>
      <c r="C260" s="69">
        <v>3924</v>
      </c>
      <c r="D260" s="70" t="s">
        <v>484</v>
      </c>
      <c r="E260" s="120"/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82">
        <f t="shared" si="7"/>
        <v>0</v>
      </c>
    </row>
    <row r="261" spans="1:18" x14ac:dyDescent="0.25">
      <c r="A261" s="67">
        <v>3000</v>
      </c>
      <c r="B261" s="132">
        <v>20601</v>
      </c>
      <c r="C261" s="69">
        <v>3931</v>
      </c>
      <c r="D261" s="70" t="s">
        <v>485</v>
      </c>
      <c r="E261" s="120"/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72">
        <v>0</v>
      </c>
      <c r="L261" s="72">
        <v>0</v>
      </c>
      <c r="M261" s="72">
        <v>0</v>
      </c>
      <c r="N261" s="72">
        <v>0</v>
      </c>
      <c r="O261" s="72">
        <v>0</v>
      </c>
      <c r="P261" s="72">
        <v>0</v>
      </c>
      <c r="Q261" s="72">
        <v>0</v>
      </c>
      <c r="R261" s="82">
        <f t="shared" si="7"/>
        <v>0</v>
      </c>
    </row>
    <row r="262" spans="1:18" x14ac:dyDescent="0.25">
      <c r="A262" s="67">
        <v>3000</v>
      </c>
      <c r="B262" s="132">
        <v>20601</v>
      </c>
      <c r="C262" s="69">
        <v>3941</v>
      </c>
      <c r="D262" s="70" t="s">
        <v>486</v>
      </c>
      <c r="E262" s="120"/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82">
        <f t="shared" si="7"/>
        <v>0</v>
      </c>
    </row>
    <row r="263" spans="1:18" x14ac:dyDescent="0.25">
      <c r="A263" s="67">
        <v>3000</v>
      </c>
      <c r="B263" s="132">
        <v>20601</v>
      </c>
      <c r="C263" s="69">
        <v>3951</v>
      </c>
      <c r="D263" s="70" t="s">
        <v>487</v>
      </c>
      <c r="E263" s="120"/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  <c r="P263" s="72">
        <v>0</v>
      </c>
      <c r="Q263" s="72">
        <v>0</v>
      </c>
      <c r="R263" s="82">
        <f t="shared" si="7"/>
        <v>0</v>
      </c>
    </row>
    <row r="264" spans="1:18" x14ac:dyDescent="0.25">
      <c r="A264" s="67">
        <v>3000</v>
      </c>
      <c r="B264" s="132">
        <v>20601</v>
      </c>
      <c r="C264" s="69">
        <v>3961</v>
      </c>
      <c r="D264" s="70" t="s">
        <v>488</v>
      </c>
      <c r="E264" s="120"/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2">
        <v>0</v>
      </c>
      <c r="P264" s="72">
        <v>0</v>
      </c>
      <c r="Q264" s="72">
        <v>0</v>
      </c>
      <c r="R264" s="82">
        <f t="shared" si="7"/>
        <v>0</v>
      </c>
    </row>
    <row r="265" spans="1:18" x14ac:dyDescent="0.25">
      <c r="A265" s="67">
        <v>3000</v>
      </c>
      <c r="B265" s="132">
        <v>20601</v>
      </c>
      <c r="C265" s="69">
        <v>3971</v>
      </c>
      <c r="D265" s="70" t="s">
        <v>489</v>
      </c>
      <c r="E265" s="120"/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82">
        <f t="shared" si="7"/>
        <v>0</v>
      </c>
    </row>
    <row r="266" spans="1:18" x14ac:dyDescent="0.25">
      <c r="A266" s="67">
        <v>3000</v>
      </c>
      <c r="B266" s="132">
        <v>20601</v>
      </c>
      <c r="C266" s="69">
        <v>3981</v>
      </c>
      <c r="D266" s="70" t="s">
        <v>490</v>
      </c>
      <c r="E266" s="10" t="s">
        <v>981</v>
      </c>
      <c r="F266" s="72">
        <v>1708.18</v>
      </c>
      <c r="G266" s="72">
        <v>1544.52</v>
      </c>
      <c r="H266" s="72">
        <v>1521.45</v>
      </c>
      <c r="I266" s="72">
        <v>1547.89</v>
      </c>
      <c r="J266" s="72">
        <v>1521.45</v>
      </c>
      <c r="K266" s="72">
        <v>1521.45</v>
      </c>
      <c r="L266" s="72">
        <v>1708.18</v>
      </c>
      <c r="M266" s="72">
        <v>1544.52</v>
      </c>
      <c r="N266" s="72">
        <v>1521.45</v>
      </c>
      <c r="O266" s="72">
        <v>1547.89</v>
      </c>
      <c r="P266" s="72">
        <v>1521.45</v>
      </c>
      <c r="Q266" s="72">
        <v>4221.17</v>
      </c>
      <c r="R266" s="82">
        <f t="shared" si="7"/>
        <v>21429.599999999999</v>
      </c>
    </row>
    <row r="267" spans="1:18" x14ac:dyDescent="0.25">
      <c r="A267" s="67">
        <v>3000</v>
      </c>
      <c r="B267" s="132">
        <v>20601</v>
      </c>
      <c r="C267" s="69">
        <v>3982</v>
      </c>
      <c r="D267" s="70" t="s">
        <v>491</v>
      </c>
      <c r="E267" s="120"/>
      <c r="F267" s="72">
        <v>0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82">
        <f t="shared" si="7"/>
        <v>0</v>
      </c>
    </row>
    <row r="268" spans="1:18" x14ac:dyDescent="0.25">
      <c r="A268" s="67">
        <v>3000</v>
      </c>
      <c r="B268" s="132">
        <v>20601</v>
      </c>
      <c r="C268" s="69">
        <v>3991</v>
      </c>
      <c r="D268" s="70" t="s">
        <v>492</v>
      </c>
      <c r="E268" s="120"/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82">
        <f t="shared" si="7"/>
        <v>0</v>
      </c>
    </row>
    <row r="269" spans="1:18" x14ac:dyDescent="0.25">
      <c r="A269" s="67">
        <v>3000</v>
      </c>
      <c r="B269" s="132">
        <v>20601</v>
      </c>
      <c r="C269" s="69">
        <v>3992</v>
      </c>
      <c r="D269" s="70" t="s">
        <v>493</v>
      </c>
      <c r="E269" s="120"/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  <c r="P269" s="72">
        <v>0</v>
      </c>
      <c r="Q269" s="72">
        <v>0</v>
      </c>
      <c r="R269" s="82">
        <f t="shared" si="7"/>
        <v>0</v>
      </c>
    </row>
    <row r="270" spans="1:18" x14ac:dyDescent="0.25">
      <c r="A270" s="74" t="s">
        <v>703</v>
      </c>
      <c r="B270" s="133"/>
      <c r="C270" s="74"/>
      <c r="D270" s="74"/>
      <c r="E270" s="117"/>
      <c r="F270" s="75">
        <f>SUM(F163:F269)</f>
        <v>62170.68</v>
      </c>
      <c r="G270" s="75">
        <f t="shared" ref="G270:P270" si="8">SUM(G163:G269)</f>
        <v>1544.52</v>
      </c>
      <c r="H270" s="75">
        <f t="shared" si="8"/>
        <v>1521.45</v>
      </c>
      <c r="I270" s="75">
        <f t="shared" si="8"/>
        <v>1547.89</v>
      </c>
      <c r="J270" s="75">
        <f t="shared" si="8"/>
        <v>1521.45</v>
      </c>
      <c r="K270" s="75">
        <f t="shared" si="8"/>
        <v>1521.45</v>
      </c>
      <c r="L270" s="75">
        <f t="shared" si="8"/>
        <v>1708.18</v>
      </c>
      <c r="M270" s="75">
        <f t="shared" si="8"/>
        <v>1544.52</v>
      </c>
      <c r="N270" s="75">
        <f t="shared" si="8"/>
        <v>1521.45</v>
      </c>
      <c r="O270" s="75">
        <f t="shared" si="8"/>
        <v>1547.89</v>
      </c>
      <c r="P270" s="75">
        <f t="shared" si="8"/>
        <v>1521.45</v>
      </c>
      <c r="Q270" s="75">
        <f>SUM(Q163:Q269)</f>
        <v>4221.17</v>
      </c>
      <c r="R270" s="76">
        <f>SUM(R163:R269)</f>
        <v>81892.100000000006</v>
      </c>
    </row>
    <row r="271" spans="1:18" x14ac:dyDescent="0.25">
      <c r="A271" s="80"/>
      <c r="B271" s="134"/>
      <c r="C271" s="80"/>
      <c r="D271" s="80"/>
      <c r="E271" s="118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73"/>
    </row>
    <row r="272" spans="1:18" x14ac:dyDescent="0.25">
      <c r="A272" s="67">
        <v>4000</v>
      </c>
      <c r="B272" s="132"/>
      <c r="C272" s="69">
        <v>4111</v>
      </c>
      <c r="D272" s="70" t="s">
        <v>494</v>
      </c>
      <c r="E272" s="120"/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82">
        <f t="shared" ref="R272:R327" si="9">SUM(F272:Q272)</f>
        <v>0</v>
      </c>
    </row>
    <row r="273" spans="1:18" x14ac:dyDescent="0.25">
      <c r="A273" s="67">
        <v>4000</v>
      </c>
      <c r="B273" s="132"/>
      <c r="C273" s="69">
        <v>4121</v>
      </c>
      <c r="D273" s="70" t="s">
        <v>495</v>
      </c>
      <c r="E273" s="120"/>
      <c r="F273" s="72">
        <v>0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  <c r="P273" s="72">
        <v>0</v>
      </c>
      <c r="Q273" s="72">
        <v>0</v>
      </c>
      <c r="R273" s="82">
        <f t="shared" si="9"/>
        <v>0</v>
      </c>
    </row>
    <row r="274" spans="1:18" x14ac:dyDescent="0.25">
      <c r="A274" s="67">
        <v>4000</v>
      </c>
      <c r="B274" s="132"/>
      <c r="C274" s="69">
        <v>4131</v>
      </c>
      <c r="D274" s="70" t="s">
        <v>496</v>
      </c>
      <c r="E274" s="120"/>
      <c r="F274" s="72">
        <v>0</v>
      </c>
      <c r="G274" s="72">
        <v>0</v>
      </c>
      <c r="H274" s="72">
        <v>0</v>
      </c>
      <c r="I274" s="72"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82">
        <f t="shared" si="9"/>
        <v>0</v>
      </c>
    </row>
    <row r="275" spans="1:18" x14ac:dyDescent="0.25">
      <c r="A275" s="67">
        <v>4000</v>
      </c>
      <c r="B275" s="132"/>
      <c r="C275" s="69">
        <v>4141</v>
      </c>
      <c r="D275" s="70" t="s">
        <v>497</v>
      </c>
      <c r="E275" s="120"/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82">
        <f t="shared" si="9"/>
        <v>0</v>
      </c>
    </row>
    <row r="276" spans="1:18" x14ac:dyDescent="0.25">
      <c r="A276" s="67">
        <v>4000</v>
      </c>
      <c r="B276" s="132"/>
      <c r="C276" s="69">
        <v>4151</v>
      </c>
      <c r="D276" s="70" t="s">
        <v>498</v>
      </c>
      <c r="E276" s="120"/>
      <c r="F276" s="72">
        <v>0</v>
      </c>
      <c r="G276" s="72">
        <v>0</v>
      </c>
      <c r="H276" s="72">
        <v>0</v>
      </c>
      <c r="I276" s="72"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82">
        <f t="shared" si="9"/>
        <v>0</v>
      </c>
    </row>
    <row r="277" spans="1:18" x14ac:dyDescent="0.25">
      <c r="A277" s="67">
        <v>4000</v>
      </c>
      <c r="B277" s="132"/>
      <c r="C277" s="69">
        <v>4161</v>
      </c>
      <c r="D277" s="70" t="s">
        <v>499</v>
      </c>
      <c r="E277" s="120"/>
      <c r="F277" s="72">
        <v>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82">
        <f t="shared" si="9"/>
        <v>0</v>
      </c>
    </row>
    <row r="278" spans="1:18" x14ac:dyDescent="0.25">
      <c r="A278" s="67">
        <v>4000</v>
      </c>
      <c r="B278" s="132"/>
      <c r="C278" s="69">
        <v>4171</v>
      </c>
      <c r="D278" s="70" t="s">
        <v>500</v>
      </c>
      <c r="E278" s="120"/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2">
        <v>0</v>
      </c>
      <c r="P278" s="72">
        <v>0</v>
      </c>
      <c r="Q278" s="72">
        <v>0</v>
      </c>
      <c r="R278" s="82">
        <f t="shared" si="9"/>
        <v>0</v>
      </c>
    </row>
    <row r="279" spans="1:18" x14ac:dyDescent="0.25">
      <c r="A279" s="67">
        <v>4000</v>
      </c>
      <c r="B279" s="132"/>
      <c r="C279" s="69">
        <v>4181</v>
      </c>
      <c r="D279" s="70" t="s">
        <v>501</v>
      </c>
      <c r="E279" s="120"/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82">
        <f t="shared" si="9"/>
        <v>0</v>
      </c>
    </row>
    <row r="280" spans="1:18" x14ac:dyDescent="0.25">
      <c r="A280" s="67">
        <v>4000</v>
      </c>
      <c r="B280" s="132"/>
      <c r="C280" s="69">
        <v>4191</v>
      </c>
      <c r="D280" s="70" t="s">
        <v>502</v>
      </c>
      <c r="E280" s="120"/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82">
        <f t="shared" si="9"/>
        <v>0</v>
      </c>
    </row>
    <row r="281" spans="1:18" x14ac:dyDescent="0.25">
      <c r="A281" s="67">
        <v>4000</v>
      </c>
      <c r="B281" s="132"/>
      <c r="C281" s="69">
        <v>4211</v>
      </c>
      <c r="D281" s="70" t="s">
        <v>503</v>
      </c>
      <c r="E281" s="120"/>
      <c r="F281" s="72">
        <v>0</v>
      </c>
      <c r="G281" s="72">
        <v>0</v>
      </c>
      <c r="H281" s="72">
        <v>0</v>
      </c>
      <c r="I281" s="72">
        <v>0</v>
      </c>
      <c r="J281" s="72">
        <v>0</v>
      </c>
      <c r="K281" s="72">
        <v>0</v>
      </c>
      <c r="L281" s="72">
        <v>0</v>
      </c>
      <c r="M281" s="72">
        <v>0</v>
      </c>
      <c r="N281" s="72">
        <v>0</v>
      </c>
      <c r="O281" s="72">
        <v>0</v>
      </c>
      <c r="P281" s="72">
        <v>0</v>
      </c>
      <c r="Q281" s="72">
        <v>0</v>
      </c>
      <c r="R281" s="82">
        <f t="shared" si="9"/>
        <v>0</v>
      </c>
    </row>
    <row r="282" spans="1:18" x14ac:dyDescent="0.25">
      <c r="A282" s="67">
        <v>4000</v>
      </c>
      <c r="B282" s="132"/>
      <c r="C282" s="69">
        <v>4212</v>
      </c>
      <c r="D282" s="70" t="s">
        <v>504</v>
      </c>
      <c r="E282" s="120"/>
      <c r="F282" s="72">
        <v>0</v>
      </c>
      <c r="G282" s="72">
        <v>0</v>
      </c>
      <c r="H282" s="72">
        <v>0</v>
      </c>
      <c r="I282" s="72">
        <v>0</v>
      </c>
      <c r="J282" s="72">
        <v>0</v>
      </c>
      <c r="K282" s="72">
        <v>0</v>
      </c>
      <c r="L282" s="72">
        <v>0</v>
      </c>
      <c r="M282" s="72">
        <v>0</v>
      </c>
      <c r="N282" s="72">
        <v>0</v>
      </c>
      <c r="O282" s="72">
        <v>0</v>
      </c>
      <c r="P282" s="72">
        <v>0</v>
      </c>
      <c r="Q282" s="72">
        <v>0</v>
      </c>
      <c r="R282" s="82">
        <f t="shared" si="9"/>
        <v>0</v>
      </c>
    </row>
    <row r="283" spans="1:18" x14ac:dyDescent="0.25">
      <c r="A283" s="67">
        <v>4000</v>
      </c>
      <c r="B283" s="132"/>
      <c r="C283" s="69">
        <v>4213</v>
      </c>
      <c r="D283" s="70" t="s">
        <v>505</v>
      </c>
      <c r="E283" s="120"/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82">
        <f t="shared" si="9"/>
        <v>0</v>
      </c>
    </row>
    <row r="284" spans="1:18" x14ac:dyDescent="0.25">
      <c r="A284" s="67">
        <v>4000</v>
      </c>
      <c r="B284" s="132"/>
      <c r="C284" s="69">
        <v>4214</v>
      </c>
      <c r="D284" s="70" t="s">
        <v>506</v>
      </c>
      <c r="E284" s="120"/>
      <c r="F284" s="72">
        <v>0</v>
      </c>
      <c r="G284" s="72">
        <v>0</v>
      </c>
      <c r="H284" s="72">
        <v>0</v>
      </c>
      <c r="I284" s="72">
        <v>0</v>
      </c>
      <c r="J284" s="72">
        <v>0</v>
      </c>
      <c r="K284" s="72">
        <v>0</v>
      </c>
      <c r="L284" s="72">
        <v>0</v>
      </c>
      <c r="M284" s="72">
        <v>0</v>
      </c>
      <c r="N284" s="72">
        <v>0</v>
      </c>
      <c r="O284" s="72">
        <v>0</v>
      </c>
      <c r="P284" s="72">
        <v>0</v>
      </c>
      <c r="Q284" s="72">
        <v>0</v>
      </c>
      <c r="R284" s="82">
        <f t="shared" si="9"/>
        <v>0</v>
      </c>
    </row>
    <row r="285" spans="1:18" x14ac:dyDescent="0.25">
      <c r="A285" s="67">
        <v>4000</v>
      </c>
      <c r="B285" s="132"/>
      <c r="C285" s="69">
        <v>4221</v>
      </c>
      <c r="D285" s="70" t="s">
        <v>507</v>
      </c>
      <c r="E285" s="120"/>
      <c r="F285" s="72">
        <v>0</v>
      </c>
      <c r="G285" s="72">
        <v>0</v>
      </c>
      <c r="H285" s="72">
        <v>0</v>
      </c>
      <c r="I285" s="72">
        <v>0</v>
      </c>
      <c r="J285" s="72">
        <v>0</v>
      </c>
      <c r="K285" s="72">
        <v>0</v>
      </c>
      <c r="L285" s="72">
        <v>0</v>
      </c>
      <c r="M285" s="72">
        <v>0</v>
      </c>
      <c r="N285" s="72">
        <v>0</v>
      </c>
      <c r="O285" s="72">
        <v>0</v>
      </c>
      <c r="P285" s="72">
        <v>0</v>
      </c>
      <c r="Q285" s="72">
        <v>0</v>
      </c>
      <c r="R285" s="82">
        <f t="shared" si="9"/>
        <v>0</v>
      </c>
    </row>
    <row r="286" spans="1:18" x14ac:dyDescent="0.25">
      <c r="A286" s="67">
        <v>4000</v>
      </c>
      <c r="B286" s="132"/>
      <c r="C286" s="69">
        <v>4231</v>
      </c>
      <c r="D286" s="70" t="s">
        <v>508</v>
      </c>
      <c r="E286" s="120"/>
      <c r="F286" s="72">
        <v>0</v>
      </c>
      <c r="G286" s="72">
        <v>0</v>
      </c>
      <c r="H286" s="72">
        <v>0</v>
      </c>
      <c r="I286" s="72">
        <v>0</v>
      </c>
      <c r="J286" s="72">
        <v>0</v>
      </c>
      <c r="K286" s="72">
        <v>0</v>
      </c>
      <c r="L286" s="72">
        <v>0</v>
      </c>
      <c r="M286" s="72">
        <v>0</v>
      </c>
      <c r="N286" s="72">
        <v>0</v>
      </c>
      <c r="O286" s="72">
        <v>0</v>
      </c>
      <c r="P286" s="72">
        <v>0</v>
      </c>
      <c r="Q286" s="72">
        <v>0</v>
      </c>
      <c r="R286" s="82">
        <f t="shared" si="9"/>
        <v>0</v>
      </c>
    </row>
    <row r="287" spans="1:18" x14ac:dyDescent="0.25">
      <c r="A287" s="67">
        <v>4000</v>
      </c>
      <c r="B287" s="132"/>
      <c r="C287" s="69">
        <v>4241</v>
      </c>
      <c r="D287" s="70" t="s">
        <v>509</v>
      </c>
      <c r="E287" s="120"/>
      <c r="F287" s="72">
        <v>0</v>
      </c>
      <c r="G287" s="72">
        <v>0</v>
      </c>
      <c r="H287" s="72">
        <v>0</v>
      </c>
      <c r="I287" s="72">
        <v>0</v>
      </c>
      <c r="J287" s="72">
        <v>0</v>
      </c>
      <c r="K287" s="72">
        <v>0</v>
      </c>
      <c r="L287" s="72">
        <v>0</v>
      </c>
      <c r="M287" s="72">
        <v>0</v>
      </c>
      <c r="N287" s="72">
        <v>0</v>
      </c>
      <c r="O287" s="72">
        <v>0</v>
      </c>
      <c r="P287" s="72">
        <v>0</v>
      </c>
      <c r="Q287" s="72">
        <v>0</v>
      </c>
      <c r="R287" s="82">
        <f t="shared" si="9"/>
        <v>0</v>
      </c>
    </row>
    <row r="288" spans="1:18" x14ac:dyDescent="0.25">
      <c r="A288" s="67">
        <v>4000</v>
      </c>
      <c r="B288" s="132"/>
      <c r="C288" s="69">
        <v>4251</v>
      </c>
      <c r="D288" s="70" t="s">
        <v>510</v>
      </c>
      <c r="E288" s="120"/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82">
        <f t="shared" si="9"/>
        <v>0</v>
      </c>
    </row>
    <row r="289" spans="1:18" x14ac:dyDescent="0.25">
      <c r="A289" s="67">
        <v>4000</v>
      </c>
      <c r="B289" s="132"/>
      <c r="C289" s="69">
        <v>4311</v>
      </c>
      <c r="D289" s="70" t="s">
        <v>511</v>
      </c>
      <c r="E289" s="120"/>
      <c r="F289" s="72">
        <v>0</v>
      </c>
      <c r="G289" s="72">
        <v>0</v>
      </c>
      <c r="H289" s="72">
        <v>0</v>
      </c>
      <c r="I289" s="72">
        <v>0</v>
      </c>
      <c r="J289" s="72">
        <v>0</v>
      </c>
      <c r="K289" s="72">
        <v>0</v>
      </c>
      <c r="L289" s="72">
        <v>0</v>
      </c>
      <c r="M289" s="72">
        <v>0</v>
      </c>
      <c r="N289" s="72">
        <v>0</v>
      </c>
      <c r="O289" s="72">
        <v>0</v>
      </c>
      <c r="P289" s="72">
        <v>0</v>
      </c>
      <c r="Q289" s="72">
        <v>0</v>
      </c>
      <c r="R289" s="82">
        <f t="shared" si="9"/>
        <v>0</v>
      </c>
    </row>
    <row r="290" spans="1:18" x14ac:dyDescent="0.25">
      <c r="A290" s="67">
        <v>4000</v>
      </c>
      <c r="B290" s="132"/>
      <c r="C290" s="69">
        <v>4321</v>
      </c>
      <c r="D290" s="70" t="s">
        <v>512</v>
      </c>
      <c r="E290" s="120"/>
      <c r="F290" s="72">
        <v>0</v>
      </c>
      <c r="G290" s="72">
        <v>0</v>
      </c>
      <c r="H290" s="72">
        <v>0</v>
      </c>
      <c r="I290" s="72">
        <v>0</v>
      </c>
      <c r="J290" s="72">
        <v>0</v>
      </c>
      <c r="K290" s="72">
        <v>0</v>
      </c>
      <c r="L290" s="72">
        <v>0</v>
      </c>
      <c r="M290" s="72">
        <v>0</v>
      </c>
      <c r="N290" s="72">
        <v>0</v>
      </c>
      <c r="O290" s="72">
        <v>0</v>
      </c>
      <c r="P290" s="72">
        <v>0</v>
      </c>
      <c r="Q290" s="72">
        <v>0</v>
      </c>
      <c r="R290" s="82">
        <f t="shared" si="9"/>
        <v>0</v>
      </c>
    </row>
    <row r="291" spans="1:18" x14ac:dyDescent="0.25">
      <c r="A291" s="67">
        <v>4000</v>
      </c>
      <c r="B291" s="132"/>
      <c r="C291" s="69">
        <v>4331</v>
      </c>
      <c r="D291" s="70" t="s">
        <v>513</v>
      </c>
      <c r="E291" s="120"/>
      <c r="F291" s="72">
        <v>0</v>
      </c>
      <c r="G291" s="72">
        <v>0</v>
      </c>
      <c r="H291" s="72">
        <v>0</v>
      </c>
      <c r="I291" s="72">
        <v>0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2">
        <v>0</v>
      </c>
      <c r="R291" s="82">
        <f t="shared" si="9"/>
        <v>0</v>
      </c>
    </row>
    <row r="292" spans="1:18" x14ac:dyDescent="0.25">
      <c r="A292" s="67">
        <v>4000</v>
      </c>
      <c r="B292" s="132"/>
      <c r="C292" s="69">
        <v>4341</v>
      </c>
      <c r="D292" s="70" t="s">
        <v>514</v>
      </c>
      <c r="E292" s="120"/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82">
        <f t="shared" si="9"/>
        <v>0</v>
      </c>
    </row>
    <row r="293" spans="1:18" x14ac:dyDescent="0.25">
      <c r="A293" s="67">
        <v>4000</v>
      </c>
      <c r="B293" s="132"/>
      <c r="C293" s="69">
        <v>4351</v>
      </c>
      <c r="D293" s="70" t="s">
        <v>515</v>
      </c>
      <c r="E293" s="120"/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  <c r="P293" s="72">
        <v>0</v>
      </c>
      <c r="Q293" s="72">
        <v>0</v>
      </c>
      <c r="R293" s="82">
        <f t="shared" si="9"/>
        <v>0</v>
      </c>
    </row>
    <row r="294" spans="1:18" x14ac:dyDescent="0.25">
      <c r="A294" s="67">
        <v>4000</v>
      </c>
      <c r="B294" s="132"/>
      <c r="C294" s="69">
        <v>4361</v>
      </c>
      <c r="D294" s="70" t="s">
        <v>516</v>
      </c>
      <c r="E294" s="120"/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2">
        <v>0</v>
      </c>
      <c r="P294" s="72">
        <v>0</v>
      </c>
      <c r="Q294" s="72">
        <v>0</v>
      </c>
      <c r="R294" s="82">
        <f t="shared" si="9"/>
        <v>0</v>
      </c>
    </row>
    <row r="295" spans="1:18" x14ac:dyDescent="0.25">
      <c r="A295" s="67">
        <v>4000</v>
      </c>
      <c r="B295" s="132"/>
      <c r="C295" s="69">
        <v>4371</v>
      </c>
      <c r="D295" s="70" t="s">
        <v>517</v>
      </c>
      <c r="E295" s="120"/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  <c r="P295" s="72">
        <v>0</v>
      </c>
      <c r="Q295" s="72">
        <v>0</v>
      </c>
      <c r="R295" s="82">
        <f t="shared" si="9"/>
        <v>0</v>
      </c>
    </row>
    <row r="296" spans="1:18" x14ac:dyDescent="0.25">
      <c r="A296" s="67">
        <v>4000</v>
      </c>
      <c r="B296" s="132"/>
      <c r="C296" s="69">
        <v>4381</v>
      </c>
      <c r="D296" s="70" t="s">
        <v>518</v>
      </c>
      <c r="E296" s="120"/>
      <c r="F296" s="72">
        <v>0</v>
      </c>
      <c r="G296" s="72">
        <v>0</v>
      </c>
      <c r="H296" s="72">
        <v>0</v>
      </c>
      <c r="I296" s="72">
        <v>0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82">
        <f t="shared" si="9"/>
        <v>0</v>
      </c>
    </row>
    <row r="297" spans="1:18" x14ac:dyDescent="0.25">
      <c r="A297" s="67">
        <v>4000</v>
      </c>
      <c r="B297" s="132"/>
      <c r="C297" s="69">
        <v>4391</v>
      </c>
      <c r="D297" s="70" t="s">
        <v>519</v>
      </c>
      <c r="E297" s="120"/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  <c r="P297" s="72">
        <v>0</v>
      </c>
      <c r="Q297" s="72">
        <v>0</v>
      </c>
      <c r="R297" s="82">
        <f t="shared" si="9"/>
        <v>0</v>
      </c>
    </row>
    <row r="298" spans="1:18" x14ac:dyDescent="0.25">
      <c r="A298" s="67">
        <v>4000</v>
      </c>
      <c r="B298" s="132"/>
      <c r="C298" s="69">
        <v>4392</v>
      </c>
      <c r="D298" s="70" t="s">
        <v>520</v>
      </c>
      <c r="E298" s="120"/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2">
        <v>0</v>
      </c>
      <c r="P298" s="72">
        <v>0</v>
      </c>
      <c r="Q298" s="72">
        <v>0</v>
      </c>
      <c r="R298" s="82">
        <f t="shared" si="9"/>
        <v>0</v>
      </c>
    </row>
    <row r="299" spans="1:18" x14ac:dyDescent="0.25">
      <c r="A299" s="67">
        <v>4000</v>
      </c>
      <c r="B299" s="132"/>
      <c r="C299" s="69">
        <v>4393</v>
      </c>
      <c r="D299" s="70" t="s">
        <v>521</v>
      </c>
      <c r="E299" s="120"/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  <c r="P299" s="72">
        <v>0</v>
      </c>
      <c r="Q299" s="72">
        <v>0</v>
      </c>
      <c r="R299" s="82">
        <f t="shared" si="9"/>
        <v>0</v>
      </c>
    </row>
    <row r="300" spans="1:18" x14ac:dyDescent="0.25">
      <c r="A300" s="67">
        <v>4000</v>
      </c>
      <c r="B300" s="132"/>
      <c r="C300" s="69">
        <v>4394</v>
      </c>
      <c r="D300" s="70" t="s">
        <v>522</v>
      </c>
      <c r="E300" s="120"/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  <c r="P300" s="72">
        <v>0</v>
      </c>
      <c r="Q300" s="72">
        <v>0</v>
      </c>
      <c r="R300" s="82">
        <f t="shared" si="9"/>
        <v>0</v>
      </c>
    </row>
    <row r="301" spans="1:18" x14ac:dyDescent="0.25">
      <c r="A301" s="67">
        <v>4000</v>
      </c>
      <c r="B301" s="132"/>
      <c r="C301" s="69">
        <v>4411</v>
      </c>
      <c r="D301" s="70" t="s">
        <v>523</v>
      </c>
      <c r="E301" s="120"/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2">
        <v>0</v>
      </c>
      <c r="P301" s="72">
        <v>0</v>
      </c>
      <c r="Q301" s="72">
        <v>0</v>
      </c>
      <c r="R301" s="82">
        <f t="shared" si="9"/>
        <v>0</v>
      </c>
    </row>
    <row r="302" spans="1:18" x14ac:dyDescent="0.25">
      <c r="A302" s="67">
        <v>4000</v>
      </c>
      <c r="B302" s="132"/>
      <c r="C302" s="69">
        <v>4421</v>
      </c>
      <c r="D302" s="70" t="s">
        <v>524</v>
      </c>
      <c r="E302" s="120"/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82">
        <f t="shared" si="9"/>
        <v>0</v>
      </c>
    </row>
    <row r="303" spans="1:18" x14ac:dyDescent="0.25">
      <c r="A303" s="67">
        <v>4000</v>
      </c>
      <c r="B303" s="132"/>
      <c r="C303" s="69">
        <v>4431</v>
      </c>
      <c r="D303" s="70" t="s">
        <v>525</v>
      </c>
      <c r="E303" s="120"/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  <c r="P303" s="72">
        <v>0</v>
      </c>
      <c r="Q303" s="72">
        <v>0</v>
      </c>
      <c r="R303" s="82">
        <f t="shared" si="9"/>
        <v>0</v>
      </c>
    </row>
    <row r="304" spans="1:18" x14ac:dyDescent="0.25">
      <c r="A304" s="67">
        <v>4000</v>
      </c>
      <c r="B304" s="132"/>
      <c r="C304" s="69">
        <v>4441</v>
      </c>
      <c r="D304" s="70" t="s">
        <v>526</v>
      </c>
      <c r="E304" s="120"/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82">
        <f t="shared" si="9"/>
        <v>0</v>
      </c>
    </row>
    <row r="305" spans="1:18" x14ac:dyDescent="0.25">
      <c r="A305" s="67">
        <v>4000</v>
      </c>
      <c r="B305" s="132"/>
      <c r="C305" s="69">
        <v>4451</v>
      </c>
      <c r="D305" s="70" t="s">
        <v>527</v>
      </c>
      <c r="E305" s="120"/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82">
        <f t="shared" si="9"/>
        <v>0</v>
      </c>
    </row>
    <row r="306" spans="1:18" x14ac:dyDescent="0.25">
      <c r="A306" s="67">
        <v>4000</v>
      </c>
      <c r="B306" s="132"/>
      <c r="C306" s="69">
        <v>4461</v>
      </c>
      <c r="D306" s="70" t="s">
        <v>528</v>
      </c>
      <c r="E306" s="120"/>
      <c r="F306" s="72">
        <v>0</v>
      </c>
      <c r="G306" s="72">
        <v>0</v>
      </c>
      <c r="H306" s="72">
        <v>0</v>
      </c>
      <c r="I306" s="72">
        <v>0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82">
        <f t="shared" si="9"/>
        <v>0</v>
      </c>
    </row>
    <row r="307" spans="1:18" x14ac:dyDescent="0.25">
      <c r="A307" s="67">
        <v>4000</v>
      </c>
      <c r="B307" s="132"/>
      <c r="C307" s="69">
        <v>4471</v>
      </c>
      <c r="D307" s="70" t="s">
        <v>529</v>
      </c>
      <c r="E307" s="120"/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  <c r="P307" s="72">
        <v>0</v>
      </c>
      <c r="Q307" s="72">
        <v>0</v>
      </c>
      <c r="R307" s="82">
        <f t="shared" si="9"/>
        <v>0</v>
      </c>
    </row>
    <row r="308" spans="1:18" x14ac:dyDescent="0.25">
      <c r="A308" s="67">
        <v>4000</v>
      </c>
      <c r="B308" s="132"/>
      <c r="C308" s="69">
        <v>4481</v>
      </c>
      <c r="D308" s="70" t="s">
        <v>530</v>
      </c>
      <c r="E308" s="120"/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  <c r="P308" s="72">
        <v>0</v>
      </c>
      <c r="Q308" s="72">
        <v>0</v>
      </c>
      <c r="R308" s="82">
        <f t="shared" si="9"/>
        <v>0</v>
      </c>
    </row>
    <row r="309" spans="1:18" x14ac:dyDescent="0.25">
      <c r="A309" s="67">
        <v>4000</v>
      </c>
      <c r="B309" s="132"/>
      <c r="C309" s="69">
        <v>4511</v>
      </c>
      <c r="D309" s="70" t="s">
        <v>531</v>
      </c>
      <c r="E309" s="120"/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82">
        <f t="shared" si="9"/>
        <v>0</v>
      </c>
    </row>
    <row r="310" spans="1:18" x14ac:dyDescent="0.25">
      <c r="A310" s="67">
        <v>4000</v>
      </c>
      <c r="B310" s="132"/>
      <c r="C310" s="69">
        <v>4521</v>
      </c>
      <c r="D310" s="70" t="s">
        <v>532</v>
      </c>
      <c r="E310" s="120"/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  <c r="P310" s="72">
        <v>0</v>
      </c>
      <c r="Q310" s="72">
        <v>0</v>
      </c>
      <c r="R310" s="82">
        <f t="shared" si="9"/>
        <v>0</v>
      </c>
    </row>
    <row r="311" spans="1:18" x14ac:dyDescent="0.25">
      <c r="A311" s="67">
        <v>4000</v>
      </c>
      <c r="B311" s="132"/>
      <c r="C311" s="69">
        <v>4591</v>
      </c>
      <c r="D311" s="70" t="s">
        <v>533</v>
      </c>
      <c r="E311" s="120"/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2">
        <v>0</v>
      </c>
      <c r="P311" s="72">
        <v>0</v>
      </c>
      <c r="Q311" s="72">
        <v>0</v>
      </c>
      <c r="R311" s="82">
        <f t="shared" si="9"/>
        <v>0</v>
      </c>
    </row>
    <row r="312" spans="1:18" x14ac:dyDescent="0.25">
      <c r="A312" s="67">
        <v>4000</v>
      </c>
      <c r="B312" s="132"/>
      <c r="C312" s="69">
        <v>4611</v>
      </c>
      <c r="D312" s="70" t="s">
        <v>534</v>
      </c>
      <c r="E312" s="120"/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  <c r="P312" s="72">
        <v>0</v>
      </c>
      <c r="Q312" s="72">
        <v>0</v>
      </c>
      <c r="R312" s="82">
        <f t="shared" si="9"/>
        <v>0</v>
      </c>
    </row>
    <row r="313" spans="1:18" x14ac:dyDescent="0.25">
      <c r="A313" s="67">
        <v>4000</v>
      </c>
      <c r="B313" s="132"/>
      <c r="C313" s="69">
        <v>4621</v>
      </c>
      <c r="D313" s="70" t="s">
        <v>535</v>
      </c>
      <c r="E313" s="120"/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  <c r="P313" s="72">
        <v>0</v>
      </c>
      <c r="Q313" s="72">
        <v>0</v>
      </c>
      <c r="R313" s="82">
        <f t="shared" si="9"/>
        <v>0</v>
      </c>
    </row>
    <row r="314" spans="1:18" x14ac:dyDescent="0.25">
      <c r="A314" s="67">
        <v>4000</v>
      </c>
      <c r="B314" s="132"/>
      <c r="C314" s="69">
        <v>4631</v>
      </c>
      <c r="D314" s="70" t="s">
        <v>536</v>
      </c>
      <c r="E314" s="120"/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82">
        <f t="shared" si="9"/>
        <v>0</v>
      </c>
    </row>
    <row r="315" spans="1:18" x14ac:dyDescent="0.25">
      <c r="A315" s="67">
        <v>4000</v>
      </c>
      <c r="B315" s="132"/>
      <c r="C315" s="69">
        <v>4641</v>
      </c>
      <c r="D315" s="70" t="s">
        <v>537</v>
      </c>
      <c r="E315" s="120"/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82">
        <f t="shared" si="9"/>
        <v>0</v>
      </c>
    </row>
    <row r="316" spans="1:18" x14ac:dyDescent="0.25">
      <c r="A316" s="67">
        <v>4000</v>
      </c>
      <c r="B316" s="132"/>
      <c r="C316" s="69">
        <v>4651</v>
      </c>
      <c r="D316" s="70" t="s">
        <v>538</v>
      </c>
      <c r="E316" s="120"/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82">
        <f t="shared" si="9"/>
        <v>0</v>
      </c>
    </row>
    <row r="317" spans="1:18" x14ac:dyDescent="0.25">
      <c r="A317" s="67">
        <v>4000</v>
      </c>
      <c r="B317" s="132"/>
      <c r="C317" s="69">
        <v>4661</v>
      </c>
      <c r="D317" s="70" t="s">
        <v>539</v>
      </c>
      <c r="E317" s="120"/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  <c r="P317" s="72">
        <v>0</v>
      </c>
      <c r="Q317" s="72">
        <v>0</v>
      </c>
      <c r="R317" s="82">
        <f t="shared" si="9"/>
        <v>0</v>
      </c>
    </row>
    <row r="318" spans="1:18" x14ac:dyDescent="0.25">
      <c r="A318" s="67">
        <v>4000</v>
      </c>
      <c r="B318" s="132"/>
      <c r="C318" s="69">
        <v>4711</v>
      </c>
      <c r="D318" s="70" t="s">
        <v>540</v>
      </c>
      <c r="E318" s="120"/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  <c r="P318" s="72">
        <v>0</v>
      </c>
      <c r="Q318" s="72">
        <v>0</v>
      </c>
      <c r="R318" s="82">
        <f t="shared" si="9"/>
        <v>0</v>
      </c>
    </row>
    <row r="319" spans="1:18" x14ac:dyDescent="0.25">
      <c r="A319" s="67">
        <v>4000</v>
      </c>
      <c r="B319" s="132"/>
      <c r="C319" s="69">
        <v>4811</v>
      </c>
      <c r="D319" s="70" t="s">
        <v>541</v>
      </c>
      <c r="E319" s="120"/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2">
        <v>0</v>
      </c>
      <c r="P319" s="72">
        <v>0</v>
      </c>
      <c r="Q319" s="72">
        <v>0</v>
      </c>
      <c r="R319" s="82">
        <f t="shared" si="9"/>
        <v>0</v>
      </c>
    </row>
    <row r="320" spans="1:18" x14ac:dyDescent="0.25">
      <c r="A320" s="67">
        <v>4000</v>
      </c>
      <c r="B320" s="132"/>
      <c r="C320" s="69">
        <v>4821</v>
      </c>
      <c r="D320" s="70" t="s">
        <v>542</v>
      </c>
      <c r="E320" s="120"/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  <c r="P320" s="72">
        <v>0</v>
      </c>
      <c r="Q320" s="72">
        <v>0</v>
      </c>
      <c r="R320" s="82">
        <f t="shared" si="9"/>
        <v>0</v>
      </c>
    </row>
    <row r="321" spans="1:18" x14ac:dyDescent="0.25">
      <c r="A321" s="67">
        <v>4000</v>
      </c>
      <c r="B321" s="132"/>
      <c r="C321" s="69">
        <v>4822</v>
      </c>
      <c r="D321" s="70" t="s">
        <v>543</v>
      </c>
      <c r="E321" s="120"/>
      <c r="F321" s="72">
        <v>0</v>
      </c>
      <c r="G321" s="72">
        <v>0</v>
      </c>
      <c r="H321" s="72">
        <v>0</v>
      </c>
      <c r="I321" s="72">
        <v>0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2">
        <v>0</v>
      </c>
      <c r="P321" s="72">
        <v>0</v>
      </c>
      <c r="Q321" s="72">
        <v>0</v>
      </c>
      <c r="R321" s="82">
        <f t="shared" si="9"/>
        <v>0</v>
      </c>
    </row>
    <row r="322" spans="1:18" x14ac:dyDescent="0.25">
      <c r="A322" s="67">
        <v>4000</v>
      </c>
      <c r="B322" s="132"/>
      <c r="C322" s="69">
        <v>4831</v>
      </c>
      <c r="D322" s="70" t="s">
        <v>544</v>
      </c>
      <c r="E322" s="120"/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82">
        <f t="shared" si="9"/>
        <v>0</v>
      </c>
    </row>
    <row r="323" spans="1:18" x14ac:dyDescent="0.25">
      <c r="A323" s="67">
        <v>4000</v>
      </c>
      <c r="B323" s="132"/>
      <c r="C323" s="69">
        <v>4841</v>
      </c>
      <c r="D323" s="70" t="s">
        <v>545</v>
      </c>
      <c r="E323" s="120"/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82">
        <f t="shared" si="9"/>
        <v>0</v>
      </c>
    </row>
    <row r="324" spans="1:18" x14ac:dyDescent="0.25">
      <c r="A324" s="67">
        <v>4000</v>
      </c>
      <c r="B324" s="132"/>
      <c r="C324" s="69">
        <v>4851</v>
      </c>
      <c r="D324" s="70" t="s">
        <v>546</v>
      </c>
      <c r="E324" s="120"/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82">
        <f t="shared" si="9"/>
        <v>0</v>
      </c>
    </row>
    <row r="325" spans="1:18" x14ac:dyDescent="0.25">
      <c r="A325" s="67">
        <v>4000</v>
      </c>
      <c r="B325" s="132"/>
      <c r="C325" s="69">
        <v>4911</v>
      </c>
      <c r="D325" s="70" t="s">
        <v>547</v>
      </c>
      <c r="E325" s="120"/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82">
        <f t="shared" si="9"/>
        <v>0</v>
      </c>
    </row>
    <row r="326" spans="1:18" x14ac:dyDescent="0.25">
      <c r="A326" s="67">
        <v>4000</v>
      </c>
      <c r="B326" s="132"/>
      <c r="C326" s="69">
        <v>4921</v>
      </c>
      <c r="D326" s="70" t="s">
        <v>548</v>
      </c>
      <c r="E326" s="120"/>
      <c r="F326" s="72">
        <v>0</v>
      </c>
      <c r="G326" s="72">
        <v>0</v>
      </c>
      <c r="H326" s="72">
        <v>0</v>
      </c>
      <c r="I326" s="72">
        <v>0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82">
        <f t="shared" si="9"/>
        <v>0</v>
      </c>
    </row>
    <row r="327" spans="1:18" x14ac:dyDescent="0.25">
      <c r="A327" s="67">
        <v>4000</v>
      </c>
      <c r="B327" s="132"/>
      <c r="C327" s="69">
        <v>4931</v>
      </c>
      <c r="D327" s="70" t="s">
        <v>549</v>
      </c>
      <c r="E327" s="120"/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72">
        <v>0</v>
      </c>
      <c r="Q327" s="72">
        <v>0</v>
      </c>
      <c r="R327" s="82">
        <f t="shared" si="9"/>
        <v>0</v>
      </c>
    </row>
    <row r="328" spans="1:18" x14ac:dyDescent="0.25">
      <c r="A328" s="74" t="s">
        <v>702</v>
      </c>
      <c r="B328" s="133"/>
      <c r="C328" s="74"/>
      <c r="D328" s="74"/>
      <c r="E328" s="117"/>
      <c r="F328" s="75">
        <f>SUM(F272:F327)</f>
        <v>0</v>
      </c>
      <c r="G328" s="75">
        <f t="shared" ref="G328:Q328" si="10">SUM(G272:G327)</f>
        <v>0</v>
      </c>
      <c r="H328" s="75">
        <f t="shared" si="10"/>
        <v>0</v>
      </c>
      <c r="I328" s="75">
        <f t="shared" si="10"/>
        <v>0</v>
      </c>
      <c r="J328" s="75">
        <f t="shared" si="10"/>
        <v>0</v>
      </c>
      <c r="K328" s="75">
        <f t="shared" si="10"/>
        <v>0</v>
      </c>
      <c r="L328" s="75">
        <f t="shared" si="10"/>
        <v>0</v>
      </c>
      <c r="M328" s="75">
        <f t="shared" si="10"/>
        <v>0</v>
      </c>
      <c r="N328" s="75">
        <f t="shared" si="10"/>
        <v>0</v>
      </c>
      <c r="O328" s="75">
        <f t="shared" si="10"/>
        <v>0</v>
      </c>
      <c r="P328" s="75">
        <f t="shared" si="10"/>
        <v>0</v>
      </c>
      <c r="Q328" s="75">
        <f t="shared" si="10"/>
        <v>0</v>
      </c>
      <c r="R328" s="76">
        <f>SUM(R272:R327)</f>
        <v>0</v>
      </c>
    </row>
    <row r="329" spans="1:18" x14ac:dyDescent="0.25">
      <c r="A329" s="80"/>
      <c r="B329" s="134"/>
      <c r="C329" s="80"/>
      <c r="D329" s="80"/>
      <c r="E329" s="118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73"/>
    </row>
    <row r="330" spans="1:18" x14ac:dyDescent="0.25">
      <c r="A330" s="67">
        <v>5000</v>
      </c>
      <c r="B330" s="132"/>
      <c r="C330" s="69">
        <v>5111</v>
      </c>
      <c r="D330" s="70" t="s">
        <v>550</v>
      </c>
      <c r="E330" s="112"/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72">
        <v>0</v>
      </c>
      <c r="Q330" s="72">
        <v>0</v>
      </c>
      <c r="R330" s="82">
        <f t="shared" ref="R330:R381" si="11">SUM(F330:Q330)</f>
        <v>0</v>
      </c>
    </row>
    <row r="331" spans="1:18" x14ac:dyDescent="0.25">
      <c r="A331" s="67">
        <v>5000</v>
      </c>
      <c r="B331" s="132"/>
      <c r="C331" s="69">
        <v>5121</v>
      </c>
      <c r="D331" s="70" t="s">
        <v>551</v>
      </c>
      <c r="E331" s="112"/>
      <c r="F331" s="72">
        <v>0</v>
      </c>
      <c r="G331" s="72">
        <v>0</v>
      </c>
      <c r="H331" s="72">
        <v>0</v>
      </c>
      <c r="I331" s="72">
        <v>0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2">
        <v>0</v>
      </c>
      <c r="P331" s="72">
        <v>0</v>
      </c>
      <c r="Q331" s="72">
        <v>0</v>
      </c>
      <c r="R331" s="82">
        <f t="shared" si="11"/>
        <v>0</v>
      </c>
    </row>
    <row r="332" spans="1:18" x14ac:dyDescent="0.25">
      <c r="A332" s="67">
        <v>5000</v>
      </c>
      <c r="B332" s="132"/>
      <c r="C332" s="69">
        <v>5131</v>
      </c>
      <c r="D332" s="70" t="s">
        <v>552</v>
      </c>
      <c r="E332" s="112"/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82">
        <f t="shared" si="11"/>
        <v>0</v>
      </c>
    </row>
    <row r="333" spans="1:18" x14ac:dyDescent="0.25">
      <c r="A333" s="67">
        <v>5000</v>
      </c>
      <c r="B333" s="132"/>
      <c r="C333" s="69">
        <v>5141</v>
      </c>
      <c r="D333" s="70" t="s">
        <v>553</v>
      </c>
      <c r="E333" s="112"/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2">
        <v>0</v>
      </c>
      <c r="P333" s="72">
        <v>0</v>
      </c>
      <c r="Q333" s="72">
        <v>0</v>
      </c>
      <c r="R333" s="82">
        <f t="shared" si="11"/>
        <v>0</v>
      </c>
    </row>
    <row r="334" spans="1:18" x14ac:dyDescent="0.25">
      <c r="A334" s="67">
        <v>5000</v>
      </c>
      <c r="B334" s="132"/>
      <c r="C334" s="69">
        <v>5151</v>
      </c>
      <c r="D334" s="70" t="s">
        <v>554</v>
      </c>
      <c r="E334" s="112"/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82">
        <f t="shared" si="11"/>
        <v>0</v>
      </c>
    </row>
    <row r="335" spans="1:18" x14ac:dyDescent="0.25">
      <c r="A335" s="67">
        <v>5000</v>
      </c>
      <c r="B335" s="132"/>
      <c r="C335" s="69">
        <v>5191</v>
      </c>
      <c r="D335" s="70" t="s">
        <v>555</v>
      </c>
      <c r="E335" s="112"/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72">
        <v>0</v>
      </c>
      <c r="Q335" s="72">
        <v>0</v>
      </c>
      <c r="R335" s="82">
        <f t="shared" si="11"/>
        <v>0</v>
      </c>
    </row>
    <row r="336" spans="1:18" x14ac:dyDescent="0.25">
      <c r="A336" s="67">
        <v>5000</v>
      </c>
      <c r="B336" s="132"/>
      <c r="C336" s="69">
        <v>5192</v>
      </c>
      <c r="D336" s="70" t="s">
        <v>556</v>
      </c>
      <c r="E336" s="112"/>
      <c r="F336" s="72">
        <v>0</v>
      </c>
      <c r="G336" s="72">
        <v>0</v>
      </c>
      <c r="H336" s="72">
        <v>0</v>
      </c>
      <c r="I336" s="72">
        <v>0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82">
        <f t="shared" si="11"/>
        <v>0</v>
      </c>
    </row>
    <row r="337" spans="1:18" x14ac:dyDescent="0.25">
      <c r="A337" s="67">
        <v>5000</v>
      </c>
      <c r="B337" s="132"/>
      <c r="C337" s="69">
        <v>5211</v>
      </c>
      <c r="D337" s="70" t="s">
        <v>557</v>
      </c>
      <c r="E337" s="112"/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72">
        <v>0</v>
      </c>
      <c r="Q337" s="72">
        <v>0</v>
      </c>
      <c r="R337" s="82">
        <f t="shared" si="11"/>
        <v>0</v>
      </c>
    </row>
    <row r="338" spans="1:18" x14ac:dyDescent="0.25">
      <c r="A338" s="67">
        <v>5000</v>
      </c>
      <c r="B338" s="132"/>
      <c r="C338" s="69">
        <v>5221</v>
      </c>
      <c r="D338" s="70" t="s">
        <v>558</v>
      </c>
      <c r="E338" s="112"/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2">
        <v>0</v>
      </c>
      <c r="P338" s="72">
        <v>0</v>
      </c>
      <c r="Q338" s="72">
        <v>0</v>
      </c>
      <c r="R338" s="82">
        <f t="shared" si="11"/>
        <v>0</v>
      </c>
    </row>
    <row r="339" spans="1:18" x14ac:dyDescent="0.25">
      <c r="A339" s="67">
        <v>5000</v>
      </c>
      <c r="B339" s="132"/>
      <c r="C339" s="69">
        <v>5231</v>
      </c>
      <c r="D339" s="70" t="s">
        <v>559</v>
      </c>
      <c r="E339" s="112"/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82">
        <f t="shared" si="11"/>
        <v>0</v>
      </c>
    </row>
    <row r="340" spans="1:18" x14ac:dyDescent="0.25">
      <c r="A340" s="67">
        <v>5000</v>
      </c>
      <c r="B340" s="132"/>
      <c r="C340" s="69">
        <v>5291</v>
      </c>
      <c r="D340" s="70" t="s">
        <v>560</v>
      </c>
      <c r="E340" s="112"/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82">
        <f t="shared" si="11"/>
        <v>0</v>
      </c>
    </row>
    <row r="341" spans="1:18" x14ac:dyDescent="0.25">
      <c r="A341" s="67">
        <v>5000</v>
      </c>
      <c r="B341" s="132"/>
      <c r="C341" s="69">
        <v>5311</v>
      </c>
      <c r="D341" s="70" t="s">
        <v>561</v>
      </c>
      <c r="E341" s="112"/>
      <c r="F341" s="72">
        <v>0</v>
      </c>
      <c r="G341" s="72">
        <v>0</v>
      </c>
      <c r="H341" s="72">
        <v>0</v>
      </c>
      <c r="I341" s="72">
        <v>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82">
        <f t="shared" si="11"/>
        <v>0</v>
      </c>
    </row>
    <row r="342" spans="1:18" x14ac:dyDescent="0.25">
      <c r="A342" s="67">
        <v>5000</v>
      </c>
      <c r="B342" s="132"/>
      <c r="C342" s="69">
        <v>5321</v>
      </c>
      <c r="D342" s="70" t="s">
        <v>562</v>
      </c>
      <c r="E342" s="112"/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72">
        <v>0</v>
      </c>
      <c r="Q342" s="72">
        <v>0</v>
      </c>
      <c r="R342" s="82">
        <f t="shared" si="11"/>
        <v>0</v>
      </c>
    </row>
    <row r="343" spans="1:18" x14ac:dyDescent="0.25">
      <c r="A343" s="67">
        <v>5000</v>
      </c>
      <c r="B343" s="132"/>
      <c r="C343" s="69">
        <v>5411</v>
      </c>
      <c r="D343" s="70" t="s">
        <v>563</v>
      </c>
      <c r="E343" s="112"/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2">
        <v>0</v>
      </c>
      <c r="P343" s="72">
        <v>0</v>
      </c>
      <c r="Q343" s="72">
        <v>0</v>
      </c>
      <c r="R343" s="82">
        <f t="shared" si="11"/>
        <v>0</v>
      </c>
    </row>
    <row r="344" spans="1:18" x14ac:dyDescent="0.25">
      <c r="A344" s="67">
        <v>5000</v>
      </c>
      <c r="B344" s="132"/>
      <c r="C344" s="69">
        <v>5421</v>
      </c>
      <c r="D344" s="70" t="s">
        <v>564</v>
      </c>
      <c r="E344" s="112"/>
      <c r="F344" s="72">
        <v>0</v>
      </c>
      <c r="G344" s="72">
        <v>0</v>
      </c>
      <c r="H344" s="72">
        <v>0</v>
      </c>
      <c r="I344" s="72">
        <v>0</v>
      </c>
      <c r="J344" s="72">
        <v>0</v>
      </c>
      <c r="K344" s="72">
        <v>0</v>
      </c>
      <c r="L344" s="72">
        <v>0</v>
      </c>
      <c r="M344" s="72">
        <v>0</v>
      </c>
      <c r="N344" s="72">
        <v>0</v>
      </c>
      <c r="O344" s="72">
        <v>0</v>
      </c>
      <c r="P344" s="72">
        <v>0</v>
      </c>
      <c r="Q344" s="72">
        <v>0</v>
      </c>
      <c r="R344" s="82">
        <f t="shared" si="11"/>
        <v>0</v>
      </c>
    </row>
    <row r="345" spans="1:18" x14ac:dyDescent="0.25">
      <c r="A345" s="67">
        <v>5000</v>
      </c>
      <c r="B345" s="132"/>
      <c r="C345" s="69">
        <v>5431</v>
      </c>
      <c r="D345" s="70" t="s">
        <v>565</v>
      </c>
      <c r="E345" s="112"/>
      <c r="F345" s="72">
        <v>0</v>
      </c>
      <c r="G345" s="72">
        <v>0</v>
      </c>
      <c r="H345" s="72">
        <v>0</v>
      </c>
      <c r="I345" s="72">
        <v>0</v>
      </c>
      <c r="J345" s="72">
        <v>0</v>
      </c>
      <c r="K345" s="72">
        <v>0</v>
      </c>
      <c r="L345" s="72">
        <v>0</v>
      </c>
      <c r="M345" s="72">
        <v>0</v>
      </c>
      <c r="N345" s="72">
        <v>0</v>
      </c>
      <c r="O345" s="72">
        <v>0</v>
      </c>
      <c r="P345" s="72">
        <v>0</v>
      </c>
      <c r="Q345" s="72">
        <v>0</v>
      </c>
      <c r="R345" s="82">
        <f t="shared" si="11"/>
        <v>0</v>
      </c>
    </row>
    <row r="346" spans="1:18" x14ac:dyDescent="0.25">
      <c r="A346" s="67">
        <v>5000</v>
      </c>
      <c r="B346" s="132"/>
      <c r="C346" s="69">
        <v>5441</v>
      </c>
      <c r="D346" s="70" t="s">
        <v>566</v>
      </c>
      <c r="E346" s="112"/>
      <c r="F346" s="72">
        <v>0</v>
      </c>
      <c r="G346" s="72">
        <v>0</v>
      </c>
      <c r="H346" s="72">
        <v>0</v>
      </c>
      <c r="I346" s="72">
        <v>0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82">
        <f t="shared" si="11"/>
        <v>0</v>
      </c>
    </row>
    <row r="347" spans="1:18" x14ac:dyDescent="0.25">
      <c r="A347" s="67">
        <v>5000</v>
      </c>
      <c r="B347" s="132"/>
      <c r="C347" s="69">
        <v>5451</v>
      </c>
      <c r="D347" s="70" t="s">
        <v>567</v>
      </c>
      <c r="E347" s="112"/>
      <c r="F347" s="72">
        <v>0</v>
      </c>
      <c r="G347" s="72">
        <v>0</v>
      </c>
      <c r="H347" s="72">
        <v>0</v>
      </c>
      <c r="I347" s="72">
        <v>0</v>
      </c>
      <c r="J347" s="72">
        <v>0</v>
      </c>
      <c r="K347" s="72">
        <v>0</v>
      </c>
      <c r="L347" s="72">
        <v>0</v>
      </c>
      <c r="M347" s="72">
        <v>0</v>
      </c>
      <c r="N347" s="72">
        <v>0</v>
      </c>
      <c r="O347" s="72">
        <v>0</v>
      </c>
      <c r="P347" s="72">
        <v>0</v>
      </c>
      <c r="Q347" s="72">
        <v>0</v>
      </c>
      <c r="R347" s="82">
        <f t="shared" si="11"/>
        <v>0</v>
      </c>
    </row>
    <row r="348" spans="1:18" x14ac:dyDescent="0.25">
      <c r="A348" s="67">
        <v>5000</v>
      </c>
      <c r="B348" s="132"/>
      <c r="C348" s="69">
        <v>5491</v>
      </c>
      <c r="D348" s="70" t="s">
        <v>568</v>
      </c>
      <c r="E348" s="112"/>
      <c r="F348" s="72">
        <v>0</v>
      </c>
      <c r="G348" s="72">
        <v>0</v>
      </c>
      <c r="H348" s="72">
        <v>0</v>
      </c>
      <c r="I348" s="72">
        <v>0</v>
      </c>
      <c r="J348" s="72">
        <v>0</v>
      </c>
      <c r="K348" s="72">
        <v>0</v>
      </c>
      <c r="L348" s="72">
        <v>0</v>
      </c>
      <c r="M348" s="72">
        <v>0</v>
      </c>
      <c r="N348" s="72">
        <v>0</v>
      </c>
      <c r="O348" s="72">
        <v>0</v>
      </c>
      <c r="P348" s="72">
        <v>0</v>
      </c>
      <c r="Q348" s="72">
        <v>0</v>
      </c>
      <c r="R348" s="82">
        <f t="shared" si="11"/>
        <v>0</v>
      </c>
    </row>
    <row r="349" spans="1:18" x14ac:dyDescent="0.25">
      <c r="A349" s="67">
        <v>5000</v>
      </c>
      <c r="B349" s="132"/>
      <c r="C349" s="69">
        <v>5511</v>
      </c>
      <c r="D349" s="70" t="s">
        <v>569</v>
      </c>
      <c r="E349" s="112"/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82">
        <f t="shared" si="11"/>
        <v>0</v>
      </c>
    </row>
    <row r="350" spans="1:18" x14ac:dyDescent="0.25">
      <c r="A350" s="67">
        <v>5000</v>
      </c>
      <c r="B350" s="132"/>
      <c r="C350" s="69">
        <v>5611</v>
      </c>
      <c r="D350" s="70" t="s">
        <v>570</v>
      </c>
      <c r="E350" s="112"/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82">
        <f t="shared" si="11"/>
        <v>0</v>
      </c>
    </row>
    <row r="351" spans="1:18" x14ac:dyDescent="0.25">
      <c r="A351" s="67">
        <v>5000</v>
      </c>
      <c r="B351" s="132"/>
      <c r="C351" s="69">
        <v>5621</v>
      </c>
      <c r="D351" s="70" t="s">
        <v>571</v>
      </c>
      <c r="E351" s="112"/>
      <c r="F351" s="72">
        <v>0</v>
      </c>
      <c r="G351" s="72">
        <v>0</v>
      </c>
      <c r="H351" s="72">
        <v>0</v>
      </c>
      <c r="I351" s="72">
        <v>0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82">
        <f t="shared" si="11"/>
        <v>0</v>
      </c>
    </row>
    <row r="352" spans="1:18" x14ac:dyDescent="0.25">
      <c r="A352" s="67">
        <v>5000</v>
      </c>
      <c r="B352" s="132"/>
      <c r="C352" s="69">
        <v>5631</v>
      </c>
      <c r="D352" s="70" t="s">
        <v>572</v>
      </c>
      <c r="E352" s="112"/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72">
        <v>0</v>
      </c>
      <c r="Q352" s="72">
        <v>0</v>
      </c>
      <c r="R352" s="82">
        <f t="shared" si="11"/>
        <v>0</v>
      </c>
    </row>
    <row r="353" spans="1:18" x14ac:dyDescent="0.25">
      <c r="A353" s="67">
        <v>5000</v>
      </c>
      <c r="B353" s="132"/>
      <c r="C353" s="69">
        <v>5641</v>
      </c>
      <c r="D353" s="70" t="s">
        <v>573</v>
      </c>
      <c r="E353" s="112"/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72">
        <v>0</v>
      </c>
      <c r="Q353" s="72">
        <v>0</v>
      </c>
      <c r="R353" s="82">
        <f t="shared" si="11"/>
        <v>0</v>
      </c>
    </row>
    <row r="354" spans="1:18" x14ac:dyDescent="0.25">
      <c r="A354" s="67">
        <v>5000</v>
      </c>
      <c r="B354" s="132"/>
      <c r="C354" s="69">
        <v>5651</v>
      </c>
      <c r="D354" s="70" t="s">
        <v>574</v>
      </c>
      <c r="E354" s="112"/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2">
        <v>0</v>
      </c>
      <c r="P354" s="72">
        <v>0</v>
      </c>
      <c r="Q354" s="72">
        <v>0</v>
      </c>
      <c r="R354" s="82">
        <f t="shared" si="11"/>
        <v>0</v>
      </c>
    </row>
    <row r="355" spans="1:18" x14ac:dyDescent="0.25">
      <c r="A355" s="67">
        <v>5000</v>
      </c>
      <c r="B355" s="132"/>
      <c r="C355" s="69">
        <v>5661</v>
      </c>
      <c r="D355" s="70" t="s">
        <v>575</v>
      </c>
      <c r="E355" s="112"/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82">
        <f t="shared" si="11"/>
        <v>0</v>
      </c>
    </row>
    <row r="356" spans="1:18" x14ac:dyDescent="0.25">
      <c r="A356" s="67">
        <v>5000</v>
      </c>
      <c r="B356" s="132"/>
      <c r="C356" s="69">
        <v>5671</v>
      </c>
      <c r="D356" s="70" t="s">
        <v>576</v>
      </c>
      <c r="E356" s="112"/>
      <c r="F356" s="72">
        <v>0</v>
      </c>
      <c r="G356" s="72">
        <v>0</v>
      </c>
      <c r="H356" s="72">
        <v>0</v>
      </c>
      <c r="I356" s="72">
        <v>0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82">
        <f t="shared" si="11"/>
        <v>0</v>
      </c>
    </row>
    <row r="357" spans="1:18" x14ac:dyDescent="0.25">
      <c r="A357" s="67">
        <v>5000</v>
      </c>
      <c r="B357" s="132"/>
      <c r="C357" s="69">
        <v>5691</v>
      </c>
      <c r="D357" s="70" t="s">
        <v>577</v>
      </c>
      <c r="E357" s="112"/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82">
        <f t="shared" si="11"/>
        <v>0</v>
      </c>
    </row>
    <row r="358" spans="1:18" x14ac:dyDescent="0.25">
      <c r="A358" s="67">
        <v>5000</v>
      </c>
      <c r="B358" s="132"/>
      <c r="C358" s="69">
        <v>5692</v>
      </c>
      <c r="D358" s="70" t="s">
        <v>578</v>
      </c>
      <c r="E358" s="112"/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82">
        <f t="shared" si="11"/>
        <v>0</v>
      </c>
    </row>
    <row r="359" spans="1:18" x14ac:dyDescent="0.25">
      <c r="A359" s="67">
        <v>5000</v>
      </c>
      <c r="B359" s="132"/>
      <c r="C359" s="69">
        <v>5693</v>
      </c>
      <c r="D359" s="70" t="s">
        <v>579</v>
      </c>
      <c r="E359" s="112"/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2">
        <v>0</v>
      </c>
      <c r="P359" s="72">
        <v>0</v>
      </c>
      <c r="Q359" s="72">
        <v>0</v>
      </c>
      <c r="R359" s="82">
        <f t="shared" si="11"/>
        <v>0</v>
      </c>
    </row>
    <row r="360" spans="1:18" x14ac:dyDescent="0.25">
      <c r="A360" s="67">
        <v>5000</v>
      </c>
      <c r="B360" s="132"/>
      <c r="C360" s="69">
        <v>5711</v>
      </c>
      <c r="D360" s="70" t="s">
        <v>580</v>
      </c>
      <c r="E360" s="112"/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2">
        <v>0</v>
      </c>
      <c r="P360" s="72">
        <v>0</v>
      </c>
      <c r="Q360" s="72">
        <v>0</v>
      </c>
      <c r="R360" s="82">
        <f t="shared" si="11"/>
        <v>0</v>
      </c>
    </row>
    <row r="361" spans="1:18" x14ac:dyDescent="0.25">
      <c r="A361" s="67">
        <v>5000</v>
      </c>
      <c r="B361" s="132"/>
      <c r="C361" s="69">
        <v>5721</v>
      </c>
      <c r="D361" s="70" t="s">
        <v>581</v>
      </c>
      <c r="E361" s="112"/>
      <c r="F361" s="72">
        <v>0</v>
      </c>
      <c r="G361" s="72">
        <v>0</v>
      </c>
      <c r="H361" s="72">
        <v>0</v>
      </c>
      <c r="I361" s="72">
        <v>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82">
        <f t="shared" si="11"/>
        <v>0</v>
      </c>
    </row>
    <row r="362" spans="1:18" x14ac:dyDescent="0.25">
      <c r="A362" s="67">
        <v>5000</v>
      </c>
      <c r="B362" s="132"/>
      <c r="C362" s="69">
        <v>5731</v>
      </c>
      <c r="D362" s="70" t="s">
        <v>582</v>
      </c>
      <c r="E362" s="112"/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72">
        <v>0</v>
      </c>
      <c r="Q362" s="72">
        <v>0</v>
      </c>
      <c r="R362" s="82">
        <f t="shared" si="11"/>
        <v>0</v>
      </c>
    </row>
    <row r="363" spans="1:18" x14ac:dyDescent="0.25">
      <c r="A363" s="67">
        <v>5000</v>
      </c>
      <c r="B363" s="132"/>
      <c r="C363" s="69">
        <v>5741</v>
      </c>
      <c r="D363" s="70" t="s">
        <v>583</v>
      </c>
      <c r="E363" s="112"/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82">
        <f t="shared" si="11"/>
        <v>0</v>
      </c>
    </row>
    <row r="364" spans="1:18" x14ac:dyDescent="0.25">
      <c r="A364" s="67">
        <v>5000</v>
      </c>
      <c r="B364" s="132"/>
      <c r="C364" s="69">
        <v>5751</v>
      </c>
      <c r="D364" s="70" t="s">
        <v>584</v>
      </c>
      <c r="E364" s="112"/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82">
        <f t="shared" si="11"/>
        <v>0</v>
      </c>
    </row>
    <row r="365" spans="1:18" x14ac:dyDescent="0.25">
      <c r="A365" s="67">
        <v>5000</v>
      </c>
      <c r="B365" s="132"/>
      <c r="C365" s="69">
        <v>5761</v>
      </c>
      <c r="D365" s="70" t="s">
        <v>585</v>
      </c>
      <c r="E365" s="112"/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82">
        <f t="shared" si="11"/>
        <v>0</v>
      </c>
    </row>
    <row r="366" spans="1:18" x14ac:dyDescent="0.25">
      <c r="A366" s="67">
        <v>5000</v>
      </c>
      <c r="B366" s="132"/>
      <c r="C366" s="69">
        <v>5771</v>
      </c>
      <c r="D366" s="70" t="s">
        <v>586</v>
      </c>
      <c r="E366" s="112"/>
      <c r="F366" s="72">
        <v>0</v>
      </c>
      <c r="G366" s="72">
        <v>0</v>
      </c>
      <c r="H366" s="72">
        <v>0</v>
      </c>
      <c r="I366" s="72">
        <v>0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2">
        <v>0</v>
      </c>
      <c r="P366" s="72">
        <v>0</v>
      </c>
      <c r="Q366" s="72">
        <v>0</v>
      </c>
      <c r="R366" s="82">
        <f t="shared" si="11"/>
        <v>0</v>
      </c>
    </row>
    <row r="367" spans="1:18" x14ac:dyDescent="0.25">
      <c r="A367" s="67">
        <v>5000</v>
      </c>
      <c r="B367" s="132"/>
      <c r="C367" s="69">
        <v>5781</v>
      </c>
      <c r="D367" s="70" t="s">
        <v>587</v>
      </c>
      <c r="E367" s="112"/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72">
        <v>0</v>
      </c>
      <c r="Q367" s="72">
        <v>0</v>
      </c>
      <c r="R367" s="82">
        <f t="shared" si="11"/>
        <v>0</v>
      </c>
    </row>
    <row r="368" spans="1:18" x14ac:dyDescent="0.25">
      <c r="A368" s="67">
        <v>5000</v>
      </c>
      <c r="B368" s="132"/>
      <c r="C368" s="69">
        <v>5791</v>
      </c>
      <c r="D368" s="70" t="s">
        <v>588</v>
      </c>
      <c r="E368" s="112"/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2">
        <v>0</v>
      </c>
      <c r="P368" s="72">
        <v>0</v>
      </c>
      <c r="Q368" s="72">
        <v>0</v>
      </c>
      <c r="R368" s="82">
        <f t="shared" si="11"/>
        <v>0</v>
      </c>
    </row>
    <row r="369" spans="1:18" x14ac:dyDescent="0.25">
      <c r="A369" s="67">
        <v>5000</v>
      </c>
      <c r="B369" s="132"/>
      <c r="C369" s="69">
        <v>5811</v>
      </c>
      <c r="D369" s="70" t="s">
        <v>589</v>
      </c>
      <c r="E369" s="112"/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2">
        <v>0</v>
      </c>
      <c r="P369" s="72">
        <v>0</v>
      </c>
      <c r="Q369" s="72">
        <v>0</v>
      </c>
      <c r="R369" s="82">
        <f t="shared" si="11"/>
        <v>0</v>
      </c>
    </row>
    <row r="370" spans="1:18" x14ac:dyDescent="0.25">
      <c r="A370" s="67">
        <v>5000</v>
      </c>
      <c r="B370" s="132"/>
      <c r="C370" s="69">
        <v>5821</v>
      </c>
      <c r="D370" s="70" t="s">
        <v>590</v>
      </c>
      <c r="E370" s="112"/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72">
        <v>0</v>
      </c>
      <c r="Q370" s="72">
        <v>0</v>
      </c>
      <c r="R370" s="82">
        <f t="shared" si="11"/>
        <v>0</v>
      </c>
    </row>
    <row r="371" spans="1:18" x14ac:dyDescent="0.25">
      <c r="A371" s="67">
        <v>5000</v>
      </c>
      <c r="B371" s="132"/>
      <c r="C371" s="69">
        <v>5831</v>
      </c>
      <c r="D371" s="70" t="s">
        <v>591</v>
      </c>
      <c r="E371" s="112"/>
      <c r="F371" s="72">
        <v>0</v>
      </c>
      <c r="G371" s="72">
        <v>0</v>
      </c>
      <c r="H371" s="72">
        <v>0</v>
      </c>
      <c r="I371" s="72">
        <v>0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82">
        <f t="shared" si="11"/>
        <v>0</v>
      </c>
    </row>
    <row r="372" spans="1:18" x14ac:dyDescent="0.25">
      <c r="A372" s="67">
        <v>5000</v>
      </c>
      <c r="B372" s="132"/>
      <c r="C372" s="69">
        <v>5891</v>
      </c>
      <c r="D372" s="70" t="s">
        <v>592</v>
      </c>
      <c r="E372" s="112"/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0</v>
      </c>
      <c r="Q372" s="72">
        <v>0</v>
      </c>
      <c r="R372" s="82">
        <f t="shared" si="11"/>
        <v>0</v>
      </c>
    </row>
    <row r="373" spans="1:18" x14ac:dyDescent="0.25">
      <c r="A373" s="67">
        <v>5000</v>
      </c>
      <c r="B373" s="132"/>
      <c r="C373" s="69">
        <v>5911</v>
      </c>
      <c r="D373" s="70" t="s">
        <v>593</v>
      </c>
      <c r="E373" s="112"/>
      <c r="F373" s="72">
        <v>0</v>
      </c>
      <c r="G373" s="72">
        <v>0</v>
      </c>
      <c r="H373" s="72">
        <v>0</v>
      </c>
      <c r="I373" s="72">
        <v>0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2">
        <v>0</v>
      </c>
      <c r="P373" s="72">
        <v>0</v>
      </c>
      <c r="Q373" s="72">
        <v>0</v>
      </c>
      <c r="R373" s="82">
        <f t="shared" si="11"/>
        <v>0</v>
      </c>
    </row>
    <row r="374" spans="1:18" x14ac:dyDescent="0.25">
      <c r="A374" s="67">
        <v>5000</v>
      </c>
      <c r="B374" s="132"/>
      <c r="C374" s="69">
        <v>5921</v>
      </c>
      <c r="D374" s="70" t="s">
        <v>594</v>
      </c>
      <c r="E374" s="112"/>
      <c r="F374" s="72">
        <v>0</v>
      </c>
      <c r="G374" s="72">
        <v>0</v>
      </c>
      <c r="H374" s="72">
        <v>0</v>
      </c>
      <c r="I374" s="72">
        <v>0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82">
        <f t="shared" si="11"/>
        <v>0</v>
      </c>
    </row>
    <row r="375" spans="1:18" x14ac:dyDescent="0.25">
      <c r="A375" s="67">
        <v>5000</v>
      </c>
      <c r="B375" s="132"/>
      <c r="C375" s="69">
        <v>5931</v>
      </c>
      <c r="D375" s="70" t="s">
        <v>595</v>
      </c>
      <c r="E375" s="112"/>
      <c r="F375" s="72">
        <v>0</v>
      </c>
      <c r="G375" s="72">
        <v>0</v>
      </c>
      <c r="H375" s="72">
        <v>0</v>
      </c>
      <c r="I375" s="72">
        <v>0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2">
        <v>0</v>
      </c>
      <c r="P375" s="72">
        <v>0</v>
      </c>
      <c r="Q375" s="72">
        <v>0</v>
      </c>
      <c r="R375" s="82">
        <f t="shared" si="11"/>
        <v>0</v>
      </c>
    </row>
    <row r="376" spans="1:18" x14ac:dyDescent="0.25">
      <c r="A376" s="67">
        <v>5000</v>
      </c>
      <c r="B376" s="132"/>
      <c r="C376" s="69">
        <v>5941</v>
      </c>
      <c r="D376" s="70" t="s">
        <v>596</v>
      </c>
      <c r="E376" s="112"/>
      <c r="F376" s="72">
        <v>0</v>
      </c>
      <c r="G376" s="72">
        <v>0</v>
      </c>
      <c r="H376" s="72">
        <v>0</v>
      </c>
      <c r="I376" s="72">
        <v>0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82">
        <f t="shared" si="11"/>
        <v>0</v>
      </c>
    </row>
    <row r="377" spans="1:18" x14ac:dyDescent="0.25">
      <c r="A377" s="67">
        <v>5000</v>
      </c>
      <c r="B377" s="132"/>
      <c r="C377" s="69">
        <v>5951</v>
      </c>
      <c r="D377" s="70" t="s">
        <v>597</v>
      </c>
      <c r="E377" s="112"/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82">
        <f t="shared" si="11"/>
        <v>0</v>
      </c>
    </row>
    <row r="378" spans="1:18" x14ac:dyDescent="0.25">
      <c r="A378" s="67">
        <v>5000</v>
      </c>
      <c r="B378" s="132"/>
      <c r="C378" s="69">
        <v>5961</v>
      </c>
      <c r="D378" s="70" t="s">
        <v>598</v>
      </c>
      <c r="E378" s="112"/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82">
        <f t="shared" si="11"/>
        <v>0</v>
      </c>
    </row>
    <row r="379" spans="1:18" x14ac:dyDescent="0.25">
      <c r="A379" s="67">
        <v>5000</v>
      </c>
      <c r="B379" s="132"/>
      <c r="C379" s="69">
        <v>5971</v>
      </c>
      <c r="D379" s="70" t="s">
        <v>599</v>
      </c>
      <c r="E379" s="112"/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82">
        <f t="shared" si="11"/>
        <v>0</v>
      </c>
    </row>
    <row r="380" spans="1:18" x14ac:dyDescent="0.25">
      <c r="A380" s="67">
        <v>5000</v>
      </c>
      <c r="B380" s="132"/>
      <c r="C380" s="69">
        <v>5981</v>
      </c>
      <c r="D380" s="70" t="s">
        <v>600</v>
      </c>
      <c r="E380" s="112"/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R380" s="82">
        <f t="shared" si="11"/>
        <v>0</v>
      </c>
    </row>
    <row r="381" spans="1:18" x14ac:dyDescent="0.25">
      <c r="A381" s="67">
        <v>5000</v>
      </c>
      <c r="B381" s="132"/>
      <c r="C381" s="69">
        <v>5991</v>
      </c>
      <c r="D381" s="70" t="s">
        <v>601</v>
      </c>
      <c r="E381" s="112"/>
      <c r="F381" s="72">
        <v>0</v>
      </c>
      <c r="G381" s="72">
        <v>0</v>
      </c>
      <c r="H381" s="72">
        <v>0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2">
        <v>0</v>
      </c>
      <c r="P381" s="72">
        <v>0</v>
      </c>
      <c r="Q381" s="72">
        <v>0</v>
      </c>
      <c r="R381" s="82">
        <f t="shared" si="11"/>
        <v>0</v>
      </c>
    </row>
    <row r="382" spans="1:18" x14ac:dyDescent="0.25">
      <c r="A382" s="74" t="s">
        <v>701</v>
      </c>
      <c r="B382" s="133"/>
      <c r="C382" s="74"/>
      <c r="D382" s="74"/>
      <c r="E382" s="117"/>
      <c r="F382" s="75">
        <f>SUM(F330:F381)</f>
        <v>0</v>
      </c>
      <c r="G382" s="75">
        <f t="shared" ref="G382:Q382" si="12">SUM(G330:G381)</f>
        <v>0</v>
      </c>
      <c r="H382" s="75">
        <f t="shared" si="12"/>
        <v>0</v>
      </c>
      <c r="I382" s="75">
        <f t="shared" si="12"/>
        <v>0</v>
      </c>
      <c r="J382" s="75">
        <f t="shared" si="12"/>
        <v>0</v>
      </c>
      <c r="K382" s="75">
        <f t="shared" si="12"/>
        <v>0</v>
      </c>
      <c r="L382" s="75">
        <f t="shared" si="12"/>
        <v>0</v>
      </c>
      <c r="M382" s="75">
        <f t="shared" si="12"/>
        <v>0</v>
      </c>
      <c r="N382" s="75">
        <f t="shared" si="12"/>
        <v>0</v>
      </c>
      <c r="O382" s="75">
        <f t="shared" si="12"/>
        <v>0</v>
      </c>
      <c r="P382" s="75">
        <f t="shared" si="12"/>
        <v>0</v>
      </c>
      <c r="Q382" s="75">
        <f t="shared" si="12"/>
        <v>0</v>
      </c>
      <c r="R382" s="76">
        <f>SUM(R330:R381)</f>
        <v>0</v>
      </c>
    </row>
    <row r="383" spans="1:18" x14ac:dyDescent="0.25">
      <c r="A383" s="80"/>
      <c r="B383" s="134"/>
      <c r="C383" s="80"/>
      <c r="D383" s="80"/>
      <c r="E383" s="118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73"/>
    </row>
    <row r="384" spans="1:18" x14ac:dyDescent="0.25">
      <c r="A384" s="67">
        <v>6000</v>
      </c>
      <c r="B384" s="132"/>
      <c r="C384" s="69">
        <v>6111</v>
      </c>
      <c r="D384" s="70" t="s">
        <v>602</v>
      </c>
      <c r="E384" s="112"/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  <c r="P384" s="72">
        <v>0</v>
      </c>
      <c r="Q384" s="72">
        <v>0</v>
      </c>
      <c r="R384" s="82">
        <f t="shared" ref="R384:R412" si="13">SUM(F384:Q384)</f>
        <v>0</v>
      </c>
    </row>
    <row r="385" spans="1:18" x14ac:dyDescent="0.25">
      <c r="A385" s="67">
        <v>6000</v>
      </c>
      <c r="B385" s="132"/>
      <c r="C385" s="69">
        <v>6121</v>
      </c>
      <c r="D385" s="70" t="s">
        <v>603</v>
      </c>
      <c r="E385" s="112"/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82">
        <f t="shared" si="13"/>
        <v>0</v>
      </c>
    </row>
    <row r="386" spans="1:18" x14ac:dyDescent="0.25">
      <c r="A386" s="67">
        <v>6000</v>
      </c>
      <c r="B386" s="132"/>
      <c r="C386" s="69">
        <v>6122</v>
      </c>
      <c r="D386" s="70" t="s">
        <v>604</v>
      </c>
      <c r="E386" s="112"/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82">
        <f t="shared" si="13"/>
        <v>0</v>
      </c>
    </row>
    <row r="387" spans="1:18" x14ac:dyDescent="0.25">
      <c r="A387" s="67">
        <v>6000</v>
      </c>
      <c r="B387" s="132"/>
      <c r="C387" s="69">
        <v>6123</v>
      </c>
      <c r="D387" s="70" t="s">
        <v>605</v>
      </c>
      <c r="E387" s="112"/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82">
        <f t="shared" si="13"/>
        <v>0</v>
      </c>
    </row>
    <row r="388" spans="1:18" x14ac:dyDescent="0.25">
      <c r="A388" s="67">
        <v>6000</v>
      </c>
      <c r="B388" s="132"/>
      <c r="C388" s="69">
        <v>6124</v>
      </c>
      <c r="D388" s="70" t="s">
        <v>606</v>
      </c>
      <c r="E388" s="112"/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  <c r="P388" s="72">
        <v>0</v>
      </c>
      <c r="Q388" s="72">
        <v>0</v>
      </c>
      <c r="R388" s="82">
        <f t="shared" si="13"/>
        <v>0</v>
      </c>
    </row>
    <row r="389" spans="1:18" x14ac:dyDescent="0.25">
      <c r="A389" s="67">
        <v>6000</v>
      </c>
      <c r="B389" s="132"/>
      <c r="C389" s="69">
        <v>6125</v>
      </c>
      <c r="D389" s="70" t="s">
        <v>602</v>
      </c>
      <c r="E389" s="112"/>
      <c r="F389" s="72">
        <v>0</v>
      </c>
      <c r="G389" s="72">
        <v>0</v>
      </c>
      <c r="H389" s="72">
        <v>0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82">
        <f t="shared" si="13"/>
        <v>0</v>
      </c>
    </row>
    <row r="390" spans="1:18" x14ac:dyDescent="0.25">
      <c r="A390" s="67">
        <v>6000</v>
      </c>
      <c r="B390" s="132"/>
      <c r="C390" s="69">
        <v>6131</v>
      </c>
      <c r="D390" s="70" t="s">
        <v>607</v>
      </c>
      <c r="E390" s="112"/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  <c r="P390" s="72">
        <v>0</v>
      </c>
      <c r="Q390" s="72">
        <v>0</v>
      </c>
      <c r="R390" s="82">
        <f t="shared" si="13"/>
        <v>0</v>
      </c>
    </row>
    <row r="391" spans="1:18" x14ac:dyDescent="0.25">
      <c r="A391" s="67">
        <v>6000</v>
      </c>
      <c r="B391" s="132"/>
      <c r="C391" s="69">
        <v>6141</v>
      </c>
      <c r="D391" s="70" t="s">
        <v>607</v>
      </c>
      <c r="E391" s="112"/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82">
        <f t="shared" si="13"/>
        <v>0</v>
      </c>
    </row>
    <row r="392" spans="1:18" x14ac:dyDescent="0.25">
      <c r="A392" s="67">
        <v>6000</v>
      </c>
      <c r="B392" s="132"/>
      <c r="C392" s="69">
        <v>6142</v>
      </c>
      <c r="D392" s="70" t="s">
        <v>608</v>
      </c>
      <c r="E392" s="112"/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82">
        <f t="shared" si="13"/>
        <v>0</v>
      </c>
    </row>
    <row r="393" spans="1:18" x14ac:dyDescent="0.25">
      <c r="A393" s="67">
        <v>6000</v>
      </c>
      <c r="B393" s="132"/>
      <c r="C393" s="69">
        <v>6143</v>
      </c>
      <c r="D393" s="70" t="s">
        <v>609</v>
      </c>
      <c r="E393" s="112"/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  <c r="P393" s="72">
        <v>0</v>
      </c>
      <c r="Q393" s="72">
        <v>0</v>
      </c>
      <c r="R393" s="82">
        <f t="shared" si="13"/>
        <v>0</v>
      </c>
    </row>
    <row r="394" spans="1:18" x14ac:dyDescent="0.25">
      <c r="A394" s="67">
        <v>6000</v>
      </c>
      <c r="B394" s="132"/>
      <c r="C394" s="69">
        <v>6144</v>
      </c>
      <c r="D394" s="70" t="s">
        <v>610</v>
      </c>
      <c r="E394" s="112"/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82">
        <f t="shared" si="13"/>
        <v>0</v>
      </c>
    </row>
    <row r="395" spans="1:18" x14ac:dyDescent="0.25">
      <c r="A395" s="67">
        <v>6000</v>
      </c>
      <c r="B395" s="132"/>
      <c r="C395" s="69">
        <v>6145</v>
      </c>
      <c r="D395" s="70" t="s">
        <v>611</v>
      </c>
      <c r="E395" s="112"/>
      <c r="F395" s="72">
        <v>0</v>
      </c>
      <c r="G395" s="72">
        <v>0</v>
      </c>
      <c r="H395" s="72">
        <v>0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2">
        <v>0</v>
      </c>
      <c r="P395" s="72">
        <v>0</v>
      </c>
      <c r="Q395" s="72">
        <v>0</v>
      </c>
      <c r="R395" s="82">
        <f t="shared" si="13"/>
        <v>0</v>
      </c>
    </row>
    <row r="396" spans="1:18" x14ac:dyDescent="0.25">
      <c r="A396" s="67">
        <v>6000</v>
      </c>
      <c r="B396" s="132"/>
      <c r="C396" s="69">
        <v>6151</v>
      </c>
      <c r="D396" s="70" t="s">
        <v>612</v>
      </c>
      <c r="E396" s="112"/>
      <c r="F396" s="72">
        <v>0</v>
      </c>
      <c r="G396" s="72">
        <v>0</v>
      </c>
      <c r="H396" s="72">
        <v>0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82">
        <f t="shared" si="13"/>
        <v>0</v>
      </c>
    </row>
    <row r="397" spans="1:18" x14ac:dyDescent="0.25">
      <c r="A397" s="67">
        <v>6000</v>
      </c>
      <c r="B397" s="132"/>
      <c r="C397" s="69">
        <v>6152</v>
      </c>
      <c r="D397" s="70" t="s">
        <v>602</v>
      </c>
      <c r="E397" s="112"/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82">
        <f t="shared" si="13"/>
        <v>0</v>
      </c>
    </row>
    <row r="398" spans="1:18" x14ac:dyDescent="0.25">
      <c r="A398" s="67">
        <v>6000</v>
      </c>
      <c r="B398" s="132"/>
      <c r="C398" s="69">
        <v>6161</v>
      </c>
      <c r="D398" s="70" t="s">
        <v>613</v>
      </c>
      <c r="E398" s="112"/>
      <c r="F398" s="72">
        <v>0</v>
      </c>
      <c r="G398" s="72">
        <v>0</v>
      </c>
      <c r="H398" s="72">
        <v>0</v>
      </c>
      <c r="I398" s="72">
        <v>0</v>
      </c>
      <c r="J398" s="72">
        <v>0</v>
      </c>
      <c r="K398" s="72">
        <v>0</v>
      </c>
      <c r="L398" s="72">
        <v>0</v>
      </c>
      <c r="M398" s="72">
        <v>0</v>
      </c>
      <c r="N398" s="72">
        <v>0</v>
      </c>
      <c r="O398" s="72">
        <v>0</v>
      </c>
      <c r="P398" s="72">
        <v>0</v>
      </c>
      <c r="Q398" s="72">
        <v>0</v>
      </c>
      <c r="R398" s="82">
        <f t="shared" si="13"/>
        <v>0</v>
      </c>
    </row>
    <row r="399" spans="1:18" x14ac:dyDescent="0.25">
      <c r="A399" s="67">
        <v>6000</v>
      </c>
      <c r="B399" s="132"/>
      <c r="C399" s="69">
        <v>6171</v>
      </c>
      <c r="D399" s="70" t="s">
        <v>614</v>
      </c>
      <c r="E399" s="112"/>
      <c r="F399" s="72">
        <v>0</v>
      </c>
      <c r="G399" s="72">
        <v>0</v>
      </c>
      <c r="H399" s="72">
        <v>0</v>
      </c>
      <c r="I399" s="72">
        <v>0</v>
      </c>
      <c r="J399" s="72">
        <v>0</v>
      </c>
      <c r="K399" s="72">
        <v>0</v>
      </c>
      <c r="L399" s="72">
        <v>0</v>
      </c>
      <c r="M399" s="72">
        <v>0</v>
      </c>
      <c r="N399" s="72">
        <v>0</v>
      </c>
      <c r="O399" s="72">
        <v>0</v>
      </c>
      <c r="P399" s="72">
        <v>0</v>
      </c>
      <c r="Q399" s="72">
        <v>0</v>
      </c>
      <c r="R399" s="82">
        <f t="shared" si="13"/>
        <v>0</v>
      </c>
    </row>
    <row r="400" spans="1:18" x14ac:dyDescent="0.25">
      <c r="A400" s="67">
        <v>6000</v>
      </c>
      <c r="B400" s="132"/>
      <c r="C400" s="69">
        <v>6191</v>
      </c>
      <c r="D400" s="70" t="s">
        <v>615</v>
      </c>
      <c r="E400" s="112"/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82">
        <f t="shared" si="13"/>
        <v>0</v>
      </c>
    </row>
    <row r="401" spans="1:18" x14ac:dyDescent="0.25">
      <c r="A401" s="67">
        <v>6000</v>
      </c>
      <c r="B401" s="132"/>
      <c r="C401" s="69">
        <v>6211</v>
      </c>
      <c r="D401" s="70" t="s">
        <v>616</v>
      </c>
      <c r="E401" s="112"/>
      <c r="F401" s="72">
        <v>0</v>
      </c>
      <c r="G401" s="72">
        <v>0</v>
      </c>
      <c r="H401" s="72">
        <v>0</v>
      </c>
      <c r="I401" s="72">
        <v>0</v>
      </c>
      <c r="J401" s="72">
        <v>0</v>
      </c>
      <c r="K401" s="72">
        <v>0</v>
      </c>
      <c r="L401" s="72">
        <v>0</v>
      </c>
      <c r="M401" s="72">
        <v>0</v>
      </c>
      <c r="N401" s="72">
        <v>0</v>
      </c>
      <c r="O401" s="72">
        <v>0</v>
      </c>
      <c r="P401" s="72">
        <v>0</v>
      </c>
      <c r="Q401" s="72">
        <v>0</v>
      </c>
      <c r="R401" s="82">
        <f t="shared" si="13"/>
        <v>0</v>
      </c>
    </row>
    <row r="402" spans="1:18" x14ac:dyDescent="0.25">
      <c r="A402" s="67">
        <v>6000</v>
      </c>
      <c r="B402" s="132"/>
      <c r="C402" s="69">
        <v>6221</v>
      </c>
      <c r="D402" s="70" t="s">
        <v>617</v>
      </c>
      <c r="E402" s="112"/>
      <c r="F402" s="72">
        <v>0</v>
      </c>
      <c r="G402" s="72">
        <v>0</v>
      </c>
      <c r="H402" s="72">
        <v>0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  <c r="P402" s="72">
        <v>0</v>
      </c>
      <c r="Q402" s="72">
        <v>0</v>
      </c>
      <c r="R402" s="82">
        <f t="shared" si="13"/>
        <v>0</v>
      </c>
    </row>
    <row r="403" spans="1:18" x14ac:dyDescent="0.25">
      <c r="A403" s="67">
        <v>6000</v>
      </c>
      <c r="B403" s="132"/>
      <c r="C403" s="69">
        <v>6222</v>
      </c>
      <c r="D403" s="70" t="s">
        <v>602</v>
      </c>
      <c r="E403" s="112"/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  <c r="P403" s="72">
        <v>0</v>
      </c>
      <c r="Q403" s="72">
        <v>0</v>
      </c>
      <c r="R403" s="82">
        <f t="shared" si="13"/>
        <v>0</v>
      </c>
    </row>
    <row r="404" spans="1:18" x14ac:dyDescent="0.25">
      <c r="A404" s="67">
        <v>6000</v>
      </c>
      <c r="B404" s="132"/>
      <c r="C404" s="69">
        <v>6223</v>
      </c>
      <c r="D404" s="70" t="s">
        <v>618</v>
      </c>
      <c r="E404" s="112"/>
      <c r="F404" s="72">
        <v>0</v>
      </c>
      <c r="G404" s="72">
        <v>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82">
        <f t="shared" si="13"/>
        <v>0</v>
      </c>
    </row>
    <row r="405" spans="1:18" x14ac:dyDescent="0.25">
      <c r="A405" s="67">
        <v>6000</v>
      </c>
      <c r="B405" s="132"/>
      <c r="C405" s="69">
        <v>6231</v>
      </c>
      <c r="D405" s="70" t="s">
        <v>619</v>
      </c>
      <c r="E405" s="112"/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82">
        <f t="shared" si="13"/>
        <v>0</v>
      </c>
    </row>
    <row r="406" spans="1:18" x14ac:dyDescent="0.25">
      <c r="A406" s="67">
        <v>6000</v>
      </c>
      <c r="B406" s="132"/>
      <c r="C406" s="69">
        <v>6241</v>
      </c>
      <c r="D406" s="70" t="s">
        <v>620</v>
      </c>
      <c r="E406" s="112"/>
      <c r="F406" s="72">
        <v>0</v>
      </c>
      <c r="G406" s="72">
        <v>0</v>
      </c>
      <c r="H406" s="72">
        <v>0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82">
        <f t="shared" si="13"/>
        <v>0</v>
      </c>
    </row>
    <row r="407" spans="1:18" x14ac:dyDescent="0.25">
      <c r="A407" s="67">
        <v>6000</v>
      </c>
      <c r="B407" s="132"/>
      <c r="C407" s="69">
        <v>6251</v>
      </c>
      <c r="D407" s="70" t="s">
        <v>602</v>
      </c>
      <c r="E407" s="112"/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  <c r="P407" s="72">
        <v>0</v>
      </c>
      <c r="Q407" s="72">
        <v>0</v>
      </c>
      <c r="R407" s="82">
        <f t="shared" si="13"/>
        <v>0</v>
      </c>
    </row>
    <row r="408" spans="1:18" x14ac:dyDescent="0.25">
      <c r="A408" s="67">
        <v>6000</v>
      </c>
      <c r="B408" s="132"/>
      <c r="C408" s="69">
        <v>6261</v>
      </c>
      <c r="D408" s="70" t="s">
        <v>613</v>
      </c>
      <c r="E408" s="112"/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  <c r="P408" s="72">
        <v>0</v>
      </c>
      <c r="Q408" s="72">
        <v>0</v>
      </c>
      <c r="R408" s="82">
        <f t="shared" si="13"/>
        <v>0</v>
      </c>
    </row>
    <row r="409" spans="1:18" x14ac:dyDescent="0.25">
      <c r="A409" s="67">
        <v>6000</v>
      </c>
      <c r="B409" s="132"/>
      <c r="C409" s="69">
        <v>6271</v>
      </c>
      <c r="D409" s="70" t="s">
        <v>614</v>
      </c>
      <c r="E409" s="112"/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2">
        <v>0</v>
      </c>
      <c r="P409" s="72">
        <v>0</v>
      </c>
      <c r="Q409" s="72">
        <v>0</v>
      </c>
      <c r="R409" s="82">
        <f t="shared" si="13"/>
        <v>0</v>
      </c>
    </row>
    <row r="410" spans="1:18" x14ac:dyDescent="0.25">
      <c r="A410" s="67">
        <v>6000</v>
      </c>
      <c r="B410" s="132"/>
      <c r="C410" s="69">
        <v>6291</v>
      </c>
      <c r="D410" s="70" t="s">
        <v>615</v>
      </c>
      <c r="E410" s="112"/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  <c r="P410" s="72">
        <v>0</v>
      </c>
      <c r="Q410" s="72">
        <v>0</v>
      </c>
      <c r="R410" s="82">
        <f t="shared" si="13"/>
        <v>0</v>
      </c>
    </row>
    <row r="411" spans="1:18" x14ac:dyDescent="0.25">
      <c r="A411" s="67">
        <v>6000</v>
      </c>
      <c r="B411" s="132"/>
      <c r="C411" s="69">
        <v>6311</v>
      </c>
      <c r="D411" s="70" t="s">
        <v>621</v>
      </c>
      <c r="E411" s="112"/>
      <c r="F411" s="72">
        <v>0</v>
      </c>
      <c r="G411" s="72">
        <v>0</v>
      </c>
      <c r="H411" s="72">
        <v>0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82">
        <f t="shared" si="13"/>
        <v>0</v>
      </c>
    </row>
    <row r="412" spans="1:18" x14ac:dyDescent="0.25">
      <c r="A412" s="67">
        <v>6000</v>
      </c>
      <c r="B412" s="132"/>
      <c r="C412" s="69">
        <v>6321</v>
      </c>
      <c r="D412" s="70" t="s">
        <v>622</v>
      </c>
      <c r="E412" s="112"/>
      <c r="F412" s="72">
        <v>0</v>
      </c>
      <c r="G412" s="72">
        <v>0</v>
      </c>
      <c r="H412" s="72">
        <v>0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2">
        <v>0</v>
      </c>
      <c r="P412" s="72">
        <v>0</v>
      </c>
      <c r="Q412" s="72">
        <v>0</v>
      </c>
      <c r="R412" s="82">
        <f t="shared" si="13"/>
        <v>0</v>
      </c>
    </row>
    <row r="413" spans="1:18" x14ac:dyDescent="0.25">
      <c r="A413" s="74" t="s">
        <v>700</v>
      </c>
      <c r="B413" s="133"/>
      <c r="C413" s="74"/>
      <c r="D413" s="74"/>
      <c r="E413" s="117"/>
      <c r="F413" s="75">
        <f>SUM(F384:F412)</f>
        <v>0</v>
      </c>
      <c r="G413" s="75">
        <f t="shared" ref="G413:Q413" si="14">SUM(G384:G412)</f>
        <v>0</v>
      </c>
      <c r="H413" s="75">
        <f t="shared" si="14"/>
        <v>0</v>
      </c>
      <c r="I413" s="75">
        <f t="shared" si="14"/>
        <v>0</v>
      </c>
      <c r="J413" s="75">
        <f t="shared" si="14"/>
        <v>0</v>
      </c>
      <c r="K413" s="75">
        <f t="shared" si="14"/>
        <v>0</v>
      </c>
      <c r="L413" s="75">
        <f t="shared" si="14"/>
        <v>0</v>
      </c>
      <c r="M413" s="75">
        <f t="shared" si="14"/>
        <v>0</v>
      </c>
      <c r="N413" s="75">
        <f t="shared" si="14"/>
        <v>0</v>
      </c>
      <c r="O413" s="75">
        <f t="shared" si="14"/>
        <v>0</v>
      </c>
      <c r="P413" s="75">
        <f t="shared" si="14"/>
        <v>0</v>
      </c>
      <c r="Q413" s="75">
        <f t="shared" si="14"/>
        <v>0</v>
      </c>
      <c r="R413" s="76">
        <f>SUM(R384:R412)</f>
        <v>0</v>
      </c>
    </row>
    <row r="414" spans="1:18" x14ac:dyDescent="0.25">
      <c r="A414" s="80"/>
      <c r="B414" s="134"/>
      <c r="C414" s="80"/>
      <c r="D414" s="80"/>
      <c r="E414" s="118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73"/>
    </row>
    <row r="415" spans="1:18" x14ac:dyDescent="0.25">
      <c r="A415" s="67">
        <v>7000</v>
      </c>
      <c r="B415" s="132"/>
      <c r="C415" s="69">
        <v>7111</v>
      </c>
      <c r="D415" s="70" t="s">
        <v>623</v>
      </c>
      <c r="E415" s="112"/>
      <c r="F415" s="72">
        <v>0</v>
      </c>
      <c r="G415" s="72">
        <v>0</v>
      </c>
      <c r="H415" s="72">
        <v>0</v>
      </c>
      <c r="I415" s="72">
        <v>0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82">
        <f t="shared" ref="R415:R463" si="15">SUM(F415:Q415)</f>
        <v>0</v>
      </c>
    </row>
    <row r="416" spans="1:18" x14ac:dyDescent="0.25">
      <c r="A416" s="67">
        <v>7000</v>
      </c>
      <c r="B416" s="132"/>
      <c r="C416" s="69">
        <v>7121</v>
      </c>
      <c r="D416" s="70" t="s">
        <v>624</v>
      </c>
      <c r="E416" s="112"/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82">
        <f t="shared" si="15"/>
        <v>0</v>
      </c>
    </row>
    <row r="417" spans="1:18" x14ac:dyDescent="0.25">
      <c r="A417" s="67">
        <v>7000</v>
      </c>
      <c r="B417" s="132"/>
      <c r="C417" s="69">
        <v>7211</v>
      </c>
      <c r="D417" s="70" t="s">
        <v>625</v>
      </c>
      <c r="E417" s="112"/>
      <c r="F417" s="72">
        <v>0</v>
      </c>
      <c r="G417" s="72">
        <v>0</v>
      </c>
      <c r="H417" s="72">
        <v>0</v>
      </c>
      <c r="I417" s="72">
        <v>0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2">
        <v>0</v>
      </c>
      <c r="P417" s="72">
        <v>0</v>
      </c>
      <c r="Q417" s="72">
        <v>0</v>
      </c>
      <c r="R417" s="82">
        <f t="shared" si="15"/>
        <v>0</v>
      </c>
    </row>
    <row r="418" spans="1:18" x14ac:dyDescent="0.25">
      <c r="A418" s="67">
        <v>7000</v>
      </c>
      <c r="B418" s="132"/>
      <c r="C418" s="69">
        <v>7221</v>
      </c>
      <c r="D418" s="70" t="s">
        <v>626</v>
      </c>
      <c r="E418" s="112"/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82">
        <f t="shared" si="15"/>
        <v>0</v>
      </c>
    </row>
    <row r="419" spans="1:18" x14ac:dyDescent="0.25">
      <c r="A419" s="67">
        <v>7000</v>
      </c>
      <c r="B419" s="132"/>
      <c r="C419" s="69">
        <v>7231</v>
      </c>
      <c r="D419" s="70" t="s">
        <v>627</v>
      </c>
      <c r="E419" s="112"/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82">
        <f t="shared" si="15"/>
        <v>0</v>
      </c>
    </row>
    <row r="420" spans="1:18" x14ac:dyDescent="0.25">
      <c r="A420" s="67">
        <v>7000</v>
      </c>
      <c r="B420" s="132"/>
      <c r="C420" s="69">
        <v>7241</v>
      </c>
      <c r="D420" s="70" t="s">
        <v>628</v>
      </c>
      <c r="E420" s="112"/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82">
        <f t="shared" si="15"/>
        <v>0</v>
      </c>
    </row>
    <row r="421" spans="1:18" x14ac:dyDescent="0.25">
      <c r="A421" s="67">
        <v>7000</v>
      </c>
      <c r="B421" s="132"/>
      <c r="C421" s="69">
        <v>7251</v>
      </c>
      <c r="D421" s="70" t="s">
        <v>629</v>
      </c>
      <c r="E421" s="112"/>
      <c r="F421" s="72">
        <v>0</v>
      </c>
      <c r="G421" s="72">
        <v>0</v>
      </c>
      <c r="H421" s="72">
        <v>0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2">
        <v>0</v>
      </c>
      <c r="P421" s="72">
        <v>0</v>
      </c>
      <c r="Q421" s="72">
        <v>0</v>
      </c>
      <c r="R421" s="82">
        <f t="shared" si="15"/>
        <v>0</v>
      </c>
    </row>
    <row r="422" spans="1:18" x14ac:dyDescent="0.25">
      <c r="A422" s="67">
        <v>7000</v>
      </c>
      <c r="B422" s="132"/>
      <c r="C422" s="69">
        <v>7261</v>
      </c>
      <c r="D422" s="70" t="s">
        <v>630</v>
      </c>
      <c r="E422" s="112"/>
      <c r="F422" s="72">
        <v>0</v>
      </c>
      <c r="G422" s="72">
        <v>0</v>
      </c>
      <c r="H422" s="72">
        <v>0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  <c r="P422" s="72">
        <v>0</v>
      </c>
      <c r="Q422" s="72">
        <v>0</v>
      </c>
      <c r="R422" s="82">
        <f t="shared" si="15"/>
        <v>0</v>
      </c>
    </row>
    <row r="423" spans="1:18" x14ac:dyDescent="0.25">
      <c r="A423" s="67">
        <v>7000</v>
      </c>
      <c r="B423" s="132"/>
      <c r="C423" s="69">
        <v>7271</v>
      </c>
      <c r="D423" s="70" t="s">
        <v>631</v>
      </c>
      <c r="E423" s="112"/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82">
        <f t="shared" si="15"/>
        <v>0</v>
      </c>
    </row>
    <row r="424" spans="1:18" x14ac:dyDescent="0.25">
      <c r="A424" s="67">
        <v>7000</v>
      </c>
      <c r="B424" s="132"/>
      <c r="C424" s="69">
        <v>7281</v>
      </c>
      <c r="D424" s="70" t="s">
        <v>632</v>
      </c>
      <c r="E424" s="112"/>
      <c r="F424" s="72">
        <v>0</v>
      </c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82">
        <f t="shared" si="15"/>
        <v>0</v>
      </c>
    </row>
    <row r="425" spans="1:18" x14ac:dyDescent="0.25">
      <c r="A425" s="67">
        <v>7000</v>
      </c>
      <c r="B425" s="132"/>
      <c r="C425" s="69">
        <v>7291</v>
      </c>
      <c r="D425" s="70" t="s">
        <v>633</v>
      </c>
      <c r="E425" s="112"/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82">
        <f t="shared" si="15"/>
        <v>0</v>
      </c>
    </row>
    <row r="426" spans="1:18" x14ac:dyDescent="0.25">
      <c r="A426" s="67">
        <v>7000</v>
      </c>
      <c r="B426" s="132"/>
      <c r="C426" s="69">
        <v>7311</v>
      </c>
      <c r="D426" s="70" t="s">
        <v>634</v>
      </c>
      <c r="E426" s="112"/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  <c r="P426" s="72">
        <v>0</v>
      </c>
      <c r="Q426" s="72">
        <v>0</v>
      </c>
      <c r="R426" s="82">
        <f t="shared" si="15"/>
        <v>0</v>
      </c>
    </row>
    <row r="427" spans="1:18" x14ac:dyDescent="0.25">
      <c r="A427" s="67">
        <v>7000</v>
      </c>
      <c r="B427" s="132"/>
      <c r="C427" s="69">
        <v>7321</v>
      </c>
      <c r="D427" s="70" t="s">
        <v>635</v>
      </c>
      <c r="E427" s="112"/>
      <c r="F427" s="72">
        <v>0</v>
      </c>
      <c r="G427" s="72">
        <v>0</v>
      </c>
      <c r="H427" s="72">
        <v>0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2">
        <v>0</v>
      </c>
      <c r="P427" s="72">
        <v>0</v>
      </c>
      <c r="Q427" s="72">
        <v>0</v>
      </c>
      <c r="R427" s="82">
        <f t="shared" si="15"/>
        <v>0</v>
      </c>
    </row>
    <row r="428" spans="1:18" x14ac:dyDescent="0.25">
      <c r="A428" s="67">
        <v>7000</v>
      </c>
      <c r="B428" s="132"/>
      <c r="C428" s="69">
        <v>7331</v>
      </c>
      <c r="D428" s="70" t="s">
        <v>636</v>
      </c>
      <c r="E428" s="112"/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82">
        <f t="shared" si="15"/>
        <v>0</v>
      </c>
    </row>
    <row r="429" spans="1:18" x14ac:dyDescent="0.25">
      <c r="A429" s="67">
        <v>7000</v>
      </c>
      <c r="B429" s="132"/>
      <c r="C429" s="69">
        <v>7341</v>
      </c>
      <c r="D429" s="70" t="s">
        <v>637</v>
      </c>
      <c r="E429" s="112"/>
      <c r="F429" s="72">
        <v>0</v>
      </c>
      <c r="G429" s="72">
        <v>0</v>
      </c>
      <c r="H429" s="72">
        <v>0</v>
      </c>
      <c r="I429" s="72">
        <v>0</v>
      </c>
      <c r="J429" s="72">
        <v>0</v>
      </c>
      <c r="K429" s="72">
        <v>0</v>
      </c>
      <c r="L429" s="72">
        <v>0</v>
      </c>
      <c r="M429" s="72">
        <v>0</v>
      </c>
      <c r="N429" s="72">
        <v>0</v>
      </c>
      <c r="O429" s="72">
        <v>0</v>
      </c>
      <c r="P429" s="72">
        <v>0</v>
      </c>
      <c r="Q429" s="72">
        <v>0</v>
      </c>
      <c r="R429" s="82">
        <f t="shared" si="15"/>
        <v>0</v>
      </c>
    </row>
    <row r="430" spans="1:18" x14ac:dyDescent="0.25">
      <c r="A430" s="67">
        <v>7000</v>
      </c>
      <c r="B430" s="132"/>
      <c r="C430" s="69">
        <v>7351</v>
      </c>
      <c r="D430" s="70" t="s">
        <v>638</v>
      </c>
      <c r="E430" s="112"/>
      <c r="F430" s="72">
        <v>0</v>
      </c>
      <c r="G430" s="72">
        <v>0</v>
      </c>
      <c r="H430" s="72">
        <v>0</v>
      </c>
      <c r="I430" s="72">
        <v>0</v>
      </c>
      <c r="J430" s="72">
        <v>0</v>
      </c>
      <c r="K430" s="72">
        <v>0</v>
      </c>
      <c r="L430" s="72">
        <v>0</v>
      </c>
      <c r="M430" s="72">
        <v>0</v>
      </c>
      <c r="N430" s="72">
        <v>0</v>
      </c>
      <c r="O430" s="72">
        <v>0</v>
      </c>
      <c r="P430" s="72">
        <v>0</v>
      </c>
      <c r="Q430" s="72">
        <v>0</v>
      </c>
      <c r="R430" s="82">
        <f t="shared" si="15"/>
        <v>0</v>
      </c>
    </row>
    <row r="431" spans="1:18" x14ac:dyDescent="0.25">
      <c r="A431" s="67">
        <v>7000</v>
      </c>
      <c r="B431" s="132"/>
      <c r="C431" s="69">
        <v>7391</v>
      </c>
      <c r="D431" s="70" t="s">
        <v>639</v>
      </c>
      <c r="E431" s="112"/>
      <c r="F431" s="72">
        <v>0</v>
      </c>
      <c r="G431" s="72">
        <v>0</v>
      </c>
      <c r="H431" s="72">
        <v>0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82">
        <f t="shared" si="15"/>
        <v>0</v>
      </c>
    </row>
    <row r="432" spans="1:18" x14ac:dyDescent="0.25">
      <c r="A432" s="67">
        <v>7000</v>
      </c>
      <c r="B432" s="132"/>
      <c r="C432" s="69">
        <v>7411</v>
      </c>
      <c r="D432" s="70" t="s">
        <v>640</v>
      </c>
      <c r="E432" s="112"/>
      <c r="F432" s="72">
        <v>0</v>
      </c>
      <c r="G432" s="72">
        <v>0</v>
      </c>
      <c r="H432" s="72">
        <v>0</v>
      </c>
      <c r="I432" s="72">
        <v>0</v>
      </c>
      <c r="J432" s="72">
        <v>0</v>
      </c>
      <c r="K432" s="72">
        <v>0</v>
      </c>
      <c r="L432" s="72">
        <v>0</v>
      </c>
      <c r="M432" s="72">
        <v>0</v>
      </c>
      <c r="N432" s="72">
        <v>0</v>
      </c>
      <c r="O432" s="72">
        <v>0</v>
      </c>
      <c r="P432" s="72">
        <v>0</v>
      </c>
      <c r="Q432" s="72">
        <v>0</v>
      </c>
      <c r="R432" s="82">
        <f t="shared" si="15"/>
        <v>0</v>
      </c>
    </row>
    <row r="433" spans="1:18" x14ac:dyDescent="0.25">
      <c r="A433" s="67">
        <v>7000</v>
      </c>
      <c r="B433" s="132"/>
      <c r="C433" s="69">
        <v>7421</v>
      </c>
      <c r="D433" s="70" t="s">
        <v>641</v>
      </c>
      <c r="E433" s="112"/>
      <c r="F433" s="72">
        <v>0</v>
      </c>
      <c r="G433" s="72">
        <v>0</v>
      </c>
      <c r="H433" s="72">
        <v>0</v>
      </c>
      <c r="I433" s="72">
        <v>0</v>
      </c>
      <c r="J433" s="72">
        <v>0</v>
      </c>
      <c r="K433" s="72">
        <v>0</v>
      </c>
      <c r="L433" s="72">
        <v>0</v>
      </c>
      <c r="M433" s="72">
        <v>0</v>
      </c>
      <c r="N433" s="72">
        <v>0</v>
      </c>
      <c r="O433" s="72">
        <v>0</v>
      </c>
      <c r="P433" s="72">
        <v>0</v>
      </c>
      <c r="Q433" s="72">
        <v>0</v>
      </c>
      <c r="R433" s="82">
        <f t="shared" si="15"/>
        <v>0</v>
      </c>
    </row>
    <row r="434" spans="1:18" x14ac:dyDescent="0.25">
      <c r="A434" s="67">
        <v>7000</v>
      </c>
      <c r="B434" s="132"/>
      <c r="C434" s="69">
        <v>7431</v>
      </c>
      <c r="D434" s="70" t="s">
        <v>642</v>
      </c>
      <c r="E434" s="112"/>
      <c r="F434" s="72">
        <v>0</v>
      </c>
      <c r="G434" s="72">
        <v>0</v>
      </c>
      <c r="H434" s="72">
        <v>0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2">
        <v>0</v>
      </c>
      <c r="P434" s="72">
        <v>0</v>
      </c>
      <c r="Q434" s="72">
        <v>0</v>
      </c>
      <c r="R434" s="82">
        <f t="shared" si="15"/>
        <v>0</v>
      </c>
    </row>
    <row r="435" spans="1:18" x14ac:dyDescent="0.25">
      <c r="A435" s="67">
        <v>7000</v>
      </c>
      <c r="B435" s="132"/>
      <c r="C435" s="69">
        <v>7441</v>
      </c>
      <c r="D435" s="70" t="s">
        <v>643</v>
      </c>
      <c r="E435" s="112"/>
      <c r="F435" s="72">
        <v>0</v>
      </c>
      <c r="G435" s="72">
        <v>0</v>
      </c>
      <c r="H435" s="72">
        <v>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82">
        <f t="shared" si="15"/>
        <v>0</v>
      </c>
    </row>
    <row r="436" spans="1:18" x14ac:dyDescent="0.25">
      <c r="A436" s="67">
        <v>7000</v>
      </c>
      <c r="B436" s="132"/>
      <c r="C436" s="69">
        <v>7451</v>
      </c>
      <c r="D436" s="70" t="s">
        <v>644</v>
      </c>
      <c r="E436" s="112"/>
      <c r="F436" s="72">
        <v>0</v>
      </c>
      <c r="G436" s="72">
        <v>0</v>
      </c>
      <c r="H436" s="72">
        <v>0</v>
      </c>
      <c r="I436" s="72">
        <v>0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2">
        <v>0</v>
      </c>
      <c r="P436" s="72">
        <v>0</v>
      </c>
      <c r="Q436" s="72">
        <v>0</v>
      </c>
      <c r="R436" s="82">
        <f t="shared" si="15"/>
        <v>0</v>
      </c>
    </row>
    <row r="437" spans="1:18" x14ac:dyDescent="0.25">
      <c r="A437" s="67">
        <v>7000</v>
      </c>
      <c r="B437" s="132"/>
      <c r="C437" s="69">
        <v>7461</v>
      </c>
      <c r="D437" s="70" t="s">
        <v>645</v>
      </c>
      <c r="E437" s="112"/>
      <c r="F437" s="72">
        <v>0</v>
      </c>
      <c r="G437" s="72">
        <v>0</v>
      </c>
      <c r="H437" s="72">
        <v>0</v>
      </c>
      <c r="I437" s="72">
        <v>0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82">
        <f t="shared" si="15"/>
        <v>0</v>
      </c>
    </row>
    <row r="438" spans="1:18" x14ac:dyDescent="0.25">
      <c r="A438" s="67">
        <v>7000</v>
      </c>
      <c r="B438" s="132"/>
      <c r="C438" s="69">
        <v>7471</v>
      </c>
      <c r="D438" s="70" t="s">
        <v>646</v>
      </c>
      <c r="E438" s="112"/>
      <c r="F438" s="72">
        <v>0</v>
      </c>
      <c r="G438" s="72">
        <v>0</v>
      </c>
      <c r="H438" s="72">
        <v>0</v>
      </c>
      <c r="I438" s="72">
        <v>0</v>
      </c>
      <c r="J438" s="72">
        <v>0</v>
      </c>
      <c r="K438" s="72">
        <v>0</v>
      </c>
      <c r="L438" s="72">
        <v>0</v>
      </c>
      <c r="M438" s="72">
        <v>0</v>
      </c>
      <c r="N438" s="72">
        <v>0</v>
      </c>
      <c r="O438" s="72">
        <v>0</v>
      </c>
      <c r="P438" s="72">
        <v>0</v>
      </c>
      <c r="Q438" s="72">
        <v>0</v>
      </c>
      <c r="R438" s="82">
        <f t="shared" si="15"/>
        <v>0</v>
      </c>
    </row>
    <row r="439" spans="1:18" x14ac:dyDescent="0.25">
      <c r="A439" s="67">
        <v>7000</v>
      </c>
      <c r="B439" s="132"/>
      <c r="C439" s="69">
        <v>7481</v>
      </c>
      <c r="D439" s="70" t="s">
        <v>647</v>
      </c>
      <c r="E439" s="112"/>
      <c r="F439" s="72">
        <v>0</v>
      </c>
      <c r="G439" s="72">
        <v>0</v>
      </c>
      <c r="H439" s="72">
        <v>0</v>
      </c>
      <c r="I439" s="72">
        <v>0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82">
        <f t="shared" si="15"/>
        <v>0</v>
      </c>
    </row>
    <row r="440" spans="1:18" x14ac:dyDescent="0.25">
      <c r="A440" s="67">
        <v>7000</v>
      </c>
      <c r="B440" s="132"/>
      <c r="C440" s="69">
        <v>7491</v>
      </c>
      <c r="D440" s="70" t="s">
        <v>648</v>
      </c>
      <c r="E440" s="112"/>
      <c r="F440" s="72">
        <v>0</v>
      </c>
      <c r="G440" s="72">
        <v>0</v>
      </c>
      <c r="H440" s="72">
        <v>0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82">
        <f t="shared" si="15"/>
        <v>0</v>
      </c>
    </row>
    <row r="441" spans="1:18" x14ac:dyDescent="0.25">
      <c r="A441" s="67">
        <v>7000</v>
      </c>
      <c r="B441" s="132"/>
      <c r="C441" s="69">
        <v>7511</v>
      </c>
      <c r="D441" s="70" t="s">
        <v>649</v>
      </c>
      <c r="E441" s="112"/>
      <c r="F441" s="72">
        <v>0</v>
      </c>
      <c r="G441" s="72">
        <v>0</v>
      </c>
      <c r="H441" s="72">
        <v>0</v>
      </c>
      <c r="I441" s="72">
        <v>0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82">
        <f t="shared" si="15"/>
        <v>0</v>
      </c>
    </row>
    <row r="442" spans="1:18" x14ac:dyDescent="0.25">
      <c r="A442" s="67">
        <v>7000</v>
      </c>
      <c r="B442" s="132"/>
      <c r="C442" s="69">
        <v>7521</v>
      </c>
      <c r="D442" s="70" t="s">
        <v>650</v>
      </c>
      <c r="E442" s="112"/>
      <c r="F442" s="72">
        <v>0</v>
      </c>
      <c r="G442" s="72">
        <v>0</v>
      </c>
      <c r="H442" s="72">
        <v>0</v>
      </c>
      <c r="I442" s="72">
        <v>0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82">
        <f t="shared" si="15"/>
        <v>0</v>
      </c>
    </row>
    <row r="443" spans="1:18" x14ac:dyDescent="0.25">
      <c r="A443" s="67">
        <v>7000</v>
      </c>
      <c r="B443" s="132"/>
      <c r="C443" s="69">
        <v>7531</v>
      </c>
      <c r="D443" s="70" t="s">
        <v>651</v>
      </c>
      <c r="E443" s="112"/>
      <c r="F443" s="72">
        <v>0</v>
      </c>
      <c r="G443" s="72">
        <v>0</v>
      </c>
      <c r="H443" s="72">
        <v>0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82">
        <f t="shared" si="15"/>
        <v>0</v>
      </c>
    </row>
    <row r="444" spans="1:18" x14ac:dyDescent="0.25">
      <c r="A444" s="67">
        <v>7000</v>
      </c>
      <c r="B444" s="132"/>
      <c r="C444" s="69">
        <v>7541</v>
      </c>
      <c r="D444" s="70" t="s">
        <v>652</v>
      </c>
      <c r="E444" s="112"/>
      <c r="F444" s="72">
        <v>0</v>
      </c>
      <c r="G444" s="72">
        <v>0</v>
      </c>
      <c r="H444" s="72">
        <v>0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82">
        <f t="shared" si="15"/>
        <v>0</v>
      </c>
    </row>
    <row r="445" spans="1:18" x14ac:dyDescent="0.25">
      <c r="A445" s="67">
        <v>7000</v>
      </c>
      <c r="B445" s="132"/>
      <c r="C445" s="69">
        <v>7551</v>
      </c>
      <c r="D445" s="70" t="s">
        <v>653</v>
      </c>
      <c r="E445" s="112"/>
      <c r="F445" s="72">
        <v>0</v>
      </c>
      <c r="G445" s="72">
        <v>0</v>
      </c>
      <c r="H445" s="72">
        <v>0</v>
      </c>
      <c r="I445" s="72">
        <v>0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2">
        <v>0</v>
      </c>
      <c r="P445" s="72">
        <v>0</v>
      </c>
      <c r="Q445" s="72">
        <v>0</v>
      </c>
      <c r="R445" s="82">
        <f t="shared" si="15"/>
        <v>0</v>
      </c>
    </row>
    <row r="446" spans="1:18" x14ac:dyDescent="0.25">
      <c r="A446" s="67">
        <v>7000</v>
      </c>
      <c r="B446" s="132"/>
      <c r="C446" s="69">
        <v>7561</v>
      </c>
      <c r="D446" s="70" t="s">
        <v>654</v>
      </c>
      <c r="E446" s="112"/>
      <c r="F446" s="72">
        <v>0</v>
      </c>
      <c r="G446" s="72">
        <v>0</v>
      </c>
      <c r="H446" s="72">
        <v>0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82">
        <f t="shared" si="15"/>
        <v>0</v>
      </c>
    </row>
    <row r="447" spans="1:18" x14ac:dyDescent="0.25">
      <c r="A447" s="67">
        <v>7000</v>
      </c>
      <c r="B447" s="132"/>
      <c r="C447" s="69">
        <v>7571</v>
      </c>
      <c r="D447" s="70" t="s">
        <v>655</v>
      </c>
      <c r="E447" s="112"/>
      <c r="F447" s="72">
        <v>0</v>
      </c>
      <c r="G447" s="72">
        <v>0</v>
      </c>
      <c r="H447" s="72">
        <v>0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2">
        <v>0</v>
      </c>
      <c r="P447" s="72">
        <v>0</v>
      </c>
      <c r="Q447" s="72">
        <v>0</v>
      </c>
      <c r="R447" s="82">
        <f t="shared" si="15"/>
        <v>0</v>
      </c>
    </row>
    <row r="448" spans="1:18" x14ac:dyDescent="0.25">
      <c r="A448" s="67">
        <v>7000</v>
      </c>
      <c r="B448" s="132"/>
      <c r="C448" s="69">
        <v>7581</v>
      </c>
      <c r="D448" s="70" t="s">
        <v>656</v>
      </c>
      <c r="E448" s="112"/>
      <c r="F448" s="72">
        <v>0</v>
      </c>
      <c r="G448" s="72">
        <v>0</v>
      </c>
      <c r="H448" s="72">
        <v>0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82">
        <f t="shared" si="15"/>
        <v>0</v>
      </c>
    </row>
    <row r="449" spans="1:18" x14ac:dyDescent="0.25">
      <c r="A449" s="67">
        <v>7000</v>
      </c>
      <c r="B449" s="132"/>
      <c r="C449" s="69">
        <v>7582</v>
      </c>
      <c r="D449" s="70" t="s">
        <v>657</v>
      </c>
      <c r="E449" s="112"/>
      <c r="F449" s="72">
        <v>0</v>
      </c>
      <c r="G449" s="72">
        <v>0</v>
      </c>
      <c r="H449" s="72">
        <v>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2">
        <v>0</v>
      </c>
      <c r="P449" s="72">
        <v>0</v>
      </c>
      <c r="Q449" s="72">
        <v>0</v>
      </c>
      <c r="R449" s="82">
        <f t="shared" si="15"/>
        <v>0</v>
      </c>
    </row>
    <row r="450" spans="1:18" x14ac:dyDescent="0.25">
      <c r="A450" s="67">
        <v>7000</v>
      </c>
      <c r="B450" s="132"/>
      <c r="C450" s="69">
        <v>7583</v>
      </c>
      <c r="D450" s="70" t="s">
        <v>658</v>
      </c>
      <c r="E450" s="112"/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82">
        <f t="shared" si="15"/>
        <v>0</v>
      </c>
    </row>
    <row r="451" spans="1:18" x14ac:dyDescent="0.25">
      <c r="A451" s="67">
        <v>7000</v>
      </c>
      <c r="B451" s="132"/>
      <c r="C451" s="69">
        <v>7591</v>
      </c>
      <c r="D451" s="70" t="s">
        <v>659</v>
      </c>
      <c r="E451" s="112"/>
      <c r="F451" s="72">
        <v>0</v>
      </c>
      <c r="G451" s="72">
        <v>0</v>
      </c>
      <c r="H451" s="72">
        <v>0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82">
        <f t="shared" si="15"/>
        <v>0</v>
      </c>
    </row>
    <row r="452" spans="1:18" x14ac:dyDescent="0.25">
      <c r="A452" s="67">
        <v>7000</v>
      </c>
      <c r="B452" s="132"/>
      <c r="C452" s="69">
        <v>7611</v>
      </c>
      <c r="D452" s="70" t="s">
        <v>660</v>
      </c>
      <c r="E452" s="112"/>
      <c r="F452" s="72">
        <v>0</v>
      </c>
      <c r="G452" s="72">
        <v>0</v>
      </c>
      <c r="H452" s="72">
        <v>0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  <c r="P452" s="72">
        <v>0</v>
      </c>
      <c r="Q452" s="72">
        <v>0</v>
      </c>
      <c r="R452" s="82">
        <f t="shared" si="15"/>
        <v>0</v>
      </c>
    </row>
    <row r="453" spans="1:18" x14ac:dyDescent="0.25">
      <c r="A453" s="67">
        <v>7000</v>
      </c>
      <c r="B453" s="132"/>
      <c r="C453" s="69">
        <v>7621</v>
      </c>
      <c r="D453" s="70" t="s">
        <v>661</v>
      </c>
      <c r="E453" s="112"/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82">
        <f t="shared" si="15"/>
        <v>0</v>
      </c>
    </row>
    <row r="454" spans="1:18" x14ac:dyDescent="0.25">
      <c r="A454" s="67">
        <v>7000</v>
      </c>
      <c r="B454" s="132"/>
      <c r="C454" s="69">
        <v>7911</v>
      </c>
      <c r="D454" s="70" t="s">
        <v>662</v>
      </c>
      <c r="E454" s="112"/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>
        <v>0</v>
      </c>
      <c r="R454" s="82">
        <f t="shared" si="15"/>
        <v>0</v>
      </c>
    </row>
    <row r="455" spans="1:18" x14ac:dyDescent="0.25">
      <c r="A455" s="67">
        <v>7000</v>
      </c>
      <c r="B455" s="132"/>
      <c r="C455" s="69">
        <v>7921</v>
      </c>
      <c r="D455" s="70" t="s">
        <v>663</v>
      </c>
      <c r="E455" s="112"/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82">
        <f t="shared" si="15"/>
        <v>0</v>
      </c>
    </row>
    <row r="456" spans="1:18" x14ac:dyDescent="0.25">
      <c r="A456" s="67">
        <v>7000</v>
      </c>
      <c r="B456" s="132"/>
      <c r="C456" s="69">
        <v>7922</v>
      </c>
      <c r="D456" s="70" t="s">
        <v>664</v>
      </c>
      <c r="E456" s="112"/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  <c r="P456" s="72">
        <v>0</v>
      </c>
      <c r="Q456" s="72">
        <v>0</v>
      </c>
      <c r="R456" s="82">
        <f t="shared" si="15"/>
        <v>0</v>
      </c>
    </row>
    <row r="457" spans="1:18" x14ac:dyDescent="0.25">
      <c r="A457" s="67">
        <v>7000</v>
      </c>
      <c r="B457" s="132"/>
      <c r="C457" s="69">
        <v>7923</v>
      </c>
      <c r="D457" s="70" t="s">
        <v>665</v>
      </c>
      <c r="E457" s="112"/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v>0</v>
      </c>
      <c r="L457" s="72">
        <v>0</v>
      </c>
      <c r="M457" s="72">
        <v>0</v>
      </c>
      <c r="N457" s="72">
        <v>0</v>
      </c>
      <c r="O457" s="72">
        <v>0</v>
      </c>
      <c r="P457" s="72">
        <v>0</v>
      </c>
      <c r="Q457" s="72">
        <v>0</v>
      </c>
      <c r="R457" s="82">
        <f t="shared" si="15"/>
        <v>0</v>
      </c>
    </row>
    <row r="458" spans="1:18" x14ac:dyDescent="0.25">
      <c r="A458" s="67">
        <v>7000</v>
      </c>
      <c r="B458" s="132"/>
      <c r="C458" s="69">
        <v>7924</v>
      </c>
      <c r="D458" s="70" t="s">
        <v>666</v>
      </c>
      <c r="E458" s="112"/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  <c r="P458" s="72">
        <v>0</v>
      </c>
      <c r="Q458" s="72">
        <v>0</v>
      </c>
      <c r="R458" s="82">
        <f t="shared" si="15"/>
        <v>0</v>
      </c>
    </row>
    <row r="459" spans="1:18" x14ac:dyDescent="0.25">
      <c r="A459" s="67">
        <v>7000</v>
      </c>
      <c r="B459" s="132"/>
      <c r="C459" s="69">
        <v>7991</v>
      </c>
      <c r="D459" s="70" t="s">
        <v>667</v>
      </c>
      <c r="E459" s="112"/>
      <c r="F459" s="72">
        <v>0</v>
      </c>
      <c r="G459" s="72">
        <v>0</v>
      </c>
      <c r="H459" s="72">
        <v>0</v>
      </c>
      <c r="I459" s="72">
        <v>0</v>
      </c>
      <c r="J459" s="72">
        <v>0</v>
      </c>
      <c r="K459" s="72">
        <v>0</v>
      </c>
      <c r="L459" s="72">
        <v>0</v>
      </c>
      <c r="M459" s="72">
        <v>0</v>
      </c>
      <c r="N459" s="72">
        <v>0</v>
      </c>
      <c r="O459" s="72">
        <v>0</v>
      </c>
      <c r="P459" s="72">
        <v>0</v>
      </c>
      <c r="Q459" s="72">
        <v>0</v>
      </c>
      <c r="R459" s="82">
        <f t="shared" si="15"/>
        <v>0</v>
      </c>
    </row>
    <row r="460" spans="1:18" x14ac:dyDescent="0.25">
      <c r="A460" s="67">
        <v>7000</v>
      </c>
      <c r="B460" s="132"/>
      <c r="C460" s="69">
        <v>7992</v>
      </c>
      <c r="D460" s="70" t="s">
        <v>493</v>
      </c>
      <c r="E460" s="112"/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82">
        <f t="shared" si="15"/>
        <v>0</v>
      </c>
    </row>
    <row r="461" spans="1:18" x14ac:dyDescent="0.25">
      <c r="A461" s="67">
        <v>7000</v>
      </c>
      <c r="B461" s="132"/>
      <c r="C461" s="69">
        <v>7993</v>
      </c>
      <c r="D461" s="70" t="s">
        <v>668</v>
      </c>
      <c r="E461" s="112"/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  <c r="P461" s="72">
        <v>0</v>
      </c>
      <c r="Q461" s="72">
        <v>0</v>
      </c>
      <c r="R461" s="82">
        <f t="shared" si="15"/>
        <v>0</v>
      </c>
    </row>
    <row r="462" spans="1:18" x14ac:dyDescent="0.25">
      <c r="A462" s="67">
        <v>7000</v>
      </c>
      <c r="B462" s="132"/>
      <c r="C462" s="69">
        <v>7994</v>
      </c>
      <c r="D462" s="70" t="s">
        <v>669</v>
      </c>
      <c r="E462" s="112"/>
      <c r="F462" s="72">
        <v>0</v>
      </c>
      <c r="G462" s="72">
        <v>0</v>
      </c>
      <c r="H462" s="72">
        <v>0</v>
      </c>
      <c r="I462" s="72">
        <v>0</v>
      </c>
      <c r="J462" s="72">
        <v>0</v>
      </c>
      <c r="K462" s="72">
        <v>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82">
        <f t="shared" si="15"/>
        <v>0</v>
      </c>
    </row>
    <row r="463" spans="1:18" x14ac:dyDescent="0.25">
      <c r="A463" s="67">
        <v>7000</v>
      </c>
      <c r="B463" s="132"/>
      <c r="C463" s="69">
        <v>7995</v>
      </c>
      <c r="D463" s="70" t="s">
        <v>670</v>
      </c>
      <c r="E463" s="112"/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  <c r="P463" s="72">
        <v>0</v>
      </c>
      <c r="Q463" s="72">
        <v>0</v>
      </c>
      <c r="R463" s="82">
        <f t="shared" si="15"/>
        <v>0</v>
      </c>
    </row>
    <row r="464" spans="1:18" x14ac:dyDescent="0.25">
      <c r="A464" s="74" t="s">
        <v>699</v>
      </c>
      <c r="B464" s="133"/>
      <c r="C464" s="74"/>
      <c r="D464" s="74"/>
      <c r="E464" s="117"/>
      <c r="F464" s="75">
        <f>SUM(F415:F463)</f>
        <v>0</v>
      </c>
      <c r="G464" s="75">
        <f t="shared" ref="G464:Q464" si="16">SUM(G415:G463)</f>
        <v>0</v>
      </c>
      <c r="H464" s="75">
        <f t="shared" si="16"/>
        <v>0</v>
      </c>
      <c r="I464" s="75">
        <f t="shared" si="16"/>
        <v>0</v>
      </c>
      <c r="J464" s="75">
        <f t="shared" si="16"/>
        <v>0</v>
      </c>
      <c r="K464" s="75">
        <f t="shared" si="16"/>
        <v>0</v>
      </c>
      <c r="L464" s="75">
        <f t="shared" si="16"/>
        <v>0</v>
      </c>
      <c r="M464" s="75">
        <f t="shared" si="16"/>
        <v>0</v>
      </c>
      <c r="N464" s="75">
        <f t="shared" si="16"/>
        <v>0</v>
      </c>
      <c r="O464" s="75">
        <f t="shared" si="16"/>
        <v>0</v>
      </c>
      <c r="P464" s="75">
        <f t="shared" si="16"/>
        <v>0</v>
      </c>
      <c r="Q464" s="75">
        <f t="shared" si="16"/>
        <v>0</v>
      </c>
      <c r="R464" s="76">
        <f>SUM(R415:R463)</f>
        <v>0</v>
      </c>
    </row>
    <row r="465" spans="1:18" x14ac:dyDescent="0.25">
      <c r="A465" s="80"/>
      <c r="B465" s="134"/>
      <c r="C465" s="80"/>
      <c r="D465" s="80"/>
      <c r="E465" s="118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73"/>
    </row>
    <row r="466" spans="1:18" x14ac:dyDescent="0.25">
      <c r="A466" s="67">
        <v>9000</v>
      </c>
      <c r="B466" s="132"/>
      <c r="C466" s="69">
        <v>9111</v>
      </c>
      <c r="D466" s="70" t="s">
        <v>671</v>
      </c>
      <c r="E466" s="112"/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82">
        <f t="shared" ref="R466:R491" si="17">SUM(F466:Q466)</f>
        <v>0</v>
      </c>
    </row>
    <row r="467" spans="1:18" x14ac:dyDescent="0.25">
      <c r="A467" s="67">
        <v>9000</v>
      </c>
      <c r="B467" s="132"/>
      <c r="C467" s="69">
        <v>9121</v>
      </c>
      <c r="D467" s="70" t="s">
        <v>672</v>
      </c>
      <c r="E467" s="112"/>
      <c r="F467" s="72">
        <v>0</v>
      </c>
      <c r="G467" s="72">
        <v>0</v>
      </c>
      <c r="H467" s="72">
        <v>0</v>
      </c>
      <c r="I467" s="72">
        <v>0</v>
      </c>
      <c r="J467" s="72">
        <v>0</v>
      </c>
      <c r="K467" s="72">
        <v>0</v>
      </c>
      <c r="L467" s="72">
        <v>0</v>
      </c>
      <c r="M467" s="72">
        <v>0</v>
      </c>
      <c r="N467" s="72">
        <v>0</v>
      </c>
      <c r="O467" s="72">
        <v>0</v>
      </c>
      <c r="P467" s="72">
        <v>0</v>
      </c>
      <c r="Q467" s="72">
        <v>0</v>
      </c>
      <c r="R467" s="82">
        <f t="shared" si="17"/>
        <v>0</v>
      </c>
    </row>
    <row r="468" spans="1:18" x14ac:dyDescent="0.25">
      <c r="A468" s="67">
        <v>9000</v>
      </c>
      <c r="B468" s="132"/>
      <c r="C468" s="69">
        <v>9131</v>
      </c>
      <c r="D468" s="70" t="s">
        <v>673</v>
      </c>
      <c r="E468" s="112"/>
      <c r="F468" s="72">
        <v>0</v>
      </c>
      <c r="G468" s="72">
        <v>0</v>
      </c>
      <c r="H468" s="72">
        <v>0</v>
      </c>
      <c r="I468" s="72">
        <v>0</v>
      </c>
      <c r="J468" s="72">
        <v>0</v>
      </c>
      <c r="K468" s="72">
        <v>0</v>
      </c>
      <c r="L468" s="72">
        <v>0</v>
      </c>
      <c r="M468" s="72">
        <v>0</v>
      </c>
      <c r="N468" s="72">
        <v>0</v>
      </c>
      <c r="O468" s="72">
        <v>0</v>
      </c>
      <c r="P468" s="72">
        <v>0</v>
      </c>
      <c r="Q468" s="72">
        <v>0</v>
      </c>
      <c r="R468" s="82">
        <f t="shared" si="17"/>
        <v>0</v>
      </c>
    </row>
    <row r="469" spans="1:18" x14ac:dyDescent="0.25">
      <c r="A469" s="67">
        <v>9000</v>
      </c>
      <c r="B469" s="132"/>
      <c r="C469" s="69">
        <v>9141</v>
      </c>
      <c r="D469" s="70" t="s">
        <v>674</v>
      </c>
      <c r="E469" s="112"/>
      <c r="F469" s="72">
        <v>0</v>
      </c>
      <c r="G469" s="72">
        <v>0</v>
      </c>
      <c r="H469" s="72">
        <v>0</v>
      </c>
      <c r="I469" s="72">
        <v>0</v>
      </c>
      <c r="J469" s="72">
        <v>0</v>
      </c>
      <c r="K469" s="72">
        <v>0</v>
      </c>
      <c r="L469" s="72">
        <v>0</v>
      </c>
      <c r="M469" s="72">
        <v>0</v>
      </c>
      <c r="N469" s="72">
        <v>0</v>
      </c>
      <c r="O469" s="72">
        <v>0</v>
      </c>
      <c r="P469" s="72">
        <v>0</v>
      </c>
      <c r="Q469" s="72">
        <v>0</v>
      </c>
      <c r="R469" s="82">
        <f t="shared" si="17"/>
        <v>0</v>
      </c>
    </row>
    <row r="470" spans="1:18" x14ac:dyDescent="0.25">
      <c r="A470" s="67">
        <v>9000</v>
      </c>
      <c r="B470" s="132"/>
      <c r="C470" s="69">
        <v>9151</v>
      </c>
      <c r="D470" s="70" t="s">
        <v>675</v>
      </c>
      <c r="E470" s="112"/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82">
        <f t="shared" si="17"/>
        <v>0</v>
      </c>
    </row>
    <row r="471" spans="1:18" x14ac:dyDescent="0.25">
      <c r="A471" s="67">
        <v>9000</v>
      </c>
      <c r="B471" s="132"/>
      <c r="C471" s="69">
        <v>9161</v>
      </c>
      <c r="D471" s="70" t="s">
        <v>676</v>
      </c>
      <c r="E471" s="112"/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P471" s="72">
        <v>0</v>
      </c>
      <c r="Q471" s="72">
        <v>0</v>
      </c>
      <c r="R471" s="82">
        <f t="shared" si="17"/>
        <v>0</v>
      </c>
    </row>
    <row r="472" spans="1:18" x14ac:dyDescent="0.25">
      <c r="A472" s="67">
        <v>9000</v>
      </c>
      <c r="B472" s="132"/>
      <c r="C472" s="69">
        <v>9171</v>
      </c>
      <c r="D472" s="70" t="s">
        <v>677</v>
      </c>
      <c r="E472" s="112"/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82">
        <f t="shared" si="17"/>
        <v>0</v>
      </c>
    </row>
    <row r="473" spans="1:18" x14ac:dyDescent="0.25">
      <c r="A473" s="67">
        <v>9000</v>
      </c>
      <c r="B473" s="132"/>
      <c r="C473" s="69">
        <v>9181</v>
      </c>
      <c r="D473" s="70" t="s">
        <v>678</v>
      </c>
      <c r="E473" s="112"/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82">
        <f t="shared" si="17"/>
        <v>0</v>
      </c>
    </row>
    <row r="474" spans="1:18" x14ac:dyDescent="0.25">
      <c r="A474" s="67">
        <v>9000</v>
      </c>
      <c r="B474" s="132"/>
      <c r="C474" s="69">
        <v>9211</v>
      </c>
      <c r="D474" s="70" t="s">
        <v>679</v>
      </c>
      <c r="E474" s="112"/>
      <c r="F474" s="72">
        <v>0</v>
      </c>
      <c r="G474" s="72">
        <v>0</v>
      </c>
      <c r="H474" s="72">
        <v>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82">
        <f t="shared" si="17"/>
        <v>0</v>
      </c>
    </row>
    <row r="475" spans="1:18" x14ac:dyDescent="0.25">
      <c r="A475" s="67">
        <v>9000</v>
      </c>
      <c r="B475" s="132"/>
      <c r="C475" s="69">
        <v>9221</v>
      </c>
      <c r="D475" s="70" t="s">
        <v>680</v>
      </c>
      <c r="E475" s="112"/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82">
        <f t="shared" si="17"/>
        <v>0</v>
      </c>
    </row>
    <row r="476" spans="1:18" x14ac:dyDescent="0.25">
      <c r="A476" s="67">
        <v>9000</v>
      </c>
      <c r="B476" s="132"/>
      <c r="C476" s="69">
        <v>9231</v>
      </c>
      <c r="D476" s="70" t="s">
        <v>681</v>
      </c>
      <c r="E476" s="112"/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0</v>
      </c>
      <c r="L476" s="72">
        <v>0</v>
      </c>
      <c r="M476" s="72">
        <v>0</v>
      </c>
      <c r="N476" s="72">
        <v>0</v>
      </c>
      <c r="O476" s="72">
        <v>0</v>
      </c>
      <c r="P476" s="72">
        <v>0</v>
      </c>
      <c r="Q476" s="72">
        <v>0</v>
      </c>
      <c r="R476" s="82">
        <f t="shared" si="17"/>
        <v>0</v>
      </c>
    </row>
    <row r="477" spans="1:18" x14ac:dyDescent="0.25">
      <c r="A477" s="67">
        <v>9000</v>
      </c>
      <c r="B477" s="132"/>
      <c r="C477" s="69">
        <v>9241</v>
      </c>
      <c r="D477" s="70" t="s">
        <v>682</v>
      </c>
      <c r="E477" s="112"/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2">
        <v>0</v>
      </c>
      <c r="P477" s="72">
        <v>0</v>
      </c>
      <c r="Q477" s="72">
        <v>0</v>
      </c>
      <c r="R477" s="82">
        <f t="shared" si="17"/>
        <v>0</v>
      </c>
    </row>
    <row r="478" spans="1:18" x14ac:dyDescent="0.25">
      <c r="A478" s="67">
        <v>9000</v>
      </c>
      <c r="B478" s="132"/>
      <c r="C478" s="69">
        <v>9251</v>
      </c>
      <c r="D478" s="70" t="s">
        <v>683</v>
      </c>
      <c r="E478" s="112"/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P478" s="72">
        <v>0</v>
      </c>
      <c r="Q478" s="72">
        <v>0</v>
      </c>
      <c r="R478" s="82">
        <f t="shared" si="17"/>
        <v>0</v>
      </c>
    </row>
    <row r="479" spans="1:18" x14ac:dyDescent="0.25">
      <c r="A479" s="67">
        <v>9000</v>
      </c>
      <c r="B479" s="132"/>
      <c r="C479" s="69">
        <v>9261</v>
      </c>
      <c r="D479" s="70" t="s">
        <v>684</v>
      </c>
      <c r="E479" s="112"/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82">
        <f t="shared" si="17"/>
        <v>0</v>
      </c>
    </row>
    <row r="480" spans="1:18" x14ac:dyDescent="0.25">
      <c r="A480" s="67">
        <v>9000</v>
      </c>
      <c r="B480" s="132"/>
      <c r="C480" s="69">
        <v>9271</v>
      </c>
      <c r="D480" s="70" t="s">
        <v>685</v>
      </c>
      <c r="E480" s="112"/>
      <c r="F480" s="72">
        <v>0</v>
      </c>
      <c r="G480" s="72">
        <v>0</v>
      </c>
      <c r="H480" s="72">
        <v>0</v>
      </c>
      <c r="I480" s="72">
        <v>0</v>
      </c>
      <c r="J480" s="72">
        <v>0</v>
      </c>
      <c r="K480" s="72">
        <v>0</v>
      </c>
      <c r="L480" s="72">
        <v>0</v>
      </c>
      <c r="M480" s="72">
        <v>0</v>
      </c>
      <c r="N480" s="72">
        <v>0</v>
      </c>
      <c r="O480" s="72">
        <v>0</v>
      </c>
      <c r="P480" s="72">
        <v>0</v>
      </c>
      <c r="Q480" s="72">
        <v>0</v>
      </c>
      <c r="R480" s="82">
        <f t="shared" si="17"/>
        <v>0</v>
      </c>
    </row>
    <row r="481" spans="1:123" x14ac:dyDescent="0.25">
      <c r="A481" s="67">
        <v>9000</v>
      </c>
      <c r="B481" s="132"/>
      <c r="C481" s="69">
        <v>9281</v>
      </c>
      <c r="D481" s="70" t="s">
        <v>686</v>
      </c>
      <c r="E481" s="112"/>
      <c r="F481" s="72">
        <v>0</v>
      </c>
      <c r="G481" s="72">
        <v>0</v>
      </c>
      <c r="H481" s="72">
        <v>0</v>
      </c>
      <c r="I481" s="72">
        <v>0</v>
      </c>
      <c r="J481" s="72">
        <v>0</v>
      </c>
      <c r="K481" s="72">
        <v>0</v>
      </c>
      <c r="L481" s="72">
        <v>0</v>
      </c>
      <c r="M481" s="72">
        <v>0</v>
      </c>
      <c r="N481" s="72">
        <v>0</v>
      </c>
      <c r="O481" s="72">
        <v>0</v>
      </c>
      <c r="P481" s="72">
        <v>0</v>
      </c>
      <c r="Q481" s="72">
        <v>0</v>
      </c>
      <c r="R481" s="82">
        <f t="shared" si="17"/>
        <v>0</v>
      </c>
    </row>
    <row r="482" spans="1:123" x14ac:dyDescent="0.25">
      <c r="A482" s="67">
        <v>9000</v>
      </c>
      <c r="B482" s="132"/>
      <c r="C482" s="69">
        <v>9311</v>
      </c>
      <c r="D482" s="70" t="s">
        <v>687</v>
      </c>
      <c r="E482" s="112"/>
      <c r="F482" s="72">
        <v>0</v>
      </c>
      <c r="G482" s="72">
        <v>0</v>
      </c>
      <c r="H482" s="72">
        <v>0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2">
        <v>0</v>
      </c>
      <c r="P482" s="72">
        <v>0</v>
      </c>
      <c r="Q482" s="72">
        <v>0</v>
      </c>
      <c r="R482" s="82">
        <f t="shared" si="17"/>
        <v>0</v>
      </c>
    </row>
    <row r="483" spans="1:123" x14ac:dyDescent="0.25">
      <c r="A483" s="67">
        <v>9000</v>
      </c>
      <c r="B483" s="132"/>
      <c r="C483" s="69">
        <v>9321</v>
      </c>
      <c r="D483" s="70" t="s">
        <v>688</v>
      </c>
      <c r="E483" s="112"/>
      <c r="F483" s="72">
        <v>0</v>
      </c>
      <c r="G483" s="72">
        <v>0</v>
      </c>
      <c r="H483" s="72">
        <v>0</v>
      </c>
      <c r="I483" s="72">
        <v>0</v>
      </c>
      <c r="J483" s="72">
        <v>0</v>
      </c>
      <c r="K483" s="72">
        <v>0</v>
      </c>
      <c r="L483" s="72">
        <v>0</v>
      </c>
      <c r="M483" s="72">
        <v>0</v>
      </c>
      <c r="N483" s="72">
        <v>0</v>
      </c>
      <c r="O483" s="72">
        <v>0</v>
      </c>
      <c r="P483" s="72">
        <v>0</v>
      </c>
      <c r="Q483" s="72">
        <v>0</v>
      </c>
      <c r="R483" s="82">
        <f t="shared" si="17"/>
        <v>0</v>
      </c>
    </row>
    <row r="484" spans="1:123" x14ac:dyDescent="0.25">
      <c r="A484" s="67">
        <v>9000</v>
      </c>
      <c r="B484" s="132"/>
      <c r="C484" s="69">
        <v>9411</v>
      </c>
      <c r="D484" s="70" t="s">
        <v>689</v>
      </c>
      <c r="E484" s="112"/>
      <c r="F484" s="72">
        <v>0</v>
      </c>
      <c r="G484" s="72">
        <v>0</v>
      </c>
      <c r="H484" s="72">
        <v>0</v>
      </c>
      <c r="I484" s="72">
        <v>0</v>
      </c>
      <c r="J484" s="72">
        <v>0</v>
      </c>
      <c r="K484" s="72">
        <v>0</v>
      </c>
      <c r="L484" s="72">
        <v>0</v>
      </c>
      <c r="M484" s="72">
        <v>0</v>
      </c>
      <c r="N484" s="72">
        <v>0</v>
      </c>
      <c r="O484" s="72">
        <v>0</v>
      </c>
      <c r="P484" s="72">
        <v>0</v>
      </c>
      <c r="Q484" s="72">
        <v>0</v>
      </c>
      <c r="R484" s="82">
        <f t="shared" si="17"/>
        <v>0</v>
      </c>
    </row>
    <row r="485" spans="1:123" x14ac:dyDescent="0.25">
      <c r="A485" s="67">
        <v>9000</v>
      </c>
      <c r="B485" s="132"/>
      <c r="C485" s="69">
        <v>9421</v>
      </c>
      <c r="D485" s="70" t="s">
        <v>690</v>
      </c>
      <c r="E485" s="112"/>
      <c r="F485" s="72">
        <v>0</v>
      </c>
      <c r="G485" s="72">
        <v>0</v>
      </c>
      <c r="H485" s="72">
        <v>0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2">
        <v>0</v>
      </c>
      <c r="P485" s="72">
        <v>0</v>
      </c>
      <c r="Q485" s="72">
        <v>0</v>
      </c>
      <c r="R485" s="82">
        <f t="shared" si="17"/>
        <v>0</v>
      </c>
    </row>
    <row r="486" spans="1:123" x14ac:dyDescent="0.25">
      <c r="A486" s="67">
        <v>9000</v>
      </c>
      <c r="B486" s="132"/>
      <c r="C486" s="69">
        <v>9511</v>
      </c>
      <c r="D486" s="70" t="s">
        <v>691</v>
      </c>
      <c r="E486" s="112"/>
      <c r="F486" s="72">
        <v>0</v>
      </c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82">
        <f t="shared" si="17"/>
        <v>0</v>
      </c>
    </row>
    <row r="487" spans="1:123" x14ac:dyDescent="0.25">
      <c r="A487" s="67">
        <v>9000</v>
      </c>
      <c r="B487" s="132"/>
      <c r="C487" s="69">
        <v>9521</v>
      </c>
      <c r="D487" s="70" t="s">
        <v>692</v>
      </c>
      <c r="E487" s="112"/>
      <c r="F487" s="72">
        <v>0</v>
      </c>
      <c r="G487" s="72">
        <v>0</v>
      </c>
      <c r="H487" s="72">
        <v>0</v>
      </c>
      <c r="I487" s="72">
        <v>0</v>
      </c>
      <c r="J487" s="72">
        <v>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82">
        <f t="shared" si="17"/>
        <v>0</v>
      </c>
    </row>
    <row r="488" spans="1:123" x14ac:dyDescent="0.25">
      <c r="A488" s="67">
        <v>9000</v>
      </c>
      <c r="B488" s="132"/>
      <c r="C488" s="69">
        <v>9611</v>
      </c>
      <c r="D488" s="70" t="s">
        <v>693</v>
      </c>
      <c r="E488" s="112"/>
      <c r="F488" s="72">
        <v>0</v>
      </c>
      <c r="G488" s="72">
        <v>0</v>
      </c>
      <c r="H488" s="72">
        <v>0</v>
      </c>
      <c r="I488" s="72">
        <v>0</v>
      </c>
      <c r="J488" s="72">
        <v>0</v>
      </c>
      <c r="K488" s="72">
        <v>0</v>
      </c>
      <c r="L488" s="72">
        <v>0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82">
        <f t="shared" si="17"/>
        <v>0</v>
      </c>
    </row>
    <row r="489" spans="1:123" x14ac:dyDescent="0.25">
      <c r="A489" s="67">
        <v>9000</v>
      </c>
      <c r="B489" s="132"/>
      <c r="C489" s="69">
        <v>9621</v>
      </c>
      <c r="D489" s="70" t="s">
        <v>694</v>
      </c>
      <c r="E489" s="112"/>
      <c r="F489" s="72">
        <v>0</v>
      </c>
      <c r="G489" s="72">
        <v>0</v>
      </c>
      <c r="H489" s="72">
        <v>0</v>
      </c>
      <c r="I489" s="72">
        <v>0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82">
        <f t="shared" si="17"/>
        <v>0</v>
      </c>
    </row>
    <row r="490" spans="1:123" x14ac:dyDescent="0.25">
      <c r="A490" s="67">
        <v>9000</v>
      </c>
      <c r="B490" s="132"/>
      <c r="C490" s="69">
        <v>9911</v>
      </c>
      <c r="D490" s="70" t="s">
        <v>695</v>
      </c>
      <c r="E490" s="112"/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82">
        <f t="shared" si="17"/>
        <v>0</v>
      </c>
    </row>
    <row r="491" spans="1:123" x14ac:dyDescent="0.25">
      <c r="A491" s="67">
        <v>9000</v>
      </c>
      <c r="B491" s="132"/>
      <c r="C491" s="69">
        <v>9912</v>
      </c>
      <c r="D491" s="70" t="s">
        <v>696</v>
      </c>
      <c r="E491" s="112"/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82">
        <f t="shared" si="17"/>
        <v>0</v>
      </c>
    </row>
    <row r="492" spans="1:123" x14ac:dyDescent="0.25">
      <c r="A492" s="74" t="s">
        <v>697</v>
      </c>
      <c r="B492" s="133"/>
      <c r="C492" s="74"/>
      <c r="D492" s="74"/>
      <c r="E492" s="117"/>
      <c r="F492" s="75">
        <f>SUM(F466:F491)</f>
        <v>0</v>
      </c>
      <c r="G492" s="75">
        <f t="shared" ref="G492:Q492" si="18">SUM(G466:G491)</f>
        <v>0</v>
      </c>
      <c r="H492" s="75">
        <f t="shared" si="18"/>
        <v>0</v>
      </c>
      <c r="I492" s="75">
        <f t="shared" si="18"/>
        <v>0</v>
      </c>
      <c r="J492" s="75">
        <f t="shared" si="18"/>
        <v>0</v>
      </c>
      <c r="K492" s="75">
        <f t="shared" si="18"/>
        <v>0</v>
      </c>
      <c r="L492" s="75">
        <f t="shared" si="18"/>
        <v>0</v>
      </c>
      <c r="M492" s="75">
        <f t="shared" si="18"/>
        <v>0</v>
      </c>
      <c r="N492" s="75">
        <f t="shared" si="18"/>
        <v>0</v>
      </c>
      <c r="O492" s="75">
        <f t="shared" si="18"/>
        <v>0</v>
      </c>
      <c r="P492" s="75">
        <f t="shared" si="18"/>
        <v>0</v>
      </c>
      <c r="Q492" s="75">
        <f t="shared" si="18"/>
        <v>0</v>
      </c>
      <c r="R492" s="73">
        <f>SUM(R466:R491)</f>
        <v>0</v>
      </c>
    </row>
    <row r="493" spans="1:123" x14ac:dyDescent="0.25">
      <c r="A493" s="91" t="s">
        <v>252</v>
      </c>
      <c r="B493" s="135"/>
      <c r="C493" s="92"/>
      <c r="D493" s="92"/>
      <c r="E493" s="121"/>
      <c r="F493" s="89">
        <f>+F89+F161+F270+F328+F382+F413+F464+F492</f>
        <v>242656.97999999995</v>
      </c>
      <c r="G493" s="59">
        <f t="shared" ref="G493:R493" si="19">+G89+G161+G270+G328+G382+G413+G464+G492</f>
        <v>113552.60999999997</v>
      </c>
      <c r="H493" s="59">
        <f t="shared" si="19"/>
        <v>112376.31999999996</v>
      </c>
      <c r="I493" s="59">
        <f t="shared" si="19"/>
        <v>113724.37999999996</v>
      </c>
      <c r="J493" s="59">
        <f t="shared" si="19"/>
        <v>112376.31999999996</v>
      </c>
      <c r="K493" s="59">
        <f t="shared" si="19"/>
        <v>112376.31999999996</v>
      </c>
      <c r="L493" s="59">
        <f t="shared" si="19"/>
        <v>121899.47999999995</v>
      </c>
      <c r="M493" s="59">
        <f t="shared" si="19"/>
        <v>113552.60999999997</v>
      </c>
      <c r="N493" s="59">
        <f t="shared" si="19"/>
        <v>112376.31999999996</v>
      </c>
      <c r="O493" s="59">
        <f t="shared" si="19"/>
        <v>113724.37999999996</v>
      </c>
      <c r="P493" s="59">
        <f t="shared" si="19"/>
        <v>112376.31999999996</v>
      </c>
      <c r="Q493" s="59">
        <f t="shared" si="19"/>
        <v>276103.69999999995</v>
      </c>
      <c r="R493" s="59">
        <f t="shared" si="19"/>
        <v>1657095.7400000002</v>
      </c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/>
      <c r="AX493" s="62"/>
      <c r="AY493" s="62"/>
      <c r="AZ493" s="62"/>
      <c r="BA493" s="62"/>
      <c r="BB493" s="62"/>
      <c r="BC493" s="62"/>
      <c r="BD493" s="62"/>
      <c r="BE493" s="62"/>
      <c r="BF493" s="62"/>
      <c r="BG493" s="62"/>
      <c r="BH493" s="62"/>
      <c r="BI493" s="62"/>
      <c r="BJ493" s="62"/>
      <c r="BK493" s="62"/>
      <c r="BL493" s="62"/>
      <c r="BM493" s="62"/>
      <c r="BN493" s="62"/>
      <c r="BO493" s="62"/>
      <c r="BP493" s="62"/>
      <c r="BQ493" s="62"/>
      <c r="BR493" s="62"/>
      <c r="BS493" s="62"/>
      <c r="BT493" s="62"/>
      <c r="BU493" s="62"/>
      <c r="BV493" s="62"/>
      <c r="BW493" s="62"/>
      <c r="BX493" s="62"/>
      <c r="BY493" s="62"/>
      <c r="BZ493" s="62"/>
      <c r="CA493" s="62"/>
      <c r="CB493" s="62"/>
      <c r="CC493" s="62"/>
      <c r="CD493" s="62"/>
      <c r="CE493" s="62"/>
      <c r="CF493" s="62"/>
      <c r="CG493" s="62"/>
      <c r="CH493" s="62"/>
      <c r="CI493" s="62"/>
      <c r="CJ493" s="62"/>
      <c r="CK493" s="62"/>
      <c r="CL493" s="62"/>
      <c r="CM493" s="62"/>
      <c r="CN493" s="62"/>
      <c r="CO493" s="62"/>
      <c r="CP493" s="62"/>
      <c r="CQ493" s="62"/>
      <c r="CR493" s="62"/>
      <c r="CS493" s="62"/>
      <c r="CT493" s="62"/>
      <c r="CU493" s="62"/>
      <c r="CV493" s="62"/>
      <c r="CW493" s="62"/>
      <c r="CX493" s="62"/>
      <c r="CY493" s="62"/>
      <c r="CZ493" s="62"/>
      <c r="DA493" s="62"/>
      <c r="DB493" s="62"/>
      <c r="DC493" s="62"/>
      <c r="DD493" s="62"/>
      <c r="DE493" s="62"/>
      <c r="DF493" s="62"/>
      <c r="DG493" s="62"/>
      <c r="DH493" s="62"/>
      <c r="DI493" s="62"/>
      <c r="DJ493" s="62"/>
      <c r="DK493" s="62"/>
      <c r="DL493" s="62"/>
      <c r="DM493" s="62"/>
      <c r="DN493" s="62"/>
      <c r="DO493" s="62"/>
      <c r="DP493" s="62"/>
      <c r="DQ493" s="62"/>
      <c r="DR493" s="62"/>
      <c r="DS493" s="62"/>
    </row>
  </sheetData>
  <mergeCells count="17">
    <mergeCell ref="F22:Q22"/>
    <mergeCell ref="E22:E23"/>
    <mergeCell ref="A5:A19"/>
    <mergeCell ref="A22:A23"/>
    <mergeCell ref="B22:B23"/>
    <mergeCell ref="C22:C23"/>
    <mergeCell ref="D22:D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19"/>
    <dataValidation allowBlank="1" showInputMessage="1" showErrorMessage="1" prompt="El nombre del indicador debe ser claro y relacionarse con la actividad" sqref="C5:C19"/>
    <dataValidation allowBlank="1" showInputMessage="1" showErrorMessage="1" prompt="Los supuestos son los factores externos que están fuera del control del programa, pero que inciden en el logro de los objetivos de éste." sqref="K4:K19"/>
    <dataValidation allowBlank="1" showInputMessage="1" showErrorMessage="1" prompt="Los medios de verificación corresponden a las fuentes de información en las que está disponible la información necesaria y suficiente para construir el indicador señalado." sqref="J4:J19"/>
    <dataValidation allowBlank="1" showInputMessage="1" showErrorMessage="1" prompt="Permiten acreditar el grado de avance de los objetivos." sqref="H4:H19"/>
    <dataValidation allowBlank="1" showInputMessage="1" showErrorMessage="1" prompt="Valor del indicador que se fija como punto de partida para evaluarlo y darle seguimiento." sqref="G4:G19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F5</xm:sqref>
        </x14:dataValidation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F4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I4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512"/>
  <sheetViews>
    <sheetView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0" customWidth="1"/>
    <col min="2" max="2" width="25.7109375" style="10" customWidth="1"/>
    <col min="3" max="3" width="25.7109375" style="12" customWidth="1"/>
    <col min="4" max="25" width="25.7109375" style="10" customWidth="1"/>
    <col min="26" max="16384" width="9.140625" style="10"/>
  </cols>
  <sheetData>
    <row r="1" spans="1:25" ht="39.950000000000003" customHeight="1" x14ac:dyDescent="0.25">
      <c r="A1" s="193" t="str">
        <f>'P1'!A3:B3</f>
        <v>PROGRAMA</v>
      </c>
      <c r="B1" s="193"/>
      <c r="C1" s="195">
        <f>'P2'!C3:F3</f>
        <v>0</v>
      </c>
      <c r="D1" s="195"/>
      <c r="E1" s="195"/>
      <c r="F1" s="195"/>
      <c r="G1" s="195"/>
      <c r="H1" s="201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ht="20.100000000000001" customHeight="1" x14ac:dyDescent="0.25">
      <c r="A2" s="191"/>
      <c r="B2" s="194" t="s">
        <v>0</v>
      </c>
      <c r="C2" s="203" t="s">
        <v>1</v>
      </c>
      <c r="D2" s="204"/>
      <c r="E2" s="204"/>
      <c r="F2" s="204"/>
      <c r="G2" s="204"/>
      <c r="H2" s="204"/>
      <c r="I2" s="205"/>
      <c r="J2" s="199" t="s">
        <v>9</v>
      </c>
      <c r="K2" s="199" t="s">
        <v>10</v>
      </c>
      <c r="L2" s="199" t="s">
        <v>147</v>
      </c>
      <c r="M2" s="159" t="s">
        <v>199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</row>
    <row r="3" spans="1:25" ht="20.100000000000001" customHeight="1" x14ac:dyDescent="0.25">
      <c r="A3" s="191"/>
      <c r="B3" s="194"/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200"/>
      <c r="K3" s="200"/>
      <c r="L3" s="200"/>
      <c r="M3" s="19" t="s">
        <v>200</v>
      </c>
      <c r="N3" s="19" t="s">
        <v>201</v>
      </c>
      <c r="O3" s="19" t="s">
        <v>202</v>
      </c>
      <c r="P3" s="19" t="s">
        <v>203</v>
      </c>
      <c r="Q3" s="19" t="s">
        <v>204</v>
      </c>
      <c r="R3" s="19" t="s">
        <v>205</v>
      </c>
      <c r="S3" s="19" t="s">
        <v>206</v>
      </c>
      <c r="T3" s="19" t="s">
        <v>207</v>
      </c>
      <c r="U3" s="19" t="s">
        <v>208</v>
      </c>
      <c r="V3" s="19" t="s">
        <v>209</v>
      </c>
      <c r="W3" s="19" t="s">
        <v>210</v>
      </c>
      <c r="X3" s="19" t="s">
        <v>211</v>
      </c>
    </row>
    <row r="4" spans="1:25" ht="89.25" x14ac:dyDescent="0.25">
      <c r="A4" s="15" t="s">
        <v>13</v>
      </c>
      <c r="B4" s="103" t="s">
        <v>897</v>
      </c>
      <c r="C4" s="99" t="s">
        <v>898</v>
      </c>
      <c r="D4" s="99" t="s">
        <v>899</v>
      </c>
      <c r="E4" s="99" t="s">
        <v>758</v>
      </c>
      <c r="F4" s="99" t="s">
        <v>34</v>
      </c>
      <c r="G4" s="99" t="s">
        <v>766</v>
      </c>
      <c r="H4" s="99" t="s">
        <v>900</v>
      </c>
      <c r="I4" s="99" t="s">
        <v>26</v>
      </c>
      <c r="J4" s="99" t="s">
        <v>901</v>
      </c>
      <c r="K4" s="99" t="s">
        <v>902</v>
      </c>
      <c r="L4" s="9">
        <f>+R512</f>
        <v>2411890.5399999991</v>
      </c>
      <c r="M4" s="18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ht="140.25" x14ac:dyDescent="0.25">
      <c r="A5" s="196" t="s">
        <v>19</v>
      </c>
      <c r="B5" s="99" t="s">
        <v>903</v>
      </c>
      <c r="C5" s="99" t="s">
        <v>904</v>
      </c>
      <c r="D5" s="99" t="s">
        <v>905</v>
      </c>
      <c r="E5" s="99" t="s">
        <v>758</v>
      </c>
      <c r="F5" s="99" t="s">
        <v>35</v>
      </c>
      <c r="G5" s="99" t="s">
        <v>766</v>
      </c>
      <c r="H5" s="99" t="s">
        <v>906</v>
      </c>
      <c r="I5" s="99" t="s">
        <v>26</v>
      </c>
      <c r="J5" s="99" t="s">
        <v>901</v>
      </c>
      <c r="K5" s="99" t="s">
        <v>907</v>
      </c>
      <c r="L5" s="4" t="s">
        <v>145</v>
      </c>
      <c r="M5" s="18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89.25" x14ac:dyDescent="0.25">
      <c r="A6" s="197"/>
      <c r="B6" s="99" t="s">
        <v>908</v>
      </c>
      <c r="C6" s="99" t="s">
        <v>909</v>
      </c>
      <c r="D6" s="99" t="s">
        <v>910</v>
      </c>
      <c r="E6" s="99" t="s">
        <v>758</v>
      </c>
      <c r="F6" s="99" t="s">
        <v>35</v>
      </c>
      <c r="G6" s="99" t="s">
        <v>766</v>
      </c>
      <c r="H6" s="99" t="s">
        <v>906</v>
      </c>
      <c r="I6" s="99" t="s">
        <v>26</v>
      </c>
      <c r="J6" s="99" t="s">
        <v>901</v>
      </c>
      <c r="K6" s="99" t="s">
        <v>911</v>
      </c>
      <c r="L6" s="4" t="s">
        <v>145</v>
      </c>
      <c r="M6" s="18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5" ht="114.75" x14ac:dyDescent="0.25">
      <c r="A7" s="197"/>
      <c r="B7" s="99" t="s">
        <v>912</v>
      </c>
      <c r="C7" s="99" t="s">
        <v>913</v>
      </c>
      <c r="D7" s="99" t="s">
        <v>914</v>
      </c>
      <c r="E7" s="99" t="s">
        <v>758</v>
      </c>
      <c r="F7" s="99" t="s">
        <v>35</v>
      </c>
      <c r="G7" s="99" t="s">
        <v>766</v>
      </c>
      <c r="H7" s="99" t="s">
        <v>906</v>
      </c>
      <c r="I7" s="99" t="s">
        <v>26</v>
      </c>
      <c r="J7" s="99" t="s">
        <v>901</v>
      </c>
      <c r="K7" s="99" t="s">
        <v>915</v>
      </c>
      <c r="L7" s="4" t="s">
        <v>145</v>
      </c>
      <c r="M7" s="1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5" hidden="1" x14ac:dyDescent="0.25">
      <c r="A8" s="197"/>
      <c r="B8" s="2">
        <v>1.4</v>
      </c>
      <c r="C8" s="2"/>
      <c r="D8" s="2"/>
      <c r="E8" s="2"/>
      <c r="F8" s="2"/>
      <c r="G8" s="2"/>
      <c r="H8" s="2"/>
      <c r="I8" s="2"/>
      <c r="J8" s="2"/>
      <c r="K8" s="2"/>
      <c r="L8" s="4" t="s">
        <v>145</v>
      </c>
      <c r="M8" s="18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idden="1" x14ac:dyDescent="0.25">
      <c r="A9" s="197"/>
      <c r="B9" s="2">
        <v>1.5</v>
      </c>
      <c r="C9" s="2"/>
      <c r="D9" s="2"/>
      <c r="E9" s="2"/>
      <c r="F9" s="2"/>
      <c r="G9" s="2"/>
      <c r="H9" s="2"/>
      <c r="I9" s="2"/>
      <c r="J9" s="2"/>
      <c r="K9" s="2"/>
      <c r="L9" s="4" t="s">
        <v>145</v>
      </c>
      <c r="M9" s="18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idden="1" x14ac:dyDescent="0.25">
      <c r="A10" s="197"/>
      <c r="B10" s="2">
        <v>1.6</v>
      </c>
      <c r="C10" s="2"/>
      <c r="D10" s="2"/>
      <c r="E10" s="2"/>
      <c r="F10" s="2"/>
      <c r="G10" s="2"/>
      <c r="H10" s="2"/>
      <c r="I10" s="2"/>
      <c r="J10" s="2"/>
      <c r="K10" s="2"/>
      <c r="L10" s="4" t="s">
        <v>145</v>
      </c>
      <c r="M10" s="1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idden="1" x14ac:dyDescent="0.25">
      <c r="A11" s="197"/>
      <c r="B11" s="2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4" t="s">
        <v>145</v>
      </c>
      <c r="M11" s="18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hidden="1" x14ac:dyDescent="0.25">
      <c r="A12" s="197"/>
      <c r="B12" s="2">
        <v>1.8</v>
      </c>
      <c r="C12" s="2"/>
      <c r="D12" s="2"/>
      <c r="E12" s="2"/>
      <c r="F12" s="2"/>
      <c r="G12" s="2"/>
      <c r="H12" s="2"/>
      <c r="I12" s="2"/>
      <c r="J12" s="2"/>
      <c r="K12" s="2"/>
      <c r="L12" s="4" t="s">
        <v>145</v>
      </c>
      <c r="M12" s="1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5" hidden="1" x14ac:dyDescent="0.25">
      <c r="A13" s="197"/>
      <c r="B13" s="2">
        <v>1.9</v>
      </c>
      <c r="C13" s="2"/>
      <c r="D13" s="2"/>
      <c r="E13" s="2"/>
      <c r="F13" s="2"/>
      <c r="G13" s="2"/>
      <c r="H13" s="2"/>
      <c r="I13" s="2"/>
      <c r="J13" s="2"/>
      <c r="K13" s="2"/>
      <c r="L13" s="4" t="s">
        <v>145</v>
      </c>
      <c r="M13" s="18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5" hidden="1" x14ac:dyDescent="0.25">
      <c r="A14" s="197"/>
      <c r="B14" s="2" t="s">
        <v>21</v>
      </c>
      <c r="C14" s="2"/>
      <c r="D14" s="2"/>
      <c r="E14" s="2"/>
      <c r="F14" s="2"/>
      <c r="G14" s="2"/>
      <c r="H14" s="2"/>
      <c r="I14" s="2"/>
      <c r="J14" s="2"/>
      <c r="K14" s="2"/>
      <c r="L14" s="4" t="s">
        <v>145</v>
      </c>
      <c r="M14" s="1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5" hidden="1" x14ac:dyDescent="0.25">
      <c r="A15" s="197"/>
      <c r="B15" s="2" t="s">
        <v>22</v>
      </c>
      <c r="C15" s="2"/>
      <c r="D15" s="2"/>
      <c r="E15" s="2"/>
      <c r="F15" s="2"/>
      <c r="G15" s="2"/>
      <c r="H15" s="2"/>
      <c r="I15" s="2"/>
      <c r="J15" s="2"/>
      <c r="K15" s="2"/>
      <c r="L15" s="4" t="s">
        <v>145</v>
      </c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5" hidden="1" x14ac:dyDescent="0.25">
      <c r="A16" s="197"/>
      <c r="B16" s="2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4" t="s">
        <v>145</v>
      </c>
      <c r="M16" s="18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idden="1" x14ac:dyDescent="0.25">
      <c r="A17" s="197"/>
      <c r="B17" s="2" t="s">
        <v>24</v>
      </c>
      <c r="C17" s="2"/>
      <c r="D17" s="2"/>
      <c r="E17" s="2"/>
      <c r="F17" s="2"/>
      <c r="G17" s="2"/>
      <c r="H17" s="2"/>
      <c r="I17" s="2"/>
      <c r="J17" s="2"/>
      <c r="K17" s="2"/>
      <c r="L17" s="4" t="s">
        <v>145</v>
      </c>
      <c r="M17" s="1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idden="1" x14ac:dyDescent="0.25">
      <c r="A18" s="197"/>
      <c r="B18" s="2" t="s">
        <v>215</v>
      </c>
      <c r="C18" s="2"/>
      <c r="D18" s="2"/>
      <c r="E18" s="2"/>
      <c r="F18" s="2"/>
      <c r="G18" s="2"/>
      <c r="H18" s="2"/>
      <c r="I18" s="2"/>
      <c r="J18" s="2"/>
      <c r="K18" s="2"/>
      <c r="L18" s="4" t="s">
        <v>145</v>
      </c>
      <c r="M18" s="1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idden="1" x14ac:dyDescent="0.25">
      <c r="A19" s="198"/>
      <c r="B19" s="2" t="s">
        <v>216</v>
      </c>
      <c r="C19" s="2"/>
      <c r="D19" s="2"/>
      <c r="E19" s="2"/>
      <c r="F19" s="2"/>
      <c r="G19" s="2"/>
      <c r="H19" s="2"/>
      <c r="I19" s="2"/>
      <c r="J19" s="2"/>
      <c r="K19" s="2"/>
      <c r="L19" s="4" t="s">
        <v>145</v>
      </c>
      <c r="M19" s="1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2" spans="1:24" x14ac:dyDescent="0.25">
      <c r="A22" s="162" t="s">
        <v>146</v>
      </c>
      <c r="B22" s="163" t="s">
        <v>230</v>
      </c>
      <c r="C22" s="165" t="s">
        <v>186</v>
      </c>
      <c r="D22" s="165" t="s">
        <v>187</v>
      </c>
      <c r="E22" s="167" t="s">
        <v>231</v>
      </c>
      <c r="F22" s="159" t="s">
        <v>196</v>
      </c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1"/>
      <c r="R22" s="26" t="s">
        <v>148</v>
      </c>
    </row>
    <row r="23" spans="1:24" x14ac:dyDescent="0.25">
      <c r="A23" s="162"/>
      <c r="B23" s="164"/>
      <c r="C23" s="166"/>
      <c r="D23" s="166"/>
      <c r="E23" s="167"/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  <c r="M23" s="16" t="s">
        <v>207</v>
      </c>
      <c r="N23" s="16" t="s">
        <v>208</v>
      </c>
      <c r="O23" s="16" t="s">
        <v>209</v>
      </c>
      <c r="P23" s="16" t="s">
        <v>210</v>
      </c>
      <c r="Q23" s="16" t="s">
        <v>211</v>
      </c>
      <c r="R23" s="27"/>
    </row>
    <row r="24" spans="1:24" x14ac:dyDescent="0.25">
      <c r="A24" s="67">
        <v>1000</v>
      </c>
      <c r="B24" s="132">
        <v>20608</v>
      </c>
      <c r="C24" s="69">
        <v>1111</v>
      </c>
      <c r="D24" s="70" t="s">
        <v>253</v>
      </c>
      <c r="E24" s="71"/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f t="shared" ref="R24:R106" si="0">SUM(F24:Q24)</f>
        <v>0</v>
      </c>
    </row>
    <row r="25" spans="1:24" x14ac:dyDescent="0.25">
      <c r="A25" s="67">
        <v>1000</v>
      </c>
      <c r="B25" s="132">
        <v>20608</v>
      </c>
      <c r="C25" s="69">
        <v>1121</v>
      </c>
      <c r="D25" s="70" t="s">
        <v>254</v>
      </c>
      <c r="E25" s="71"/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3">
        <f t="shared" si="0"/>
        <v>0</v>
      </c>
    </row>
    <row r="26" spans="1:24" x14ac:dyDescent="0.25">
      <c r="A26" s="67">
        <v>1000</v>
      </c>
      <c r="B26" s="132">
        <v>20608</v>
      </c>
      <c r="C26" s="69">
        <v>1131</v>
      </c>
      <c r="D26" s="70" t="s">
        <v>255</v>
      </c>
      <c r="E26" s="49" t="s">
        <v>981</v>
      </c>
      <c r="F26" s="72">
        <v>31684.92</v>
      </c>
      <c r="G26" s="72">
        <v>31684.92</v>
      </c>
      <c r="H26" s="72">
        <v>31684.92</v>
      </c>
      <c r="I26" s="72">
        <v>31684.92</v>
      </c>
      <c r="J26" s="72">
        <v>31684.92</v>
      </c>
      <c r="K26" s="72">
        <v>31684.92</v>
      </c>
      <c r="L26" s="72">
        <v>31684.92</v>
      </c>
      <c r="M26" s="72">
        <v>31684.92</v>
      </c>
      <c r="N26" s="72">
        <v>31684.92</v>
      </c>
      <c r="O26" s="72">
        <v>31684.92</v>
      </c>
      <c r="P26" s="72">
        <v>31684.92</v>
      </c>
      <c r="Q26" s="72">
        <v>31684.92</v>
      </c>
      <c r="R26" s="73">
        <f>SUM(F26:Q26)</f>
        <v>380219.03999999986</v>
      </c>
      <c r="S26" s="122">
        <v>502907.57999999984</v>
      </c>
    </row>
    <row r="27" spans="1:24" x14ac:dyDescent="0.25">
      <c r="A27" s="67">
        <v>1000</v>
      </c>
      <c r="B27" s="132">
        <v>20606</v>
      </c>
      <c r="C27" s="69">
        <v>1131</v>
      </c>
      <c r="D27" s="70" t="s">
        <v>255</v>
      </c>
      <c r="E27" s="49" t="s">
        <v>981</v>
      </c>
      <c r="F27" s="72">
        <v>10224.045</v>
      </c>
      <c r="G27" s="72">
        <v>10224.045</v>
      </c>
      <c r="H27" s="72">
        <v>10224.045</v>
      </c>
      <c r="I27" s="72">
        <v>10224.045</v>
      </c>
      <c r="J27" s="72">
        <v>10224.045</v>
      </c>
      <c r="K27" s="72">
        <v>10224.045</v>
      </c>
      <c r="L27" s="72">
        <v>10224.045</v>
      </c>
      <c r="M27" s="72">
        <v>10224.045</v>
      </c>
      <c r="N27" s="72">
        <v>10224.045</v>
      </c>
      <c r="O27" s="72">
        <v>10224.045</v>
      </c>
      <c r="P27" s="72">
        <v>10224.045</v>
      </c>
      <c r="Q27" s="72">
        <v>10224.045</v>
      </c>
      <c r="R27" s="73">
        <f>SUM(F27:Q27)</f>
        <v>122688.54</v>
      </c>
    </row>
    <row r="28" spans="1:24" x14ac:dyDescent="0.25">
      <c r="A28" s="67">
        <v>1000</v>
      </c>
      <c r="B28" s="132">
        <v>20608</v>
      </c>
      <c r="C28" s="69">
        <v>1132</v>
      </c>
      <c r="D28" s="70" t="s">
        <v>256</v>
      </c>
      <c r="E28" s="71"/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f t="shared" ref="R28:R101" si="1">SUM(F28:Q28)</f>
        <v>0</v>
      </c>
    </row>
    <row r="29" spans="1:24" x14ac:dyDescent="0.25">
      <c r="A29" s="67">
        <v>1000</v>
      </c>
      <c r="B29" s="132">
        <v>20608</v>
      </c>
      <c r="C29" s="69">
        <v>1141</v>
      </c>
      <c r="D29" s="70" t="s">
        <v>257</v>
      </c>
      <c r="E29" s="71"/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3">
        <f t="shared" si="1"/>
        <v>0</v>
      </c>
    </row>
    <row r="30" spans="1:24" x14ac:dyDescent="0.25">
      <c r="A30" s="67">
        <v>1000</v>
      </c>
      <c r="B30" s="132">
        <v>20608</v>
      </c>
      <c r="C30" s="69">
        <v>1211</v>
      </c>
      <c r="D30" s="70" t="s">
        <v>258</v>
      </c>
      <c r="E30" s="71"/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3">
        <f t="shared" si="1"/>
        <v>0</v>
      </c>
    </row>
    <row r="31" spans="1:24" x14ac:dyDescent="0.25">
      <c r="A31" s="67">
        <v>1000</v>
      </c>
      <c r="B31" s="132">
        <v>20608</v>
      </c>
      <c r="C31" s="69">
        <v>1212</v>
      </c>
      <c r="D31" s="70" t="s">
        <v>259</v>
      </c>
      <c r="E31" s="71"/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3">
        <f t="shared" si="1"/>
        <v>0</v>
      </c>
    </row>
    <row r="32" spans="1:24" x14ac:dyDescent="0.25">
      <c r="A32" s="67">
        <v>1000</v>
      </c>
      <c r="B32" s="132">
        <v>20608</v>
      </c>
      <c r="C32" s="69">
        <v>1213</v>
      </c>
      <c r="D32" s="70" t="s">
        <v>260</v>
      </c>
      <c r="E32" s="71"/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3">
        <f t="shared" si="1"/>
        <v>0</v>
      </c>
    </row>
    <row r="33" spans="1:19" x14ac:dyDescent="0.25">
      <c r="A33" s="67">
        <v>1000</v>
      </c>
      <c r="B33" s="132">
        <v>20608</v>
      </c>
      <c r="C33" s="69">
        <v>1214</v>
      </c>
      <c r="D33" s="70" t="s">
        <v>261</v>
      </c>
      <c r="E33" s="71"/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3">
        <f t="shared" si="1"/>
        <v>0</v>
      </c>
    </row>
    <row r="34" spans="1:19" x14ac:dyDescent="0.25">
      <c r="A34" s="67">
        <v>1000</v>
      </c>
      <c r="B34" s="132">
        <v>20608</v>
      </c>
      <c r="C34" s="69">
        <v>1215</v>
      </c>
      <c r="D34" s="70" t="s">
        <v>262</v>
      </c>
      <c r="E34" s="71"/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3">
        <f t="shared" si="1"/>
        <v>0</v>
      </c>
    </row>
    <row r="35" spans="1:19" x14ac:dyDescent="0.25">
      <c r="A35" s="67">
        <v>1000</v>
      </c>
      <c r="B35" s="132">
        <v>20608</v>
      </c>
      <c r="C35" s="69">
        <v>1221</v>
      </c>
      <c r="D35" s="70" t="s">
        <v>263</v>
      </c>
      <c r="E35" s="71"/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3">
        <f t="shared" si="1"/>
        <v>0</v>
      </c>
    </row>
    <row r="36" spans="1:19" x14ac:dyDescent="0.25">
      <c r="A36" s="67">
        <v>1000</v>
      </c>
      <c r="B36" s="132">
        <v>20608</v>
      </c>
      <c r="C36" s="69">
        <v>1231</v>
      </c>
      <c r="D36" s="70" t="s">
        <v>264</v>
      </c>
      <c r="E36" s="71"/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3">
        <f t="shared" si="1"/>
        <v>0</v>
      </c>
    </row>
    <row r="37" spans="1:19" x14ac:dyDescent="0.25">
      <c r="A37" s="67">
        <v>1000</v>
      </c>
      <c r="B37" s="132">
        <v>20608</v>
      </c>
      <c r="C37" s="69">
        <v>1241</v>
      </c>
      <c r="D37" s="70" t="s">
        <v>265</v>
      </c>
      <c r="E37" s="71"/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3">
        <f t="shared" si="1"/>
        <v>0</v>
      </c>
    </row>
    <row r="38" spans="1:19" x14ac:dyDescent="0.25">
      <c r="A38" s="67">
        <v>1000</v>
      </c>
      <c r="B38" s="132">
        <v>20608</v>
      </c>
      <c r="C38" s="69">
        <v>1311</v>
      </c>
      <c r="D38" s="70" t="s">
        <v>266</v>
      </c>
      <c r="E38" s="49" t="s">
        <v>981</v>
      </c>
      <c r="F38" s="72">
        <v>1048.9100000000001</v>
      </c>
      <c r="G38" s="72">
        <v>1048.9100000000001</v>
      </c>
      <c r="H38" s="72">
        <v>1048.9100000000001</v>
      </c>
      <c r="I38" s="72">
        <v>1048.9100000000001</v>
      </c>
      <c r="J38" s="72">
        <v>1048.9100000000001</v>
      </c>
      <c r="K38" s="72">
        <v>1048.9100000000001</v>
      </c>
      <c r="L38" s="72">
        <v>1048.9100000000001</v>
      </c>
      <c r="M38" s="72">
        <v>1048.9100000000001</v>
      </c>
      <c r="N38" s="72">
        <v>1048.9100000000001</v>
      </c>
      <c r="O38" s="72">
        <v>1048.9100000000001</v>
      </c>
      <c r="P38" s="72">
        <v>1048.9100000000001</v>
      </c>
      <c r="Q38" s="72">
        <v>1048.9100000000001</v>
      </c>
      <c r="R38" s="73">
        <f t="shared" si="1"/>
        <v>12586.92</v>
      </c>
      <c r="S38" s="122">
        <v>18489.060000000005</v>
      </c>
    </row>
    <row r="39" spans="1:19" x14ac:dyDescent="0.25">
      <c r="A39" s="67">
        <v>1000</v>
      </c>
      <c r="B39" s="132">
        <v>20606</v>
      </c>
      <c r="C39" s="69">
        <v>1311</v>
      </c>
      <c r="D39" s="70" t="s">
        <v>266</v>
      </c>
      <c r="E39" s="10" t="s">
        <v>981</v>
      </c>
      <c r="F39" s="72">
        <v>491.84500000000003</v>
      </c>
      <c r="G39" s="72">
        <v>491.84500000000003</v>
      </c>
      <c r="H39" s="72">
        <v>491.84500000000003</v>
      </c>
      <c r="I39" s="72">
        <v>491.84500000000003</v>
      </c>
      <c r="J39" s="72">
        <v>491.84500000000003</v>
      </c>
      <c r="K39" s="72">
        <v>491.84500000000003</v>
      </c>
      <c r="L39" s="72">
        <v>491.84500000000003</v>
      </c>
      <c r="M39" s="72">
        <v>491.84500000000003</v>
      </c>
      <c r="N39" s="72">
        <v>491.84500000000003</v>
      </c>
      <c r="O39" s="72">
        <v>491.84500000000003</v>
      </c>
      <c r="P39" s="72">
        <v>491.84500000000003</v>
      </c>
      <c r="Q39" s="72">
        <v>491.84500000000003</v>
      </c>
      <c r="R39" s="73">
        <f t="shared" si="1"/>
        <v>5902.1400000000021</v>
      </c>
      <c r="S39" s="122"/>
    </row>
    <row r="40" spans="1:19" x14ac:dyDescent="0.25">
      <c r="A40" s="67">
        <v>1000</v>
      </c>
      <c r="B40" s="132">
        <v>20608</v>
      </c>
      <c r="C40" s="69">
        <v>1312</v>
      </c>
      <c r="D40" s="70" t="s">
        <v>267</v>
      </c>
      <c r="E40" s="71"/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3">
        <f t="shared" si="1"/>
        <v>0</v>
      </c>
      <c r="S40" s="122">
        <v>0</v>
      </c>
    </row>
    <row r="41" spans="1:19" x14ac:dyDescent="0.25">
      <c r="A41" s="67">
        <v>1000</v>
      </c>
      <c r="B41" s="132">
        <v>20608</v>
      </c>
      <c r="C41" s="69">
        <v>1321</v>
      </c>
      <c r="D41" s="70" t="s">
        <v>268</v>
      </c>
      <c r="E41" s="49" t="s">
        <v>981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145373.09</v>
      </c>
      <c r="R41" s="73">
        <f t="shared" si="1"/>
        <v>145373.09</v>
      </c>
      <c r="S41" s="122">
        <v>187959.755</v>
      </c>
    </row>
    <row r="42" spans="1:19" x14ac:dyDescent="0.25">
      <c r="A42" s="67">
        <v>1000</v>
      </c>
      <c r="B42" s="132">
        <v>20606</v>
      </c>
      <c r="C42" s="69">
        <v>1321</v>
      </c>
      <c r="D42" s="70" t="s">
        <v>268</v>
      </c>
      <c r="E42" s="49" t="s">
        <v>981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42586.665000000001</v>
      </c>
      <c r="R42" s="73">
        <f t="shared" si="1"/>
        <v>42586.665000000001</v>
      </c>
      <c r="S42" s="122"/>
    </row>
    <row r="43" spans="1:19" x14ac:dyDescent="0.25">
      <c r="A43" s="67">
        <v>1000</v>
      </c>
      <c r="B43" s="132">
        <v>20608</v>
      </c>
      <c r="C43" s="69">
        <v>1322</v>
      </c>
      <c r="D43" s="70" t="s">
        <v>269</v>
      </c>
      <c r="E43" s="49" t="s">
        <v>981</v>
      </c>
      <c r="F43" s="72">
        <v>8654.3799999999992</v>
      </c>
      <c r="G43" s="72">
        <v>0</v>
      </c>
      <c r="H43" s="72">
        <v>0</v>
      </c>
      <c r="I43" s="72">
        <v>0</v>
      </c>
      <c r="J43" s="72">
        <v>2032.88</v>
      </c>
      <c r="K43" s="72">
        <v>2032.88</v>
      </c>
      <c r="L43" s="72">
        <v>8654.3799999999992</v>
      </c>
      <c r="M43" s="72">
        <v>0</v>
      </c>
      <c r="N43" s="72">
        <v>0</v>
      </c>
      <c r="O43" s="72">
        <v>0</v>
      </c>
      <c r="P43" s="72">
        <v>2032.88</v>
      </c>
      <c r="Q43" s="72">
        <v>2032.88</v>
      </c>
      <c r="R43" s="73">
        <f t="shared" si="1"/>
        <v>25440.28</v>
      </c>
      <c r="S43" s="122">
        <v>32892.94</v>
      </c>
    </row>
    <row r="44" spans="1:19" x14ac:dyDescent="0.25">
      <c r="A44" s="67">
        <v>1000</v>
      </c>
      <c r="B44" s="132">
        <v>20606</v>
      </c>
      <c r="C44" s="69">
        <v>1322</v>
      </c>
      <c r="D44" s="70" t="s">
        <v>269</v>
      </c>
      <c r="E44" s="49" t="s">
        <v>981</v>
      </c>
      <c r="F44" s="72">
        <v>2957.63</v>
      </c>
      <c r="G44" s="72">
        <v>0</v>
      </c>
      <c r="H44" s="72">
        <v>0</v>
      </c>
      <c r="I44" s="72">
        <v>0</v>
      </c>
      <c r="J44" s="72">
        <v>0</v>
      </c>
      <c r="K44" s="72">
        <v>768.7</v>
      </c>
      <c r="L44" s="72">
        <v>2957.63</v>
      </c>
      <c r="M44" s="72">
        <v>0</v>
      </c>
      <c r="N44" s="72">
        <v>0</v>
      </c>
      <c r="O44" s="72">
        <v>0</v>
      </c>
      <c r="P44" s="72">
        <v>0</v>
      </c>
      <c r="Q44" s="72">
        <v>768.7</v>
      </c>
      <c r="R44" s="73">
        <f t="shared" si="1"/>
        <v>7452.66</v>
      </c>
      <c r="S44" s="122"/>
    </row>
    <row r="45" spans="1:19" x14ac:dyDescent="0.25">
      <c r="A45" s="67">
        <v>1000</v>
      </c>
      <c r="B45" s="132">
        <v>20608</v>
      </c>
      <c r="C45" s="69">
        <v>1323</v>
      </c>
      <c r="D45" s="70" t="s">
        <v>270</v>
      </c>
      <c r="E45" s="71"/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3">
        <f t="shared" si="1"/>
        <v>0</v>
      </c>
      <c r="S45" s="122">
        <v>0</v>
      </c>
    </row>
    <row r="46" spans="1:19" x14ac:dyDescent="0.25">
      <c r="A46" s="67">
        <v>1000</v>
      </c>
      <c r="B46" s="132">
        <v>20608</v>
      </c>
      <c r="C46" s="69">
        <v>1324</v>
      </c>
      <c r="D46" s="70" t="s">
        <v>271</v>
      </c>
      <c r="E46" s="71"/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3">
        <f t="shared" si="1"/>
        <v>0</v>
      </c>
      <c r="S46" s="122">
        <v>0</v>
      </c>
    </row>
    <row r="47" spans="1:19" x14ac:dyDescent="0.25">
      <c r="A47" s="67">
        <v>1000</v>
      </c>
      <c r="B47" s="132">
        <v>20608</v>
      </c>
      <c r="C47" s="69">
        <v>1325</v>
      </c>
      <c r="D47" s="70" t="s">
        <v>272</v>
      </c>
      <c r="E47" s="71"/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3">
        <f t="shared" si="1"/>
        <v>0</v>
      </c>
      <c r="S47" s="122">
        <v>0</v>
      </c>
    </row>
    <row r="48" spans="1:19" x14ac:dyDescent="0.25">
      <c r="A48" s="67">
        <v>1000</v>
      </c>
      <c r="B48" s="132">
        <v>20608</v>
      </c>
      <c r="C48" s="69">
        <v>1331</v>
      </c>
      <c r="D48" s="70" t="s">
        <v>273</v>
      </c>
      <c r="E48" s="71"/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3">
        <f t="shared" si="1"/>
        <v>0</v>
      </c>
      <c r="S48" s="122">
        <v>0</v>
      </c>
    </row>
    <row r="49" spans="1:19" x14ac:dyDescent="0.25">
      <c r="A49" s="67">
        <v>1000</v>
      </c>
      <c r="B49" s="132">
        <v>20608</v>
      </c>
      <c r="C49" s="69">
        <v>1341</v>
      </c>
      <c r="D49" s="70" t="s">
        <v>274</v>
      </c>
      <c r="E49" s="10" t="s">
        <v>981</v>
      </c>
      <c r="F49" s="72">
        <v>29751.74</v>
      </c>
      <c r="G49" s="72">
        <v>29751.74</v>
      </c>
      <c r="H49" s="72">
        <v>29751.74</v>
      </c>
      <c r="I49" s="72">
        <v>29751.74</v>
      </c>
      <c r="J49" s="72">
        <v>29751.74</v>
      </c>
      <c r="K49" s="72">
        <v>29751.74</v>
      </c>
      <c r="L49" s="72">
        <v>29751.74</v>
      </c>
      <c r="M49" s="72">
        <v>29751.74</v>
      </c>
      <c r="N49" s="72">
        <v>29751.74</v>
      </c>
      <c r="O49" s="72">
        <v>29751.74</v>
      </c>
      <c r="P49" s="72">
        <v>29751.74</v>
      </c>
      <c r="Q49" s="72">
        <v>29751.74</v>
      </c>
      <c r="R49" s="73">
        <f t="shared" si="1"/>
        <v>357020.87999999995</v>
      </c>
      <c r="S49" s="122">
        <v>453716.34</v>
      </c>
    </row>
    <row r="50" spans="1:19" x14ac:dyDescent="0.25">
      <c r="A50" s="67">
        <v>1000</v>
      </c>
      <c r="B50" s="132">
        <v>20606</v>
      </c>
      <c r="C50" s="69">
        <v>1341</v>
      </c>
      <c r="D50" s="70" t="s">
        <v>274</v>
      </c>
      <c r="E50" s="10" t="s">
        <v>981</v>
      </c>
      <c r="F50" s="72">
        <v>8057.9549999999999</v>
      </c>
      <c r="G50" s="72">
        <v>8057.9549999999999</v>
      </c>
      <c r="H50" s="72">
        <v>8057.9549999999999</v>
      </c>
      <c r="I50" s="72">
        <v>8057.9549999999999</v>
      </c>
      <c r="J50" s="72">
        <v>8057.9549999999999</v>
      </c>
      <c r="K50" s="72">
        <v>8057.9549999999999</v>
      </c>
      <c r="L50" s="72">
        <v>8057.9549999999999</v>
      </c>
      <c r="M50" s="72">
        <v>8057.9549999999999</v>
      </c>
      <c r="N50" s="72">
        <v>8057.9549999999999</v>
      </c>
      <c r="O50" s="72">
        <v>8057.9549999999999</v>
      </c>
      <c r="P50" s="72">
        <v>8057.9549999999999</v>
      </c>
      <c r="Q50" s="72">
        <v>8057.9549999999999</v>
      </c>
      <c r="R50" s="73">
        <f t="shared" si="1"/>
        <v>96695.46</v>
      </c>
      <c r="S50" s="122"/>
    </row>
    <row r="51" spans="1:19" x14ac:dyDescent="0.25">
      <c r="A51" s="67">
        <v>1000</v>
      </c>
      <c r="B51" s="132">
        <v>20608</v>
      </c>
      <c r="C51" s="69">
        <v>1342</v>
      </c>
      <c r="D51" s="70" t="s">
        <v>275</v>
      </c>
      <c r="E51" s="71"/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3">
        <f t="shared" si="1"/>
        <v>0</v>
      </c>
      <c r="S51" s="122">
        <v>0</v>
      </c>
    </row>
    <row r="52" spans="1:19" x14ac:dyDescent="0.25">
      <c r="A52" s="67">
        <v>1000</v>
      </c>
      <c r="B52" s="132">
        <v>20608</v>
      </c>
      <c r="C52" s="69">
        <v>1343</v>
      </c>
      <c r="D52" s="70" t="s">
        <v>276</v>
      </c>
      <c r="E52" s="49" t="s">
        <v>981</v>
      </c>
      <c r="F52" s="72">
        <v>29925.62</v>
      </c>
      <c r="G52" s="72">
        <v>29925.62</v>
      </c>
      <c r="H52" s="72">
        <v>29925.62</v>
      </c>
      <c r="I52" s="72">
        <v>29925.62</v>
      </c>
      <c r="J52" s="72">
        <v>29925.62</v>
      </c>
      <c r="K52" s="72">
        <v>29925.62</v>
      </c>
      <c r="L52" s="72">
        <v>29925.62</v>
      </c>
      <c r="M52" s="72">
        <v>29925.62</v>
      </c>
      <c r="N52" s="72">
        <v>29925.62</v>
      </c>
      <c r="O52" s="72">
        <v>29925.62</v>
      </c>
      <c r="P52" s="72">
        <v>29925.62</v>
      </c>
      <c r="Q52" s="72">
        <v>29925.62</v>
      </c>
      <c r="R52" s="73">
        <f t="shared" si="1"/>
        <v>359107.44</v>
      </c>
      <c r="S52" s="122">
        <v>455203.56</v>
      </c>
    </row>
    <row r="53" spans="1:19" x14ac:dyDescent="0.25">
      <c r="A53" s="67">
        <v>1000</v>
      </c>
      <c r="B53" s="132">
        <v>20606</v>
      </c>
      <c r="C53" s="69">
        <v>1343</v>
      </c>
      <c r="D53" s="70" t="s">
        <v>276</v>
      </c>
      <c r="E53" s="10" t="s">
        <v>981</v>
      </c>
      <c r="F53" s="72">
        <v>8008.01</v>
      </c>
      <c r="G53" s="72">
        <v>8008.01</v>
      </c>
      <c r="H53" s="72">
        <v>8008.01</v>
      </c>
      <c r="I53" s="72">
        <v>8008.01</v>
      </c>
      <c r="J53" s="72">
        <v>8008.01</v>
      </c>
      <c r="K53" s="72">
        <v>8008.01</v>
      </c>
      <c r="L53" s="72">
        <v>8008.01</v>
      </c>
      <c r="M53" s="72">
        <v>8008.01</v>
      </c>
      <c r="N53" s="72">
        <v>8008.01</v>
      </c>
      <c r="O53" s="72">
        <v>8008.01</v>
      </c>
      <c r="P53" s="72">
        <v>8008.01</v>
      </c>
      <c r="Q53" s="72">
        <v>8008.01</v>
      </c>
      <c r="R53" s="73">
        <f t="shared" si="1"/>
        <v>96096.12</v>
      </c>
      <c r="S53" s="122"/>
    </row>
    <row r="54" spans="1:19" x14ac:dyDescent="0.25">
      <c r="A54" s="67">
        <v>1000</v>
      </c>
      <c r="B54" s="132">
        <v>20608</v>
      </c>
      <c r="C54" s="69">
        <v>1344</v>
      </c>
      <c r="D54" s="70" t="s">
        <v>277</v>
      </c>
      <c r="E54" s="71"/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3">
        <f t="shared" si="1"/>
        <v>0</v>
      </c>
      <c r="S54" s="122">
        <v>0</v>
      </c>
    </row>
    <row r="55" spans="1:19" x14ac:dyDescent="0.25">
      <c r="A55" s="67">
        <v>1000</v>
      </c>
      <c r="B55" s="132">
        <v>20608</v>
      </c>
      <c r="C55" s="69">
        <v>1351</v>
      </c>
      <c r="D55" s="70" t="s">
        <v>278</v>
      </c>
      <c r="E55" s="71"/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3">
        <f t="shared" si="1"/>
        <v>0</v>
      </c>
      <c r="S55" s="122">
        <v>0</v>
      </c>
    </row>
    <row r="56" spans="1:19" x14ac:dyDescent="0.25">
      <c r="A56" s="67">
        <v>1000</v>
      </c>
      <c r="B56" s="132">
        <v>20608</v>
      </c>
      <c r="C56" s="69">
        <v>1361</v>
      </c>
      <c r="D56" s="70" t="s">
        <v>279</v>
      </c>
      <c r="E56" s="71"/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3">
        <f t="shared" si="1"/>
        <v>0</v>
      </c>
      <c r="S56" s="122">
        <v>0</v>
      </c>
    </row>
    <row r="57" spans="1:19" x14ac:dyDescent="0.25">
      <c r="A57" s="67">
        <v>1000</v>
      </c>
      <c r="B57" s="132">
        <v>20608</v>
      </c>
      <c r="C57" s="69">
        <v>1371</v>
      </c>
      <c r="D57" s="70" t="s">
        <v>280</v>
      </c>
      <c r="E57" s="71"/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3">
        <f t="shared" si="1"/>
        <v>0</v>
      </c>
      <c r="S57" s="122">
        <v>0</v>
      </c>
    </row>
    <row r="58" spans="1:19" x14ac:dyDescent="0.25">
      <c r="A58" s="67">
        <v>1000</v>
      </c>
      <c r="B58" s="132">
        <v>20608</v>
      </c>
      <c r="C58" s="69">
        <v>1381</v>
      </c>
      <c r="D58" s="70" t="s">
        <v>281</v>
      </c>
      <c r="E58" s="71"/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3">
        <f t="shared" si="1"/>
        <v>0</v>
      </c>
      <c r="S58" s="122">
        <v>0</v>
      </c>
    </row>
    <row r="59" spans="1:19" x14ac:dyDescent="0.25">
      <c r="A59" s="67">
        <v>1000</v>
      </c>
      <c r="B59" s="132">
        <v>20608</v>
      </c>
      <c r="C59" s="69">
        <v>1411</v>
      </c>
      <c r="D59" s="70" t="s">
        <v>282</v>
      </c>
      <c r="E59" s="49" t="s">
        <v>981</v>
      </c>
      <c r="F59" s="72">
        <v>9139.07</v>
      </c>
      <c r="G59" s="72">
        <v>9139.07</v>
      </c>
      <c r="H59" s="72">
        <v>9139.07</v>
      </c>
      <c r="I59" s="72">
        <v>9139.07</v>
      </c>
      <c r="J59" s="72">
        <v>9139.07</v>
      </c>
      <c r="K59" s="72">
        <v>9139.07</v>
      </c>
      <c r="L59" s="72">
        <v>9139.07</v>
      </c>
      <c r="M59" s="72">
        <v>9139.07</v>
      </c>
      <c r="N59" s="72">
        <v>9139.07</v>
      </c>
      <c r="O59" s="72">
        <v>9139.07</v>
      </c>
      <c r="P59" s="72">
        <v>9139.07</v>
      </c>
      <c r="Q59" s="72">
        <v>9139.07</v>
      </c>
      <c r="R59" s="73">
        <f t="shared" si="1"/>
        <v>109668.84000000003</v>
      </c>
      <c r="S59" s="122">
        <v>142200.47999999995</v>
      </c>
    </row>
    <row r="60" spans="1:19" x14ac:dyDescent="0.25">
      <c r="A60" s="67">
        <v>1000</v>
      </c>
      <c r="B60" s="132">
        <v>20606</v>
      </c>
      <c r="C60" s="69">
        <v>1411</v>
      </c>
      <c r="D60" s="70" t="s">
        <v>282</v>
      </c>
      <c r="E60" s="49" t="s">
        <v>981</v>
      </c>
      <c r="F60" s="72">
        <v>2710.97</v>
      </c>
      <c r="G60" s="72">
        <v>2710.97</v>
      </c>
      <c r="H60" s="72">
        <v>2710.97</v>
      </c>
      <c r="I60" s="72">
        <v>2710.97</v>
      </c>
      <c r="J60" s="72">
        <v>2710.97</v>
      </c>
      <c r="K60" s="72">
        <v>2710.97</v>
      </c>
      <c r="L60" s="72">
        <v>2710.97</v>
      </c>
      <c r="M60" s="72">
        <v>2710.97</v>
      </c>
      <c r="N60" s="72">
        <v>2710.97</v>
      </c>
      <c r="O60" s="72">
        <v>2710.97</v>
      </c>
      <c r="P60" s="72">
        <v>2710.97</v>
      </c>
      <c r="Q60" s="72">
        <v>2710.97</v>
      </c>
      <c r="R60" s="73">
        <f t="shared" si="1"/>
        <v>32531.640000000003</v>
      </c>
      <c r="S60" s="122"/>
    </row>
    <row r="61" spans="1:19" x14ac:dyDescent="0.25">
      <c r="A61" s="67">
        <v>1000</v>
      </c>
      <c r="B61" s="132">
        <v>20608</v>
      </c>
      <c r="C61" s="69">
        <v>1412</v>
      </c>
      <c r="D61" s="70" t="s">
        <v>283</v>
      </c>
      <c r="E61" s="49" t="s">
        <v>981</v>
      </c>
      <c r="F61" s="72">
        <v>4602.97</v>
      </c>
      <c r="G61" s="72">
        <v>4602.97</v>
      </c>
      <c r="H61" s="72">
        <v>4602.97</v>
      </c>
      <c r="I61" s="72">
        <v>4602.97</v>
      </c>
      <c r="J61" s="72">
        <v>4602.97</v>
      </c>
      <c r="K61" s="72">
        <v>4602.97</v>
      </c>
      <c r="L61" s="72">
        <v>4602.97</v>
      </c>
      <c r="M61" s="72">
        <v>4602.97</v>
      </c>
      <c r="N61" s="72">
        <v>4602.97</v>
      </c>
      <c r="O61" s="72">
        <v>4602.97</v>
      </c>
      <c r="P61" s="72">
        <v>4602.97</v>
      </c>
      <c r="Q61" s="72">
        <v>4602.97</v>
      </c>
      <c r="R61" s="73">
        <f t="shared" si="1"/>
        <v>55235.640000000007</v>
      </c>
      <c r="S61" s="122">
        <v>67946.52</v>
      </c>
    </row>
    <row r="62" spans="1:19" x14ac:dyDescent="0.25">
      <c r="A62" s="67">
        <v>1000</v>
      </c>
      <c r="B62" s="132">
        <v>20606</v>
      </c>
      <c r="C62" s="69">
        <v>1412</v>
      </c>
      <c r="D62" s="70" t="s">
        <v>283</v>
      </c>
      <c r="E62" s="49" t="s">
        <v>981</v>
      </c>
      <c r="F62" s="72">
        <v>1059.24</v>
      </c>
      <c r="G62" s="72">
        <v>1059.24</v>
      </c>
      <c r="H62" s="72">
        <v>1059.24</v>
      </c>
      <c r="I62" s="72">
        <v>1059.24</v>
      </c>
      <c r="J62" s="72">
        <v>1059.24</v>
      </c>
      <c r="K62" s="72">
        <v>1059.24</v>
      </c>
      <c r="L62" s="72">
        <v>1059.24</v>
      </c>
      <c r="M62" s="72">
        <v>1059.24</v>
      </c>
      <c r="N62" s="72">
        <v>1059.24</v>
      </c>
      <c r="O62" s="72">
        <v>1059.24</v>
      </c>
      <c r="P62" s="72">
        <v>1059.24</v>
      </c>
      <c r="Q62" s="72">
        <v>1059.24</v>
      </c>
      <c r="R62" s="73">
        <f t="shared" si="1"/>
        <v>12710.88</v>
      </c>
      <c r="S62" s="122"/>
    </row>
    <row r="63" spans="1:19" x14ac:dyDescent="0.25">
      <c r="A63" s="67">
        <v>1000</v>
      </c>
      <c r="B63" s="132">
        <v>20608</v>
      </c>
      <c r="C63" s="69">
        <v>1413</v>
      </c>
      <c r="D63" s="70" t="s">
        <v>284</v>
      </c>
      <c r="E63" s="71"/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3">
        <f t="shared" si="1"/>
        <v>0</v>
      </c>
      <c r="S63" s="122">
        <v>0</v>
      </c>
    </row>
    <row r="64" spans="1:19" x14ac:dyDescent="0.25">
      <c r="A64" s="67">
        <v>1000</v>
      </c>
      <c r="B64" s="132">
        <v>20608</v>
      </c>
      <c r="C64" s="69">
        <v>1414</v>
      </c>
      <c r="D64" s="70" t="s">
        <v>285</v>
      </c>
      <c r="E64" s="71"/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3">
        <f t="shared" si="1"/>
        <v>0</v>
      </c>
      <c r="S64" s="122">
        <v>0</v>
      </c>
    </row>
    <row r="65" spans="1:19" x14ac:dyDescent="0.25">
      <c r="A65" s="67">
        <v>1000</v>
      </c>
      <c r="B65" s="132">
        <v>20608</v>
      </c>
      <c r="C65" s="69">
        <v>1415</v>
      </c>
      <c r="D65" s="70" t="s">
        <v>286</v>
      </c>
      <c r="E65" s="71"/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3">
        <f t="shared" si="1"/>
        <v>0</v>
      </c>
      <c r="S65" s="122">
        <v>0</v>
      </c>
    </row>
    <row r="66" spans="1:19" x14ac:dyDescent="0.25">
      <c r="A66" s="67">
        <v>1000</v>
      </c>
      <c r="B66" s="132">
        <v>20608</v>
      </c>
      <c r="C66" s="69">
        <v>1421</v>
      </c>
      <c r="D66" s="70" t="s">
        <v>287</v>
      </c>
      <c r="E66" s="49" t="s">
        <v>981</v>
      </c>
      <c r="F66" s="72">
        <v>554.49</v>
      </c>
      <c r="G66" s="72">
        <v>554.49</v>
      </c>
      <c r="H66" s="72">
        <v>554.49</v>
      </c>
      <c r="I66" s="72">
        <v>554.49</v>
      </c>
      <c r="J66" s="72">
        <v>554.49</v>
      </c>
      <c r="K66" s="72">
        <v>554.49</v>
      </c>
      <c r="L66" s="72">
        <v>554.49</v>
      </c>
      <c r="M66" s="72">
        <v>554.49</v>
      </c>
      <c r="N66" s="72">
        <v>554.49</v>
      </c>
      <c r="O66" s="72">
        <v>554.49</v>
      </c>
      <c r="P66" s="72">
        <v>554.49</v>
      </c>
      <c r="Q66" s="72">
        <v>554.49</v>
      </c>
      <c r="R66" s="73">
        <f t="shared" si="1"/>
        <v>6653.8799999999983</v>
      </c>
      <c r="S66" s="122">
        <v>8800.92</v>
      </c>
    </row>
    <row r="67" spans="1:19" x14ac:dyDescent="0.25">
      <c r="A67" s="67">
        <v>1000</v>
      </c>
      <c r="B67" s="132">
        <v>20606</v>
      </c>
      <c r="C67" s="69">
        <v>1421</v>
      </c>
      <c r="D67" s="70" t="s">
        <v>287</v>
      </c>
      <c r="E67" s="10" t="s">
        <v>981</v>
      </c>
      <c r="F67" s="72">
        <v>178.92</v>
      </c>
      <c r="G67" s="72">
        <v>178.92</v>
      </c>
      <c r="H67" s="72">
        <v>178.92</v>
      </c>
      <c r="I67" s="72">
        <v>178.92</v>
      </c>
      <c r="J67" s="72">
        <v>178.92</v>
      </c>
      <c r="K67" s="72">
        <v>178.92</v>
      </c>
      <c r="L67" s="72">
        <v>178.92</v>
      </c>
      <c r="M67" s="72">
        <v>178.92</v>
      </c>
      <c r="N67" s="72">
        <v>178.92</v>
      </c>
      <c r="O67" s="72">
        <v>178.92</v>
      </c>
      <c r="P67" s="72">
        <v>178.92</v>
      </c>
      <c r="Q67" s="72">
        <v>178.92</v>
      </c>
      <c r="R67" s="73">
        <f t="shared" si="1"/>
        <v>2147.0400000000004</v>
      </c>
      <c r="S67" s="122"/>
    </row>
    <row r="68" spans="1:19" x14ac:dyDescent="0.25">
      <c r="A68" s="67">
        <v>1000</v>
      </c>
      <c r="B68" s="132">
        <v>20608</v>
      </c>
      <c r="C68" s="69">
        <v>1422</v>
      </c>
      <c r="D68" s="70" t="s">
        <v>288</v>
      </c>
      <c r="E68" s="71"/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3">
        <f t="shared" si="1"/>
        <v>0</v>
      </c>
      <c r="S68" s="122">
        <v>0</v>
      </c>
    </row>
    <row r="69" spans="1:19" x14ac:dyDescent="0.25">
      <c r="A69" s="67">
        <v>1000</v>
      </c>
      <c r="B69" s="132">
        <v>20608</v>
      </c>
      <c r="C69" s="69">
        <v>1431</v>
      </c>
      <c r="D69" s="70" t="s">
        <v>289</v>
      </c>
      <c r="E69" s="49" t="s">
        <v>981</v>
      </c>
      <c r="F69" s="72">
        <v>633.70000000000005</v>
      </c>
      <c r="G69" s="72">
        <v>633.70000000000005</v>
      </c>
      <c r="H69" s="72">
        <v>633.70000000000005</v>
      </c>
      <c r="I69" s="72">
        <v>633.70000000000005</v>
      </c>
      <c r="J69" s="72">
        <v>633.70000000000005</v>
      </c>
      <c r="K69" s="72">
        <v>633.70000000000005</v>
      </c>
      <c r="L69" s="72">
        <v>633.70000000000005</v>
      </c>
      <c r="M69" s="72">
        <v>633.70000000000005</v>
      </c>
      <c r="N69" s="72">
        <v>633.70000000000005</v>
      </c>
      <c r="O69" s="72">
        <v>633.70000000000005</v>
      </c>
      <c r="P69" s="72">
        <v>633.70000000000005</v>
      </c>
      <c r="Q69" s="72">
        <v>633.70000000000005</v>
      </c>
      <c r="R69" s="73">
        <f t="shared" si="1"/>
        <v>7604.3999999999987</v>
      </c>
      <c r="S69" s="122">
        <v>10058.160000000002</v>
      </c>
    </row>
    <row r="70" spans="1:19" x14ac:dyDescent="0.25">
      <c r="A70" s="67">
        <v>1000</v>
      </c>
      <c r="B70" s="132">
        <v>20606</v>
      </c>
      <c r="C70" s="69">
        <v>1431</v>
      </c>
      <c r="D70" s="70" t="s">
        <v>289</v>
      </c>
      <c r="E70" s="10" t="s">
        <v>981</v>
      </c>
      <c r="F70" s="72">
        <v>204.48</v>
      </c>
      <c r="G70" s="72">
        <v>204.48</v>
      </c>
      <c r="H70" s="72">
        <v>204.48</v>
      </c>
      <c r="I70" s="72">
        <v>204.48</v>
      </c>
      <c r="J70" s="72">
        <v>204.48</v>
      </c>
      <c r="K70" s="72">
        <v>204.48</v>
      </c>
      <c r="L70" s="72">
        <v>204.48</v>
      </c>
      <c r="M70" s="72">
        <v>204.48</v>
      </c>
      <c r="N70" s="72">
        <v>204.48</v>
      </c>
      <c r="O70" s="72">
        <v>204.48</v>
      </c>
      <c r="P70" s="72">
        <v>204.48</v>
      </c>
      <c r="Q70" s="72">
        <v>204.48</v>
      </c>
      <c r="R70" s="73">
        <f t="shared" si="1"/>
        <v>2453.7599999999998</v>
      </c>
      <c r="S70" s="122"/>
    </row>
    <row r="71" spans="1:19" x14ac:dyDescent="0.25">
      <c r="A71" s="67">
        <v>1000</v>
      </c>
      <c r="B71" s="132">
        <v>20608</v>
      </c>
      <c r="C71" s="69">
        <v>1432</v>
      </c>
      <c r="D71" s="70" t="s">
        <v>290</v>
      </c>
      <c r="E71" s="71"/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3">
        <f t="shared" si="1"/>
        <v>0</v>
      </c>
      <c r="S71" s="122">
        <v>0</v>
      </c>
    </row>
    <row r="72" spans="1:19" x14ac:dyDescent="0.25">
      <c r="A72" s="67">
        <v>1000</v>
      </c>
      <c r="B72" s="132">
        <v>20608</v>
      </c>
      <c r="C72" s="69">
        <v>1441</v>
      </c>
      <c r="D72" s="70" t="s">
        <v>291</v>
      </c>
      <c r="E72" s="49" t="s">
        <v>981</v>
      </c>
      <c r="F72" s="72">
        <v>746.75</v>
      </c>
      <c r="G72" s="72">
        <v>746.75</v>
      </c>
      <c r="H72" s="72">
        <v>746.75</v>
      </c>
      <c r="I72" s="72">
        <v>746.75</v>
      </c>
      <c r="J72" s="72">
        <v>746.75</v>
      </c>
      <c r="K72" s="72">
        <v>746.75</v>
      </c>
      <c r="L72" s="72">
        <v>746.75</v>
      </c>
      <c r="M72" s="72">
        <v>746.75</v>
      </c>
      <c r="N72" s="72">
        <v>746.75</v>
      </c>
      <c r="O72" s="72">
        <v>746.75</v>
      </c>
      <c r="P72" s="72">
        <v>746.75</v>
      </c>
      <c r="Q72" s="72">
        <v>746.75</v>
      </c>
      <c r="R72" s="73">
        <f t="shared" si="1"/>
        <v>8961</v>
      </c>
      <c r="S72" s="122">
        <v>12152.700000000003</v>
      </c>
    </row>
    <row r="73" spans="1:19" x14ac:dyDescent="0.25">
      <c r="A73" s="67">
        <v>1000</v>
      </c>
      <c r="B73" s="132">
        <v>20606</v>
      </c>
      <c r="C73" s="69">
        <v>1441</v>
      </c>
      <c r="D73" s="70" t="s">
        <v>291</v>
      </c>
      <c r="E73" s="10" t="s">
        <v>981</v>
      </c>
      <c r="F73" s="72">
        <v>265.97500000000002</v>
      </c>
      <c r="G73" s="72">
        <v>265.97500000000002</v>
      </c>
      <c r="H73" s="72">
        <v>265.97500000000002</v>
      </c>
      <c r="I73" s="72">
        <v>265.97500000000002</v>
      </c>
      <c r="J73" s="72">
        <v>265.97500000000002</v>
      </c>
      <c r="K73" s="72">
        <v>265.97500000000002</v>
      </c>
      <c r="L73" s="72">
        <v>265.97500000000002</v>
      </c>
      <c r="M73" s="72">
        <v>265.97500000000002</v>
      </c>
      <c r="N73" s="72">
        <v>265.97500000000002</v>
      </c>
      <c r="O73" s="72">
        <v>265.97500000000002</v>
      </c>
      <c r="P73" s="72">
        <v>265.97500000000002</v>
      </c>
      <c r="Q73" s="72">
        <v>265.97500000000002</v>
      </c>
      <c r="R73" s="73">
        <f t="shared" si="1"/>
        <v>3191.6999999999994</v>
      </c>
      <c r="S73" s="122"/>
    </row>
    <row r="74" spans="1:19" x14ac:dyDescent="0.25">
      <c r="A74" s="67">
        <v>1000</v>
      </c>
      <c r="B74" s="132">
        <v>20608</v>
      </c>
      <c r="C74" s="69">
        <v>1442</v>
      </c>
      <c r="D74" s="70" t="s">
        <v>292</v>
      </c>
      <c r="E74" s="71"/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3">
        <f t="shared" si="1"/>
        <v>0</v>
      </c>
      <c r="S74" s="122">
        <v>0</v>
      </c>
    </row>
    <row r="75" spans="1:19" x14ac:dyDescent="0.25">
      <c r="A75" s="67">
        <v>1000</v>
      </c>
      <c r="B75" s="132">
        <v>20608</v>
      </c>
      <c r="C75" s="69">
        <v>1511</v>
      </c>
      <c r="D75" s="70" t="s">
        <v>293</v>
      </c>
      <c r="E75" s="49" t="s">
        <v>981</v>
      </c>
      <c r="F75" s="72">
        <v>792.12</v>
      </c>
      <c r="G75" s="72">
        <v>792.12</v>
      </c>
      <c r="H75" s="72">
        <v>792.12</v>
      </c>
      <c r="I75" s="72">
        <v>792.12</v>
      </c>
      <c r="J75" s="72">
        <v>792.12</v>
      </c>
      <c r="K75" s="72">
        <v>792.12</v>
      </c>
      <c r="L75" s="72">
        <v>792.12</v>
      </c>
      <c r="M75" s="72">
        <v>792.12</v>
      </c>
      <c r="N75" s="72">
        <v>792.12</v>
      </c>
      <c r="O75" s="72">
        <v>792.12</v>
      </c>
      <c r="P75" s="72">
        <v>792.12</v>
      </c>
      <c r="Q75" s="72">
        <v>792.12</v>
      </c>
      <c r="R75" s="73">
        <f t="shared" si="1"/>
        <v>9505.44</v>
      </c>
      <c r="S75" s="122">
        <v>12572.639999999998</v>
      </c>
    </row>
    <row r="76" spans="1:19" x14ac:dyDescent="0.25">
      <c r="A76" s="67">
        <v>1000</v>
      </c>
      <c r="B76" s="132">
        <v>20606</v>
      </c>
      <c r="C76" s="69">
        <v>1511</v>
      </c>
      <c r="D76" s="70" t="s">
        <v>293</v>
      </c>
      <c r="E76" s="10" t="s">
        <v>981</v>
      </c>
      <c r="F76" s="72">
        <v>255.6</v>
      </c>
      <c r="G76" s="72">
        <v>255.6</v>
      </c>
      <c r="H76" s="72">
        <v>255.6</v>
      </c>
      <c r="I76" s="72">
        <v>255.6</v>
      </c>
      <c r="J76" s="72">
        <v>255.6</v>
      </c>
      <c r="K76" s="72">
        <v>255.6</v>
      </c>
      <c r="L76" s="72">
        <v>255.6</v>
      </c>
      <c r="M76" s="72">
        <v>255.6</v>
      </c>
      <c r="N76" s="72">
        <v>255.6</v>
      </c>
      <c r="O76" s="72">
        <v>255.6</v>
      </c>
      <c r="P76" s="72">
        <v>255.6</v>
      </c>
      <c r="Q76" s="72">
        <v>255.6</v>
      </c>
      <c r="R76" s="73">
        <f t="shared" si="1"/>
        <v>3067.1999999999994</v>
      </c>
      <c r="S76" s="122"/>
    </row>
    <row r="77" spans="1:19" x14ac:dyDescent="0.25">
      <c r="A77" s="67">
        <v>1000</v>
      </c>
      <c r="B77" s="132">
        <v>20608</v>
      </c>
      <c r="C77" s="69">
        <v>1512</v>
      </c>
      <c r="D77" s="70" t="s">
        <v>294</v>
      </c>
      <c r="E77" s="71"/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3">
        <f t="shared" si="1"/>
        <v>0</v>
      </c>
      <c r="S77" s="122">
        <v>0</v>
      </c>
    </row>
    <row r="78" spans="1:19" x14ac:dyDescent="0.25">
      <c r="A78" s="67">
        <v>1000</v>
      </c>
      <c r="B78" s="132">
        <v>20608</v>
      </c>
      <c r="C78" s="69">
        <v>1521</v>
      </c>
      <c r="D78" s="70" t="s">
        <v>295</v>
      </c>
      <c r="E78" s="71"/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3">
        <f t="shared" si="1"/>
        <v>0</v>
      </c>
      <c r="S78" s="122">
        <v>0</v>
      </c>
    </row>
    <row r="79" spans="1:19" x14ac:dyDescent="0.25">
      <c r="A79" s="67">
        <v>1000</v>
      </c>
      <c r="B79" s="132">
        <v>20608</v>
      </c>
      <c r="C79" s="69">
        <v>1531</v>
      </c>
      <c r="D79" s="70" t="s">
        <v>296</v>
      </c>
      <c r="E79" s="71"/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3">
        <f t="shared" si="1"/>
        <v>0</v>
      </c>
      <c r="S79" s="122">
        <v>0</v>
      </c>
    </row>
    <row r="80" spans="1:19" x14ac:dyDescent="0.25">
      <c r="A80" s="67">
        <v>1000</v>
      </c>
      <c r="B80" s="132">
        <v>20608</v>
      </c>
      <c r="C80" s="69">
        <v>1541</v>
      </c>
      <c r="D80" s="70" t="s">
        <v>297</v>
      </c>
      <c r="E80" s="49" t="s">
        <v>981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27789.82</v>
      </c>
      <c r="R80" s="73">
        <f t="shared" si="1"/>
        <v>27789.82</v>
      </c>
      <c r="S80" s="122">
        <v>38280.42</v>
      </c>
    </row>
    <row r="81" spans="1:19" x14ac:dyDescent="0.25">
      <c r="A81" s="67">
        <v>1000</v>
      </c>
      <c r="B81" s="132">
        <v>20606</v>
      </c>
      <c r="C81" s="69">
        <v>1541</v>
      </c>
      <c r="D81" s="70" t="s">
        <v>297</v>
      </c>
      <c r="E81" s="10" t="s">
        <v>981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10490.6</v>
      </c>
      <c r="R81" s="73">
        <f t="shared" si="1"/>
        <v>10490.6</v>
      </c>
      <c r="S81" s="122"/>
    </row>
    <row r="82" spans="1:19" x14ac:dyDescent="0.25">
      <c r="A82" s="67">
        <v>1000</v>
      </c>
      <c r="B82" s="132">
        <v>20608</v>
      </c>
      <c r="C82" s="69">
        <v>1542</v>
      </c>
      <c r="D82" s="70" t="s">
        <v>298</v>
      </c>
      <c r="E82" s="71"/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3">
        <f t="shared" si="1"/>
        <v>0</v>
      </c>
      <c r="S82" s="122">
        <v>0</v>
      </c>
    </row>
    <row r="83" spans="1:19" x14ac:dyDescent="0.25">
      <c r="A83" s="67">
        <v>1000</v>
      </c>
      <c r="B83" s="132">
        <v>20608</v>
      </c>
      <c r="C83" s="69">
        <v>1551</v>
      </c>
      <c r="D83" s="70" t="s">
        <v>299</v>
      </c>
      <c r="E83" s="71"/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3">
        <f t="shared" si="1"/>
        <v>0</v>
      </c>
      <c r="S83" s="122">
        <v>0</v>
      </c>
    </row>
    <row r="84" spans="1:19" x14ac:dyDescent="0.25">
      <c r="A84" s="67">
        <v>1000</v>
      </c>
      <c r="B84" s="132">
        <v>20608</v>
      </c>
      <c r="C84" s="69">
        <v>1591</v>
      </c>
      <c r="D84" s="70" t="s">
        <v>300</v>
      </c>
      <c r="E84" s="49" t="s">
        <v>981</v>
      </c>
      <c r="F84" s="72">
        <v>1450.84</v>
      </c>
      <c r="G84" s="72">
        <v>1450.84</v>
      </c>
      <c r="H84" s="72">
        <v>1450.84</v>
      </c>
      <c r="I84" s="72">
        <v>1450.84</v>
      </c>
      <c r="J84" s="72">
        <v>1450.84</v>
      </c>
      <c r="K84" s="72">
        <v>1450.84</v>
      </c>
      <c r="L84" s="72">
        <v>1450.84</v>
      </c>
      <c r="M84" s="72">
        <v>1450.84</v>
      </c>
      <c r="N84" s="72">
        <v>1450.84</v>
      </c>
      <c r="O84" s="72">
        <v>1450.84</v>
      </c>
      <c r="P84" s="72">
        <v>1450.84</v>
      </c>
      <c r="Q84" s="72">
        <v>1450.84</v>
      </c>
      <c r="R84" s="73">
        <f t="shared" si="1"/>
        <v>17410.079999999998</v>
      </c>
      <c r="S84" s="122">
        <v>20003.759999999998</v>
      </c>
    </row>
    <row r="85" spans="1:19" x14ac:dyDescent="0.25">
      <c r="A85" s="67">
        <v>1000</v>
      </c>
      <c r="B85" s="132">
        <v>20606</v>
      </c>
      <c r="C85" s="69">
        <v>1591</v>
      </c>
      <c r="D85" s="70" t="s">
        <v>300</v>
      </c>
      <c r="E85" s="49" t="s">
        <v>981</v>
      </c>
      <c r="F85" s="72">
        <v>216.14</v>
      </c>
      <c r="G85" s="72">
        <v>216.14</v>
      </c>
      <c r="H85" s="72">
        <v>216.14</v>
      </c>
      <c r="I85" s="72">
        <v>216.14</v>
      </c>
      <c r="J85" s="72">
        <v>216.14</v>
      </c>
      <c r="K85" s="72">
        <v>216.14</v>
      </c>
      <c r="L85" s="72">
        <v>216.14</v>
      </c>
      <c r="M85" s="72">
        <v>216.14</v>
      </c>
      <c r="N85" s="72">
        <v>216.14</v>
      </c>
      <c r="O85" s="72">
        <v>216.14</v>
      </c>
      <c r="P85" s="72">
        <v>216.14</v>
      </c>
      <c r="Q85" s="72">
        <v>216.14</v>
      </c>
      <c r="R85" s="73">
        <f t="shared" si="1"/>
        <v>2593.6799999999989</v>
      </c>
      <c r="S85" s="122"/>
    </row>
    <row r="86" spans="1:19" x14ac:dyDescent="0.25">
      <c r="A86" s="67">
        <v>1000</v>
      </c>
      <c r="B86" s="132">
        <v>20608</v>
      </c>
      <c r="C86" s="69">
        <v>1592</v>
      </c>
      <c r="D86" s="70" t="s">
        <v>301</v>
      </c>
      <c r="E86" s="49" t="s">
        <v>981</v>
      </c>
      <c r="F86" s="72">
        <v>1271.77</v>
      </c>
      <c r="G86" s="72">
        <v>1271.77</v>
      </c>
      <c r="H86" s="72">
        <v>1271.77</v>
      </c>
      <c r="I86" s="72">
        <v>1271.77</v>
      </c>
      <c r="J86" s="72">
        <v>1271.77</v>
      </c>
      <c r="K86" s="72">
        <v>1271.77</v>
      </c>
      <c r="L86" s="72">
        <v>1271.77</v>
      </c>
      <c r="M86" s="72">
        <v>1271.77</v>
      </c>
      <c r="N86" s="72">
        <v>1271.77</v>
      </c>
      <c r="O86" s="72">
        <v>1271.77</v>
      </c>
      <c r="P86" s="72">
        <v>1271.77</v>
      </c>
      <c r="Q86" s="72">
        <v>1271.77</v>
      </c>
      <c r="R86" s="73">
        <f t="shared" si="1"/>
        <v>15261.240000000003</v>
      </c>
      <c r="S86" s="122">
        <v>16801.62</v>
      </c>
    </row>
    <row r="87" spans="1:19" x14ac:dyDescent="0.25">
      <c r="A87" s="67">
        <v>1000</v>
      </c>
      <c r="B87" s="132">
        <v>20606</v>
      </c>
      <c r="C87" s="69">
        <v>1592</v>
      </c>
      <c r="D87" s="70" t="s">
        <v>301</v>
      </c>
      <c r="E87" s="49" t="s">
        <v>981</v>
      </c>
      <c r="F87" s="72">
        <v>128.36500000000001</v>
      </c>
      <c r="G87" s="72">
        <v>128.36500000000001</v>
      </c>
      <c r="H87" s="72">
        <v>128.36500000000001</v>
      </c>
      <c r="I87" s="72">
        <v>128.36500000000001</v>
      </c>
      <c r="J87" s="72">
        <v>128.36500000000001</v>
      </c>
      <c r="K87" s="72">
        <v>128.36500000000001</v>
      </c>
      <c r="L87" s="72">
        <v>128.36500000000001</v>
      </c>
      <c r="M87" s="72">
        <v>128.36500000000001</v>
      </c>
      <c r="N87" s="72">
        <v>128.36500000000001</v>
      </c>
      <c r="O87" s="72">
        <v>128.36500000000001</v>
      </c>
      <c r="P87" s="72">
        <v>128.36500000000001</v>
      </c>
      <c r="Q87" s="72">
        <v>128.36500000000001</v>
      </c>
      <c r="R87" s="73">
        <f t="shared" si="1"/>
        <v>1540.38</v>
      </c>
      <c r="S87" s="122"/>
    </row>
    <row r="88" spans="1:19" x14ac:dyDescent="0.25">
      <c r="A88" s="67">
        <v>1000</v>
      </c>
      <c r="B88" s="132">
        <v>20608</v>
      </c>
      <c r="C88" s="69">
        <v>1593</v>
      </c>
      <c r="D88" s="70" t="s">
        <v>302</v>
      </c>
      <c r="E88" s="49" t="s">
        <v>981</v>
      </c>
      <c r="F88" s="72">
        <v>1271.77</v>
      </c>
      <c r="G88" s="72">
        <v>1271.77</v>
      </c>
      <c r="H88" s="72">
        <v>1271.77</v>
      </c>
      <c r="I88" s="72">
        <v>1271.77</v>
      </c>
      <c r="J88" s="72">
        <v>1271.77</v>
      </c>
      <c r="K88" s="72">
        <v>1271.77</v>
      </c>
      <c r="L88" s="72">
        <v>1271.77</v>
      </c>
      <c r="M88" s="72">
        <v>1271.77</v>
      </c>
      <c r="N88" s="72">
        <v>1271.77</v>
      </c>
      <c r="O88" s="72">
        <v>1271.77</v>
      </c>
      <c r="P88" s="72">
        <v>1271.77</v>
      </c>
      <c r="Q88" s="72">
        <v>1271.77</v>
      </c>
      <c r="R88" s="73">
        <f t="shared" si="1"/>
        <v>15261.240000000003</v>
      </c>
      <c r="S88" s="122">
        <v>16801.62</v>
      </c>
    </row>
    <row r="89" spans="1:19" x14ac:dyDescent="0.25">
      <c r="A89" s="67">
        <v>1000</v>
      </c>
      <c r="B89" s="132">
        <v>20606</v>
      </c>
      <c r="C89" s="69">
        <v>1593</v>
      </c>
      <c r="D89" s="70" t="s">
        <v>302</v>
      </c>
      <c r="E89" s="49" t="s">
        <v>981</v>
      </c>
      <c r="F89" s="72">
        <v>128.36500000000001</v>
      </c>
      <c r="G89" s="72">
        <v>128.36500000000001</v>
      </c>
      <c r="H89" s="72">
        <v>128.36500000000001</v>
      </c>
      <c r="I89" s="72">
        <v>128.36500000000001</v>
      </c>
      <c r="J89" s="72">
        <v>128.36500000000001</v>
      </c>
      <c r="K89" s="72">
        <v>128.36500000000001</v>
      </c>
      <c r="L89" s="72">
        <v>128.36500000000001</v>
      </c>
      <c r="M89" s="72">
        <v>128.36500000000001</v>
      </c>
      <c r="N89" s="72">
        <v>128.36500000000001</v>
      </c>
      <c r="O89" s="72">
        <v>128.36500000000001</v>
      </c>
      <c r="P89" s="72">
        <v>128.36500000000001</v>
      </c>
      <c r="Q89" s="72">
        <v>128.36500000000001</v>
      </c>
      <c r="R89" s="73">
        <f t="shared" si="1"/>
        <v>1540.38</v>
      </c>
      <c r="S89" s="122"/>
    </row>
    <row r="90" spans="1:19" x14ac:dyDescent="0.25">
      <c r="A90" s="67">
        <v>1000</v>
      </c>
      <c r="B90" s="132">
        <v>20608</v>
      </c>
      <c r="C90" s="69">
        <v>1594</v>
      </c>
      <c r="D90" s="70" t="s">
        <v>303</v>
      </c>
      <c r="E90" s="49" t="s">
        <v>981</v>
      </c>
      <c r="F90" s="72">
        <v>13673.16</v>
      </c>
      <c r="G90" s="72">
        <v>13673.16</v>
      </c>
      <c r="H90" s="72">
        <v>13673.16</v>
      </c>
      <c r="I90" s="72">
        <v>13673.16</v>
      </c>
      <c r="J90" s="72">
        <v>13673.16</v>
      </c>
      <c r="K90" s="72">
        <v>13673.16</v>
      </c>
      <c r="L90" s="72">
        <v>13673.16</v>
      </c>
      <c r="M90" s="72">
        <v>13673.16</v>
      </c>
      <c r="N90" s="72">
        <v>13673.16</v>
      </c>
      <c r="O90" s="72">
        <v>13673.16</v>
      </c>
      <c r="P90" s="72">
        <v>13673.16</v>
      </c>
      <c r="Q90" s="72">
        <v>13673.16</v>
      </c>
      <c r="R90" s="73">
        <f t="shared" si="1"/>
        <v>164077.92000000001</v>
      </c>
      <c r="S90" s="122">
        <v>226203.36</v>
      </c>
    </row>
    <row r="91" spans="1:19" x14ac:dyDescent="0.25">
      <c r="A91" s="67">
        <v>1000</v>
      </c>
      <c r="B91" s="132">
        <v>20606</v>
      </c>
      <c r="C91" s="69">
        <v>1594</v>
      </c>
      <c r="D91" s="70" t="s">
        <v>303</v>
      </c>
      <c r="E91" s="49" t="s">
        <v>981</v>
      </c>
      <c r="F91" s="72">
        <v>5177.12</v>
      </c>
      <c r="G91" s="72">
        <v>5177.12</v>
      </c>
      <c r="H91" s="72">
        <v>5177.12</v>
      </c>
      <c r="I91" s="72">
        <v>5177.12</v>
      </c>
      <c r="J91" s="72">
        <v>5177.12</v>
      </c>
      <c r="K91" s="72">
        <v>5177.12</v>
      </c>
      <c r="L91" s="72">
        <v>5177.12</v>
      </c>
      <c r="M91" s="72">
        <v>5177.12</v>
      </c>
      <c r="N91" s="72">
        <v>5177.12</v>
      </c>
      <c r="O91" s="72">
        <v>5177.12</v>
      </c>
      <c r="P91" s="72">
        <v>5177.12</v>
      </c>
      <c r="Q91" s="72">
        <v>5177.12</v>
      </c>
      <c r="R91" s="73">
        <f t="shared" si="1"/>
        <v>62125.44000000001</v>
      </c>
      <c r="S91" s="122"/>
    </row>
    <row r="92" spans="1:19" x14ac:dyDescent="0.25">
      <c r="A92" s="67">
        <v>1000</v>
      </c>
      <c r="B92" s="132">
        <v>20608</v>
      </c>
      <c r="C92" s="69">
        <v>1595</v>
      </c>
      <c r="D92" s="70" t="s">
        <v>304</v>
      </c>
      <c r="E92" s="71"/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3">
        <f t="shared" si="1"/>
        <v>0</v>
      </c>
      <c r="S92" s="122">
        <v>0</v>
      </c>
    </row>
    <row r="93" spans="1:19" x14ac:dyDescent="0.25">
      <c r="A93" s="67">
        <v>1000</v>
      </c>
      <c r="B93" s="132">
        <v>20608</v>
      </c>
      <c r="C93" s="69">
        <v>1596</v>
      </c>
      <c r="D93" s="70" t="s">
        <v>305</v>
      </c>
      <c r="E93" s="71"/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3">
        <f t="shared" si="1"/>
        <v>0</v>
      </c>
      <c r="S93" s="122">
        <v>0</v>
      </c>
    </row>
    <row r="94" spans="1:19" x14ac:dyDescent="0.25">
      <c r="A94" s="67">
        <v>1000</v>
      </c>
      <c r="B94" s="132">
        <v>20608</v>
      </c>
      <c r="C94" s="69">
        <v>1597</v>
      </c>
      <c r="D94" s="70" t="s">
        <v>306</v>
      </c>
      <c r="E94" s="71"/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3">
        <f t="shared" si="1"/>
        <v>0</v>
      </c>
      <c r="S94" s="122">
        <v>0</v>
      </c>
    </row>
    <row r="95" spans="1:19" x14ac:dyDescent="0.25">
      <c r="A95" s="67">
        <v>1000</v>
      </c>
      <c r="B95" s="132">
        <v>20608</v>
      </c>
      <c r="C95" s="69">
        <v>1598</v>
      </c>
      <c r="D95" s="70" t="s">
        <v>307</v>
      </c>
      <c r="E95" s="71"/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3">
        <f t="shared" si="1"/>
        <v>0</v>
      </c>
      <c r="S95" s="122">
        <v>0</v>
      </c>
    </row>
    <row r="96" spans="1:19" x14ac:dyDescent="0.25">
      <c r="A96" s="67">
        <v>1000</v>
      </c>
      <c r="B96" s="132">
        <v>20608</v>
      </c>
      <c r="C96" s="69">
        <v>1599</v>
      </c>
      <c r="D96" s="70" t="s">
        <v>308</v>
      </c>
      <c r="E96" s="71"/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3">
        <f t="shared" si="1"/>
        <v>0</v>
      </c>
      <c r="S96" s="122">
        <v>0</v>
      </c>
    </row>
    <row r="97" spans="1:19" x14ac:dyDescent="0.25">
      <c r="A97" s="67">
        <v>1000</v>
      </c>
      <c r="B97" s="132">
        <v>20608</v>
      </c>
      <c r="C97" s="69">
        <v>1611</v>
      </c>
      <c r="D97" s="70" t="s">
        <v>309</v>
      </c>
      <c r="E97" s="71"/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3">
        <f t="shared" si="1"/>
        <v>0</v>
      </c>
      <c r="S97" s="122">
        <v>0</v>
      </c>
    </row>
    <row r="98" spans="1:19" x14ac:dyDescent="0.25">
      <c r="A98" s="67">
        <v>1000</v>
      </c>
      <c r="B98" s="132">
        <v>20608</v>
      </c>
      <c r="C98" s="69">
        <v>1711</v>
      </c>
      <c r="D98" s="70" t="s">
        <v>310</v>
      </c>
      <c r="E98" s="49" t="s">
        <v>981</v>
      </c>
      <c r="F98" s="72">
        <v>185.69</v>
      </c>
      <c r="G98" s="72">
        <v>185.69</v>
      </c>
      <c r="H98" s="72">
        <v>185.69</v>
      </c>
      <c r="I98" s="72">
        <v>185.69</v>
      </c>
      <c r="J98" s="72">
        <v>185.69</v>
      </c>
      <c r="K98" s="72">
        <v>185.69</v>
      </c>
      <c r="L98" s="72">
        <v>185.69</v>
      </c>
      <c r="M98" s="72">
        <v>185.69</v>
      </c>
      <c r="N98" s="72">
        <v>185.69</v>
      </c>
      <c r="O98" s="72">
        <v>185.69</v>
      </c>
      <c r="P98" s="72">
        <v>185.69</v>
      </c>
      <c r="Q98" s="72">
        <v>185.69</v>
      </c>
      <c r="R98" s="73">
        <f t="shared" si="1"/>
        <v>2228.2800000000002</v>
      </c>
      <c r="S98" s="122">
        <v>3183.24</v>
      </c>
    </row>
    <row r="99" spans="1:19" x14ac:dyDescent="0.25">
      <c r="A99" s="67">
        <v>1000</v>
      </c>
      <c r="B99" s="132">
        <v>20606</v>
      </c>
      <c r="C99" s="69">
        <v>1711</v>
      </c>
      <c r="D99" s="70" t="s">
        <v>310</v>
      </c>
      <c r="E99" s="49" t="s">
        <v>981</v>
      </c>
      <c r="F99" s="72">
        <v>79.58</v>
      </c>
      <c r="G99" s="72">
        <v>79.58</v>
      </c>
      <c r="H99" s="72">
        <v>79.58</v>
      </c>
      <c r="I99" s="72">
        <v>79.58</v>
      </c>
      <c r="J99" s="72">
        <v>79.58</v>
      </c>
      <c r="K99" s="72">
        <v>79.58</v>
      </c>
      <c r="L99" s="72">
        <v>79.58</v>
      </c>
      <c r="M99" s="72">
        <v>79.58</v>
      </c>
      <c r="N99" s="72">
        <v>79.58</v>
      </c>
      <c r="O99" s="72">
        <v>79.58</v>
      </c>
      <c r="P99" s="72">
        <v>79.58</v>
      </c>
      <c r="Q99" s="72">
        <v>79.58</v>
      </c>
      <c r="R99" s="73">
        <f t="shared" si="1"/>
        <v>954.96000000000015</v>
      </c>
      <c r="S99" s="122"/>
    </row>
    <row r="100" spans="1:19" x14ac:dyDescent="0.25">
      <c r="A100" s="67">
        <v>1000</v>
      </c>
      <c r="B100" s="132">
        <v>20608</v>
      </c>
      <c r="C100" s="69">
        <v>1712</v>
      </c>
      <c r="D100" s="70" t="s">
        <v>311</v>
      </c>
      <c r="E100" s="71"/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3">
        <f t="shared" si="1"/>
        <v>0</v>
      </c>
    </row>
    <row r="101" spans="1:19" x14ac:dyDescent="0.25">
      <c r="A101" s="67">
        <v>1000</v>
      </c>
      <c r="B101" s="132">
        <v>20608</v>
      </c>
      <c r="C101" s="69">
        <v>1713</v>
      </c>
      <c r="D101" s="70" t="s">
        <v>312</v>
      </c>
      <c r="E101" s="71"/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3">
        <f t="shared" si="1"/>
        <v>0</v>
      </c>
    </row>
    <row r="102" spans="1:19" x14ac:dyDescent="0.25">
      <c r="A102" s="67">
        <v>1000</v>
      </c>
      <c r="B102" s="132">
        <v>20608</v>
      </c>
      <c r="C102" s="69">
        <v>1714</v>
      </c>
      <c r="D102" s="70" t="s">
        <v>313</v>
      </c>
      <c r="E102" s="71"/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3">
        <f t="shared" si="0"/>
        <v>0</v>
      </c>
    </row>
    <row r="103" spans="1:19" x14ac:dyDescent="0.25">
      <c r="A103" s="67">
        <v>1000</v>
      </c>
      <c r="B103" s="132">
        <v>20608</v>
      </c>
      <c r="C103" s="69">
        <v>1715</v>
      </c>
      <c r="D103" s="70" t="s">
        <v>314</v>
      </c>
      <c r="E103" s="71"/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3">
        <f t="shared" si="0"/>
        <v>0</v>
      </c>
    </row>
    <row r="104" spans="1:19" x14ac:dyDescent="0.25">
      <c r="A104" s="67">
        <v>1000</v>
      </c>
      <c r="B104" s="132">
        <v>20608</v>
      </c>
      <c r="C104" s="69">
        <v>1716</v>
      </c>
      <c r="D104" s="70" t="s">
        <v>315</v>
      </c>
      <c r="E104" s="71"/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73">
        <f t="shared" si="0"/>
        <v>0</v>
      </c>
    </row>
    <row r="105" spans="1:19" x14ac:dyDescent="0.25">
      <c r="A105" s="67">
        <v>1000</v>
      </c>
      <c r="B105" s="132">
        <v>20608</v>
      </c>
      <c r="C105" s="69">
        <v>1717</v>
      </c>
      <c r="D105" s="70" t="s">
        <v>316</v>
      </c>
      <c r="E105" s="71"/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3">
        <f t="shared" si="0"/>
        <v>0</v>
      </c>
    </row>
    <row r="106" spans="1:19" x14ac:dyDescent="0.25">
      <c r="A106" s="67">
        <v>1000</v>
      </c>
      <c r="B106" s="132">
        <v>20608</v>
      </c>
      <c r="C106" s="69">
        <v>1721</v>
      </c>
      <c r="D106" s="70" t="s">
        <v>317</v>
      </c>
      <c r="E106" s="71"/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73">
        <f t="shared" si="0"/>
        <v>0</v>
      </c>
    </row>
    <row r="107" spans="1:19" x14ac:dyDescent="0.25">
      <c r="A107" s="74" t="s">
        <v>705</v>
      </c>
      <c r="B107" s="74"/>
      <c r="C107" s="74"/>
      <c r="D107" s="74"/>
      <c r="E107" s="74"/>
      <c r="F107" s="75">
        <f>SUM(F24:F106)</f>
        <v>175532.13999999998</v>
      </c>
      <c r="G107" s="75">
        <f t="shared" ref="G107:Q107" si="2">SUM(G24:G106)</f>
        <v>163920.12999999998</v>
      </c>
      <c r="H107" s="75">
        <f t="shared" si="2"/>
        <v>163920.12999999998</v>
      </c>
      <c r="I107" s="75">
        <f t="shared" si="2"/>
        <v>163920.12999999998</v>
      </c>
      <c r="J107" s="75">
        <f t="shared" si="2"/>
        <v>165953.00999999998</v>
      </c>
      <c r="K107" s="75">
        <f t="shared" si="2"/>
        <v>166721.70999999996</v>
      </c>
      <c r="L107" s="75">
        <f t="shared" si="2"/>
        <v>175532.13999999998</v>
      </c>
      <c r="M107" s="75">
        <f t="shared" si="2"/>
        <v>163920.12999999998</v>
      </c>
      <c r="N107" s="75">
        <f t="shared" si="2"/>
        <v>163920.12999999998</v>
      </c>
      <c r="O107" s="75">
        <f t="shared" si="2"/>
        <v>163920.12999999998</v>
      </c>
      <c r="P107" s="75">
        <f t="shared" si="2"/>
        <v>165953.00999999998</v>
      </c>
      <c r="Q107" s="75">
        <f t="shared" si="2"/>
        <v>392961.88499999995</v>
      </c>
      <c r="R107" s="73">
        <f>SUM(R24:R106)</f>
        <v>2226174.6749999989</v>
      </c>
      <c r="S107" s="122">
        <v>2226174.6749999998</v>
      </c>
    </row>
    <row r="108" spans="1:19" x14ac:dyDescent="0.25">
      <c r="A108" s="77"/>
      <c r="B108" s="77"/>
      <c r="C108" s="78"/>
      <c r="D108" s="79"/>
      <c r="E108" s="80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3">
        <v>0</v>
      </c>
    </row>
    <row r="109" spans="1:19" x14ac:dyDescent="0.25">
      <c r="A109" s="67">
        <v>2000</v>
      </c>
      <c r="B109" s="132">
        <v>20608</v>
      </c>
      <c r="C109" s="69">
        <v>2111</v>
      </c>
      <c r="D109" s="70" t="s">
        <v>318</v>
      </c>
      <c r="E109" s="49" t="s">
        <v>981</v>
      </c>
      <c r="F109" s="72">
        <v>6562.5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82">
        <f t="shared" ref="R109:R172" si="3">SUM(F109:Q109)</f>
        <v>6562.5</v>
      </c>
    </row>
    <row r="110" spans="1:19" x14ac:dyDescent="0.25">
      <c r="A110" s="67">
        <v>2000</v>
      </c>
      <c r="B110" s="132">
        <v>20608</v>
      </c>
      <c r="C110" s="69">
        <v>2121</v>
      </c>
      <c r="D110" s="70" t="s">
        <v>319</v>
      </c>
      <c r="E110" s="49" t="s">
        <v>981</v>
      </c>
      <c r="F110" s="72">
        <v>2150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82">
        <f t="shared" si="3"/>
        <v>2150</v>
      </c>
    </row>
    <row r="111" spans="1:19" x14ac:dyDescent="0.25">
      <c r="A111" s="67">
        <v>2000</v>
      </c>
      <c r="B111" s="132">
        <v>20608</v>
      </c>
      <c r="C111" s="69">
        <v>2131</v>
      </c>
      <c r="D111" s="70" t="s">
        <v>320</v>
      </c>
      <c r="E111" s="81"/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82">
        <f t="shared" si="3"/>
        <v>0</v>
      </c>
    </row>
    <row r="112" spans="1:19" x14ac:dyDescent="0.25">
      <c r="A112" s="67">
        <v>2000</v>
      </c>
      <c r="B112" s="132">
        <v>20608</v>
      </c>
      <c r="C112" s="69">
        <v>2141</v>
      </c>
      <c r="D112" s="70" t="s">
        <v>321</v>
      </c>
      <c r="E112" s="49" t="s">
        <v>981</v>
      </c>
      <c r="F112" s="72">
        <v>2925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82">
        <f t="shared" si="3"/>
        <v>2925</v>
      </c>
    </row>
    <row r="113" spans="1:18" x14ac:dyDescent="0.25">
      <c r="A113" s="67">
        <v>2000</v>
      </c>
      <c r="B113" s="132">
        <v>20608</v>
      </c>
      <c r="C113" s="69">
        <v>2151</v>
      </c>
      <c r="D113" s="70" t="s">
        <v>322</v>
      </c>
      <c r="E113" s="49" t="s">
        <v>981</v>
      </c>
      <c r="F113" s="72">
        <v>2570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82">
        <f t="shared" si="3"/>
        <v>2570</v>
      </c>
    </row>
    <row r="114" spans="1:18" x14ac:dyDescent="0.25">
      <c r="A114" s="67">
        <v>2000</v>
      </c>
      <c r="B114" s="132">
        <v>20608</v>
      </c>
      <c r="C114" s="69">
        <v>2152</v>
      </c>
      <c r="D114" s="70" t="s">
        <v>323</v>
      </c>
      <c r="E114" s="81"/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82">
        <f t="shared" si="3"/>
        <v>0</v>
      </c>
    </row>
    <row r="115" spans="1:18" x14ac:dyDescent="0.25">
      <c r="A115" s="67">
        <v>2000</v>
      </c>
      <c r="B115" s="132">
        <v>20608</v>
      </c>
      <c r="C115" s="69">
        <v>2153</v>
      </c>
      <c r="D115" s="70" t="s">
        <v>324</v>
      </c>
      <c r="E115" s="81"/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82">
        <f t="shared" si="3"/>
        <v>0</v>
      </c>
    </row>
    <row r="116" spans="1:18" x14ac:dyDescent="0.25">
      <c r="A116" s="67">
        <v>2000</v>
      </c>
      <c r="B116" s="132">
        <v>20608</v>
      </c>
      <c r="C116" s="69">
        <v>2154</v>
      </c>
      <c r="D116" s="70" t="s">
        <v>325</v>
      </c>
      <c r="E116" s="81"/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82">
        <f t="shared" si="3"/>
        <v>0</v>
      </c>
    </row>
    <row r="117" spans="1:18" x14ac:dyDescent="0.25">
      <c r="A117" s="67">
        <v>2000</v>
      </c>
      <c r="B117" s="132">
        <v>20608</v>
      </c>
      <c r="C117" s="69">
        <v>2161</v>
      </c>
      <c r="D117" s="70" t="s">
        <v>326</v>
      </c>
      <c r="E117" s="49" t="s">
        <v>981</v>
      </c>
      <c r="F117" s="72">
        <v>2812.5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82">
        <f t="shared" si="3"/>
        <v>2812.5</v>
      </c>
    </row>
    <row r="118" spans="1:18" x14ac:dyDescent="0.25">
      <c r="A118" s="67">
        <v>2000</v>
      </c>
      <c r="B118" s="132">
        <v>20608</v>
      </c>
      <c r="C118" s="69">
        <v>2171</v>
      </c>
      <c r="D118" s="70" t="s">
        <v>327</v>
      </c>
      <c r="E118" s="81"/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82">
        <f t="shared" si="3"/>
        <v>0</v>
      </c>
    </row>
    <row r="119" spans="1:18" x14ac:dyDescent="0.25">
      <c r="A119" s="67">
        <v>2000</v>
      </c>
      <c r="B119" s="132">
        <v>20608</v>
      </c>
      <c r="C119" s="69">
        <v>2181</v>
      </c>
      <c r="D119" s="70" t="s">
        <v>328</v>
      </c>
      <c r="E119" s="81"/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82">
        <f t="shared" si="3"/>
        <v>0</v>
      </c>
    </row>
    <row r="120" spans="1:18" x14ac:dyDescent="0.25">
      <c r="A120" s="67">
        <v>2000</v>
      </c>
      <c r="B120" s="132">
        <v>20608</v>
      </c>
      <c r="C120" s="69">
        <v>2211</v>
      </c>
      <c r="D120" s="70" t="s">
        <v>329</v>
      </c>
      <c r="E120" s="49" t="s">
        <v>981</v>
      </c>
      <c r="F120" s="72">
        <v>6562.5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82">
        <f t="shared" si="3"/>
        <v>6562.5</v>
      </c>
    </row>
    <row r="121" spans="1:18" x14ac:dyDescent="0.25">
      <c r="A121" s="67">
        <v>2000</v>
      </c>
      <c r="B121" s="132">
        <v>20608</v>
      </c>
      <c r="C121" s="69">
        <v>2221</v>
      </c>
      <c r="D121" s="70" t="s">
        <v>330</v>
      </c>
      <c r="E121" s="81"/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82">
        <f t="shared" si="3"/>
        <v>0</v>
      </c>
    </row>
    <row r="122" spans="1:18" x14ac:dyDescent="0.25">
      <c r="A122" s="67">
        <v>2000</v>
      </c>
      <c r="B122" s="132">
        <v>20608</v>
      </c>
      <c r="C122" s="69">
        <v>2231</v>
      </c>
      <c r="D122" s="70" t="s">
        <v>331</v>
      </c>
      <c r="E122" s="81"/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82">
        <f t="shared" si="3"/>
        <v>0</v>
      </c>
    </row>
    <row r="123" spans="1:18" x14ac:dyDescent="0.25">
      <c r="A123" s="67">
        <v>2000</v>
      </c>
      <c r="B123" s="132">
        <v>20608</v>
      </c>
      <c r="C123" s="69">
        <v>2311</v>
      </c>
      <c r="D123" s="70" t="s">
        <v>332</v>
      </c>
      <c r="E123" s="81"/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82">
        <f t="shared" si="3"/>
        <v>0</v>
      </c>
    </row>
    <row r="124" spans="1:18" x14ac:dyDescent="0.25">
      <c r="A124" s="67">
        <v>2000</v>
      </c>
      <c r="B124" s="132">
        <v>20608</v>
      </c>
      <c r="C124" s="69">
        <v>2321</v>
      </c>
      <c r="D124" s="70" t="s">
        <v>333</v>
      </c>
      <c r="E124" s="81"/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82">
        <f t="shared" si="3"/>
        <v>0</v>
      </c>
    </row>
    <row r="125" spans="1:18" x14ac:dyDescent="0.25">
      <c r="A125" s="67">
        <v>2000</v>
      </c>
      <c r="B125" s="132">
        <v>20608</v>
      </c>
      <c r="C125" s="69">
        <v>2331</v>
      </c>
      <c r="D125" s="70" t="s">
        <v>334</v>
      </c>
      <c r="E125" s="81"/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82">
        <f t="shared" si="3"/>
        <v>0</v>
      </c>
    </row>
    <row r="126" spans="1:18" x14ac:dyDescent="0.25">
      <c r="A126" s="67">
        <v>2000</v>
      </c>
      <c r="B126" s="132">
        <v>20608</v>
      </c>
      <c r="C126" s="69">
        <v>2341</v>
      </c>
      <c r="D126" s="70" t="s">
        <v>335</v>
      </c>
      <c r="E126" s="81"/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82">
        <f t="shared" si="3"/>
        <v>0</v>
      </c>
    </row>
    <row r="127" spans="1:18" x14ac:dyDescent="0.25">
      <c r="A127" s="67">
        <v>2000</v>
      </c>
      <c r="B127" s="132">
        <v>20608</v>
      </c>
      <c r="C127" s="69">
        <v>2351</v>
      </c>
      <c r="D127" s="70" t="s">
        <v>336</v>
      </c>
      <c r="E127" s="81"/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82">
        <f t="shared" si="3"/>
        <v>0</v>
      </c>
    </row>
    <row r="128" spans="1:18" x14ac:dyDescent="0.25">
      <c r="A128" s="67">
        <v>2000</v>
      </c>
      <c r="B128" s="132">
        <v>20608</v>
      </c>
      <c r="C128" s="69">
        <v>2361</v>
      </c>
      <c r="D128" s="70" t="s">
        <v>337</v>
      </c>
      <c r="E128" s="81"/>
      <c r="F128" s="72">
        <v>0</v>
      </c>
      <c r="G128" s="72">
        <v>0</v>
      </c>
      <c r="H128" s="72">
        <v>0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82">
        <f t="shared" si="3"/>
        <v>0</v>
      </c>
    </row>
    <row r="129" spans="1:18" x14ac:dyDescent="0.25">
      <c r="A129" s="67">
        <v>2000</v>
      </c>
      <c r="B129" s="132">
        <v>20608</v>
      </c>
      <c r="C129" s="69">
        <v>2371</v>
      </c>
      <c r="D129" s="70" t="s">
        <v>338</v>
      </c>
      <c r="E129" s="81"/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82">
        <f t="shared" si="3"/>
        <v>0</v>
      </c>
    </row>
    <row r="130" spans="1:18" x14ac:dyDescent="0.25">
      <c r="A130" s="67">
        <v>2000</v>
      </c>
      <c r="B130" s="132">
        <v>20608</v>
      </c>
      <c r="C130" s="69">
        <v>2381</v>
      </c>
      <c r="D130" s="70" t="s">
        <v>339</v>
      </c>
      <c r="E130" s="81"/>
      <c r="F130" s="72">
        <v>0</v>
      </c>
      <c r="G130" s="72">
        <v>0</v>
      </c>
      <c r="H130" s="72">
        <v>0</v>
      </c>
      <c r="I130" s="72">
        <v>0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82">
        <f t="shared" si="3"/>
        <v>0</v>
      </c>
    </row>
    <row r="131" spans="1:18" x14ac:dyDescent="0.25">
      <c r="A131" s="67">
        <v>2000</v>
      </c>
      <c r="B131" s="132">
        <v>20608</v>
      </c>
      <c r="C131" s="69">
        <v>2391</v>
      </c>
      <c r="D131" s="70" t="s">
        <v>340</v>
      </c>
      <c r="E131" s="81"/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82">
        <f t="shared" si="3"/>
        <v>0</v>
      </c>
    </row>
    <row r="132" spans="1:18" x14ac:dyDescent="0.25">
      <c r="A132" s="67">
        <v>2000</v>
      </c>
      <c r="B132" s="132">
        <v>20608</v>
      </c>
      <c r="C132" s="69">
        <v>2411</v>
      </c>
      <c r="D132" s="70" t="s">
        <v>341</v>
      </c>
      <c r="E132" s="81"/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82">
        <f t="shared" si="3"/>
        <v>0</v>
      </c>
    </row>
    <row r="133" spans="1:18" x14ac:dyDescent="0.25">
      <c r="A133" s="67">
        <v>2000</v>
      </c>
      <c r="B133" s="132">
        <v>20608</v>
      </c>
      <c r="C133" s="69">
        <v>2421</v>
      </c>
      <c r="D133" s="70" t="s">
        <v>342</v>
      </c>
      <c r="E133" s="81"/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82">
        <f t="shared" si="3"/>
        <v>0</v>
      </c>
    </row>
    <row r="134" spans="1:18" x14ac:dyDescent="0.25">
      <c r="A134" s="67">
        <v>2000</v>
      </c>
      <c r="B134" s="132">
        <v>20608</v>
      </c>
      <c r="C134" s="69">
        <v>2431</v>
      </c>
      <c r="D134" s="70" t="s">
        <v>343</v>
      </c>
      <c r="E134" s="81"/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82">
        <f t="shared" si="3"/>
        <v>0</v>
      </c>
    </row>
    <row r="135" spans="1:18" x14ac:dyDescent="0.25">
      <c r="A135" s="67">
        <v>2000</v>
      </c>
      <c r="B135" s="132">
        <v>20608</v>
      </c>
      <c r="C135" s="69">
        <v>2441</v>
      </c>
      <c r="D135" s="70" t="s">
        <v>344</v>
      </c>
      <c r="E135" s="81"/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82">
        <f t="shared" si="3"/>
        <v>0</v>
      </c>
    </row>
    <row r="136" spans="1:18" x14ac:dyDescent="0.25">
      <c r="A136" s="67">
        <v>2000</v>
      </c>
      <c r="B136" s="132">
        <v>20608</v>
      </c>
      <c r="C136" s="69">
        <v>2451</v>
      </c>
      <c r="D136" s="70" t="s">
        <v>345</v>
      </c>
      <c r="E136" s="81"/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82">
        <f t="shared" si="3"/>
        <v>0</v>
      </c>
    </row>
    <row r="137" spans="1:18" x14ac:dyDescent="0.25">
      <c r="A137" s="67">
        <v>2000</v>
      </c>
      <c r="B137" s="132">
        <v>20608</v>
      </c>
      <c r="C137" s="69">
        <v>2461</v>
      </c>
      <c r="D137" s="70" t="s">
        <v>346</v>
      </c>
      <c r="E137" s="81"/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82">
        <f t="shared" si="3"/>
        <v>0</v>
      </c>
    </row>
    <row r="138" spans="1:18" x14ac:dyDescent="0.25">
      <c r="A138" s="67">
        <v>2000</v>
      </c>
      <c r="B138" s="132">
        <v>20608</v>
      </c>
      <c r="C138" s="69">
        <v>2462</v>
      </c>
      <c r="D138" s="70" t="s">
        <v>347</v>
      </c>
      <c r="E138" s="81"/>
      <c r="F138" s="72">
        <v>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82">
        <f t="shared" si="3"/>
        <v>0</v>
      </c>
    </row>
    <row r="139" spans="1:18" x14ac:dyDescent="0.25">
      <c r="A139" s="67">
        <v>2000</v>
      </c>
      <c r="B139" s="132">
        <v>20608</v>
      </c>
      <c r="C139" s="69">
        <v>2463</v>
      </c>
      <c r="D139" s="70" t="s">
        <v>348</v>
      </c>
      <c r="E139" s="81"/>
      <c r="F139" s="72">
        <v>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82">
        <f t="shared" si="3"/>
        <v>0</v>
      </c>
    </row>
    <row r="140" spans="1:18" x14ac:dyDescent="0.25">
      <c r="A140" s="67">
        <v>2000</v>
      </c>
      <c r="B140" s="132">
        <v>20608</v>
      </c>
      <c r="C140" s="69">
        <v>2464</v>
      </c>
      <c r="D140" s="70" t="s">
        <v>349</v>
      </c>
      <c r="E140" s="81"/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82">
        <f t="shared" si="3"/>
        <v>0</v>
      </c>
    </row>
    <row r="141" spans="1:18" x14ac:dyDescent="0.25">
      <c r="A141" s="67">
        <v>2000</v>
      </c>
      <c r="B141" s="132">
        <v>20608</v>
      </c>
      <c r="C141" s="69">
        <v>2465</v>
      </c>
      <c r="D141" s="70" t="s">
        <v>350</v>
      </c>
      <c r="E141" s="81"/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82">
        <f t="shared" si="3"/>
        <v>0</v>
      </c>
    </row>
    <row r="142" spans="1:18" x14ac:dyDescent="0.25">
      <c r="A142" s="67">
        <v>2000</v>
      </c>
      <c r="B142" s="132">
        <v>20608</v>
      </c>
      <c r="C142" s="69">
        <v>2471</v>
      </c>
      <c r="D142" s="70" t="s">
        <v>351</v>
      </c>
      <c r="E142" s="81"/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82">
        <f t="shared" si="3"/>
        <v>0</v>
      </c>
    </row>
    <row r="143" spans="1:18" x14ac:dyDescent="0.25">
      <c r="A143" s="67">
        <v>2000</v>
      </c>
      <c r="B143" s="132">
        <v>20608</v>
      </c>
      <c r="C143" s="69">
        <v>2481</v>
      </c>
      <c r="D143" s="70" t="s">
        <v>352</v>
      </c>
      <c r="E143" s="81"/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82">
        <f t="shared" si="3"/>
        <v>0</v>
      </c>
    </row>
    <row r="144" spans="1:18" x14ac:dyDescent="0.25">
      <c r="A144" s="67">
        <v>2000</v>
      </c>
      <c r="B144" s="132">
        <v>20608</v>
      </c>
      <c r="C144" s="69">
        <v>2482</v>
      </c>
      <c r="D144" s="70" t="s">
        <v>353</v>
      </c>
      <c r="E144" s="81"/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82">
        <f t="shared" si="3"/>
        <v>0</v>
      </c>
    </row>
    <row r="145" spans="1:18" x14ac:dyDescent="0.25">
      <c r="A145" s="67">
        <v>2000</v>
      </c>
      <c r="B145" s="132">
        <v>20608</v>
      </c>
      <c r="C145" s="69">
        <v>2483</v>
      </c>
      <c r="D145" s="70" t="s">
        <v>354</v>
      </c>
      <c r="E145" s="81"/>
      <c r="F145" s="72">
        <v>0</v>
      </c>
      <c r="G145" s="72">
        <v>0</v>
      </c>
      <c r="H145" s="72">
        <v>0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82">
        <f t="shared" si="3"/>
        <v>0</v>
      </c>
    </row>
    <row r="146" spans="1:18" x14ac:dyDescent="0.25">
      <c r="A146" s="67">
        <v>2000</v>
      </c>
      <c r="B146" s="132">
        <v>20608</v>
      </c>
      <c r="C146" s="69">
        <v>2491</v>
      </c>
      <c r="D146" s="70" t="s">
        <v>355</v>
      </c>
      <c r="E146" s="81"/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82">
        <f t="shared" si="3"/>
        <v>0</v>
      </c>
    </row>
    <row r="147" spans="1:18" x14ac:dyDescent="0.25">
      <c r="A147" s="67">
        <v>2000</v>
      </c>
      <c r="B147" s="132">
        <v>20608</v>
      </c>
      <c r="C147" s="69">
        <v>2492</v>
      </c>
      <c r="D147" s="70" t="s">
        <v>356</v>
      </c>
      <c r="E147" s="81"/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82">
        <f t="shared" si="3"/>
        <v>0</v>
      </c>
    </row>
    <row r="148" spans="1:18" x14ac:dyDescent="0.25">
      <c r="A148" s="67">
        <v>2000</v>
      </c>
      <c r="B148" s="132">
        <v>20608</v>
      </c>
      <c r="C148" s="69">
        <v>2511</v>
      </c>
      <c r="D148" s="70" t="s">
        <v>357</v>
      </c>
      <c r="E148" s="81"/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2">
        <v>0</v>
      </c>
      <c r="R148" s="82">
        <f t="shared" si="3"/>
        <v>0</v>
      </c>
    </row>
    <row r="149" spans="1:18" x14ac:dyDescent="0.25">
      <c r="A149" s="67">
        <v>2000</v>
      </c>
      <c r="B149" s="132">
        <v>20608</v>
      </c>
      <c r="C149" s="69">
        <v>2521</v>
      </c>
      <c r="D149" s="70" t="s">
        <v>358</v>
      </c>
      <c r="E149" s="81"/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82">
        <f t="shared" si="3"/>
        <v>0</v>
      </c>
    </row>
    <row r="150" spans="1:18" x14ac:dyDescent="0.25">
      <c r="A150" s="67">
        <v>2000</v>
      </c>
      <c r="B150" s="132">
        <v>20608</v>
      </c>
      <c r="C150" s="69">
        <v>2522</v>
      </c>
      <c r="D150" s="70" t="s">
        <v>359</v>
      </c>
      <c r="E150" s="81"/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82">
        <f t="shared" si="3"/>
        <v>0</v>
      </c>
    </row>
    <row r="151" spans="1:18" x14ac:dyDescent="0.25">
      <c r="A151" s="67">
        <v>2000</v>
      </c>
      <c r="B151" s="132">
        <v>20608</v>
      </c>
      <c r="C151" s="69">
        <v>2531</v>
      </c>
      <c r="D151" s="70" t="s">
        <v>360</v>
      </c>
      <c r="E151" s="81"/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82">
        <f t="shared" si="3"/>
        <v>0</v>
      </c>
    </row>
    <row r="152" spans="1:18" x14ac:dyDescent="0.25">
      <c r="A152" s="67">
        <v>2000</v>
      </c>
      <c r="B152" s="132">
        <v>20608</v>
      </c>
      <c r="C152" s="69">
        <v>2532</v>
      </c>
      <c r="D152" s="70" t="s">
        <v>361</v>
      </c>
      <c r="E152" s="81"/>
      <c r="F152" s="72">
        <v>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82">
        <f t="shared" si="3"/>
        <v>0</v>
      </c>
    </row>
    <row r="153" spans="1:18" x14ac:dyDescent="0.25">
      <c r="A153" s="67">
        <v>2000</v>
      </c>
      <c r="B153" s="132">
        <v>20608</v>
      </c>
      <c r="C153" s="69">
        <v>2541</v>
      </c>
      <c r="D153" s="70" t="s">
        <v>362</v>
      </c>
      <c r="E153" s="81"/>
      <c r="F153" s="72">
        <v>0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82">
        <f t="shared" si="3"/>
        <v>0</v>
      </c>
    </row>
    <row r="154" spans="1:18" x14ac:dyDescent="0.25">
      <c r="A154" s="67">
        <v>2000</v>
      </c>
      <c r="B154" s="132">
        <v>20608</v>
      </c>
      <c r="C154" s="69">
        <v>2551</v>
      </c>
      <c r="D154" s="70" t="s">
        <v>363</v>
      </c>
      <c r="E154" s="81"/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  <c r="P154" s="72">
        <v>0</v>
      </c>
      <c r="Q154" s="72">
        <v>0</v>
      </c>
      <c r="R154" s="82">
        <f t="shared" si="3"/>
        <v>0</v>
      </c>
    </row>
    <row r="155" spans="1:18" x14ac:dyDescent="0.25">
      <c r="A155" s="67">
        <v>2000</v>
      </c>
      <c r="B155" s="132">
        <v>20608</v>
      </c>
      <c r="C155" s="69">
        <v>2561</v>
      </c>
      <c r="D155" s="70" t="s">
        <v>364</v>
      </c>
      <c r="E155" s="81"/>
      <c r="F155" s="72"/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82">
        <f t="shared" si="3"/>
        <v>0</v>
      </c>
    </row>
    <row r="156" spans="1:18" x14ac:dyDescent="0.25">
      <c r="A156" s="67">
        <v>2000</v>
      </c>
      <c r="B156" s="132">
        <v>20608</v>
      </c>
      <c r="C156" s="69">
        <v>2591</v>
      </c>
      <c r="D156" s="70" t="s">
        <v>365</v>
      </c>
      <c r="E156" s="49" t="s">
        <v>981</v>
      </c>
      <c r="F156" s="72">
        <v>750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82">
        <f t="shared" si="3"/>
        <v>750</v>
      </c>
    </row>
    <row r="157" spans="1:18" x14ac:dyDescent="0.25">
      <c r="A157" s="67">
        <v>2000</v>
      </c>
      <c r="B157" s="132">
        <v>20608</v>
      </c>
      <c r="C157" s="69">
        <v>2611</v>
      </c>
      <c r="D157" s="70" t="s">
        <v>366</v>
      </c>
      <c r="E157" s="49" t="s">
        <v>981</v>
      </c>
      <c r="F157" s="72">
        <v>34000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82">
        <f t="shared" si="3"/>
        <v>34000</v>
      </c>
    </row>
    <row r="158" spans="1:18" x14ac:dyDescent="0.25">
      <c r="A158" s="67">
        <v>2000</v>
      </c>
      <c r="B158" s="132">
        <v>20608</v>
      </c>
      <c r="C158" s="69">
        <v>2612</v>
      </c>
      <c r="D158" s="70" t="s">
        <v>367</v>
      </c>
      <c r="E158" s="49" t="s">
        <v>981</v>
      </c>
      <c r="F158" s="72">
        <v>3000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2">
        <v>0</v>
      </c>
      <c r="R158" s="82">
        <f t="shared" si="3"/>
        <v>3000</v>
      </c>
    </row>
    <row r="159" spans="1:18" x14ac:dyDescent="0.25">
      <c r="A159" s="67">
        <v>2000</v>
      </c>
      <c r="B159" s="132">
        <v>20608</v>
      </c>
      <c r="C159" s="69">
        <v>2621</v>
      </c>
      <c r="D159" s="70" t="s">
        <v>368</v>
      </c>
      <c r="E159" s="81"/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2">
        <v>0</v>
      </c>
      <c r="R159" s="82">
        <f t="shared" si="3"/>
        <v>0</v>
      </c>
    </row>
    <row r="160" spans="1:18" x14ac:dyDescent="0.25">
      <c r="A160" s="67">
        <v>2000</v>
      </c>
      <c r="B160" s="132">
        <v>20608</v>
      </c>
      <c r="C160" s="69">
        <v>2711</v>
      </c>
      <c r="D160" s="70" t="s">
        <v>369</v>
      </c>
      <c r="E160" s="49" t="s">
        <v>981</v>
      </c>
      <c r="F160" s="72">
        <v>3750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82">
        <f t="shared" si="3"/>
        <v>3750</v>
      </c>
    </row>
    <row r="161" spans="1:18" x14ac:dyDescent="0.25">
      <c r="A161" s="67">
        <v>2000</v>
      </c>
      <c r="B161" s="132">
        <v>20608</v>
      </c>
      <c r="C161" s="69">
        <v>2721</v>
      </c>
      <c r="D161" s="70" t="s">
        <v>370</v>
      </c>
      <c r="E161" s="81"/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2">
        <v>0</v>
      </c>
      <c r="L161" s="72">
        <v>0</v>
      </c>
      <c r="M161" s="72">
        <v>0</v>
      </c>
      <c r="N161" s="72">
        <v>0</v>
      </c>
      <c r="O161" s="72">
        <v>0</v>
      </c>
      <c r="P161" s="72">
        <v>0</v>
      </c>
      <c r="Q161" s="72">
        <v>0</v>
      </c>
      <c r="R161" s="82">
        <f t="shared" si="3"/>
        <v>0</v>
      </c>
    </row>
    <row r="162" spans="1:18" x14ac:dyDescent="0.25">
      <c r="A162" s="67">
        <v>2000</v>
      </c>
      <c r="B162" s="132">
        <v>20608</v>
      </c>
      <c r="C162" s="69">
        <v>2731</v>
      </c>
      <c r="D162" s="70" t="s">
        <v>371</v>
      </c>
      <c r="E162" s="81"/>
      <c r="F162" s="72">
        <v>0</v>
      </c>
      <c r="G162" s="72">
        <v>0</v>
      </c>
      <c r="H162" s="72">
        <v>0</v>
      </c>
      <c r="I162" s="72">
        <v>0</v>
      </c>
      <c r="J162" s="72">
        <v>0</v>
      </c>
      <c r="K162" s="72">
        <v>0</v>
      </c>
      <c r="L162" s="72">
        <v>0</v>
      </c>
      <c r="M162" s="72">
        <v>0</v>
      </c>
      <c r="N162" s="72">
        <v>0</v>
      </c>
      <c r="O162" s="72">
        <v>0</v>
      </c>
      <c r="P162" s="72">
        <v>0</v>
      </c>
      <c r="Q162" s="72">
        <v>0</v>
      </c>
      <c r="R162" s="82">
        <f t="shared" si="3"/>
        <v>0</v>
      </c>
    </row>
    <row r="163" spans="1:18" x14ac:dyDescent="0.25">
      <c r="A163" s="67">
        <v>2000</v>
      </c>
      <c r="B163" s="132">
        <v>20608</v>
      </c>
      <c r="C163" s="69">
        <v>2741</v>
      </c>
      <c r="D163" s="70" t="s">
        <v>372</v>
      </c>
      <c r="E163" s="81"/>
      <c r="F163" s="72">
        <v>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2">
        <v>0</v>
      </c>
      <c r="Q163" s="72">
        <v>0</v>
      </c>
      <c r="R163" s="82">
        <f t="shared" si="3"/>
        <v>0</v>
      </c>
    </row>
    <row r="164" spans="1:18" x14ac:dyDescent="0.25">
      <c r="A164" s="67">
        <v>2000</v>
      </c>
      <c r="B164" s="132">
        <v>20608</v>
      </c>
      <c r="C164" s="69">
        <v>2751</v>
      </c>
      <c r="D164" s="70" t="s">
        <v>373</v>
      </c>
      <c r="E164" s="81"/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82">
        <f t="shared" si="3"/>
        <v>0</v>
      </c>
    </row>
    <row r="165" spans="1:18" x14ac:dyDescent="0.25">
      <c r="A165" s="67">
        <v>2000</v>
      </c>
      <c r="B165" s="132">
        <v>20608</v>
      </c>
      <c r="C165" s="69">
        <v>2811</v>
      </c>
      <c r="D165" s="70" t="s">
        <v>374</v>
      </c>
      <c r="E165" s="81"/>
      <c r="F165" s="72">
        <v>0</v>
      </c>
      <c r="G165" s="72">
        <v>0</v>
      </c>
      <c r="H165" s="72">
        <v>0</v>
      </c>
      <c r="I165" s="72"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2">
        <v>0</v>
      </c>
      <c r="Q165" s="72">
        <v>0</v>
      </c>
      <c r="R165" s="82">
        <f t="shared" si="3"/>
        <v>0</v>
      </c>
    </row>
    <row r="166" spans="1:18" x14ac:dyDescent="0.25">
      <c r="A166" s="67">
        <v>2000</v>
      </c>
      <c r="B166" s="132">
        <v>20608</v>
      </c>
      <c r="C166" s="69">
        <v>2821</v>
      </c>
      <c r="D166" s="70" t="s">
        <v>375</v>
      </c>
      <c r="E166" s="81"/>
      <c r="F166" s="72">
        <v>0</v>
      </c>
      <c r="G166" s="72">
        <v>0</v>
      </c>
      <c r="H166" s="72">
        <v>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82">
        <f t="shared" si="3"/>
        <v>0</v>
      </c>
    </row>
    <row r="167" spans="1:18" x14ac:dyDescent="0.25">
      <c r="A167" s="67">
        <v>2000</v>
      </c>
      <c r="B167" s="132">
        <v>20608</v>
      </c>
      <c r="C167" s="69">
        <v>2822</v>
      </c>
      <c r="D167" s="70" t="s">
        <v>376</v>
      </c>
      <c r="E167" s="81"/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82">
        <f t="shared" si="3"/>
        <v>0</v>
      </c>
    </row>
    <row r="168" spans="1:18" x14ac:dyDescent="0.25">
      <c r="A168" s="67">
        <v>2000</v>
      </c>
      <c r="B168" s="132">
        <v>20608</v>
      </c>
      <c r="C168" s="69">
        <v>2831</v>
      </c>
      <c r="D168" s="70" t="s">
        <v>377</v>
      </c>
      <c r="E168" s="81"/>
      <c r="F168" s="72">
        <v>0</v>
      </c>
      <c r="G168" s="72">
        <v>0</v>
      </c>
      <c r="H168" s="72">
        <v>0</v>
      </c>
      <c r="I168" s="72">
        <v>0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82">
        <f t="shared" si="3"/>
        <v>0</v>
      </c>
    </row>
    <row r="169" spans="1:18" x14ac:dyDescent="0.25">
      <c r="A169" s="67">
        <v>2000</v>
      </c>
      <c r="B169" s="132">
        <v>20608</v>
      </c>
      <c r="C169" s="69">
        <v>2911</v>
      </c>
      <c r="D169" s="70" t="s">
        <v>378</v>
      </c>
      <c r="E169" s="81"/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82">
        <f t="shared" si="3"/>
        <v>0</v>
      </c>
    </row>
    <row r="170" spans="1:18" x14ac:dyDescent="0.25">
      <c r="A170" s="67">
        <v>2000</v>
      </c>
      <c r="B170" s="132">
        <v>20608</v>
      </c>
      <c r="C170" s="69">
        <v>2921</v>
      </c>
      <c r="D170" s="70" t="s">
        <v>379</v>
      </c>
      <c r="E170" s="81"/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82">
        <f t="shared" si="3"/>
        <v>0</v>
      </c>
    </row>
    <row r="171" spans="1:18" x14ac:dyDescent="0.25">
      <c r="A171" s="67">
        <v>2000</v>
      </c>
      <c r="B171" s="132">
        <v>20608</v>
      </c>
      <c r="C171" s="69">
        <v>2931</v>
      </c>
      <c r="D171" s="70" t="s">
        <v>380</v>
      </c>
      <c r="E171" s="81"/>
      <c r="F171" s="72">
        <v>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v>0</v>
      </c>
      <c r="R171" s="82">
        <f t="shared" si="3"/>
        <v>0</v>
      </c>
    </row>
    <row r="172" spans="1:18" x14ac:dyDescent="0.25">
      <c r="A172" s="67">
        <v>2000</v>
      </c>
      <c r="B172" s="132">
        <v>20608</v>
      </c>
      <c r="C172" s="69">
        <v>2941</v>
      </c>
      <c r="D172" s="70" t="s">
        <v>381</v>
      </c>
      <c r="E172" s="81"/>
      <c r="F172" s="72">
        <v>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82">
        <f t="shared" si="3"/>
        <v>0</v>
      </c>
    </row>
    <row r="173" spans="1:18" x14ac:dyDescent="0.25">
      <c r="A173" s="67">
        <v>2000</v>
      </c>
      <c r="B173" s="132">
        <v>20608</v>
      </c>
      <c r="C173" s="69">
        <v>2951</v>
      </c>
      <c r="D173" s="70" t="s">
        <v>382</v>
      </c>
      <c r="E173" s="81"/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0</v>
      </c>
      <c r="O173" s="72">
        <v>0</v>
      </c>
      <c r="P173" s="72">
        <v>0</v>
      </c>
      <c r="Q173" s="72">
        <v>0</v>
      </c>
      <c r="R173" s="82">
        <f t="shared" ref="R173:R178" si="4">SUM(F173:Q173)</f>
        <v>0</v>
      </c>
    </row>
    <row r="174" spans="1:18" x14ac:dyDescent="0.25">
      <c r="A174" s="67">
        <v>2000</v>
      </c>
      <c r="B174" s="132">
        <v>20608</v>
      </c>
      <c r="C174" s="69">
        <v>2961</v>
      </c>
      <c r="D174" s="70" t="s">
        <v>383</v>
      </c>
      <c r="E174" s="49" t="s">
        <v>981</v>
      </c>
      <c r="F174" s="72">
        <v>1500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v>0</v>
      </c>
      <c r="R174" s="82">
        <f t="shared" si="4"/>
        <v>1500</v>
      </c>
    </row>
    <row r="175" spans="1:18" x14ac:dyDescent="0.25">
      <c r="A175" s="67">
        <v>2000</v>
      </c>
      <c r="B175" s="132">
        <v>20608</v>
      </c>
      <c r="C175" s="69">
        <v>2962</v>
      </c>
      <c r="D175" s="70" t="s">
        <v>384</v>
      </c>
      <c r="E175" s="49" t="s">
        <v>981</v>
      </c>
      <c r="F175" s="72">
        <v>1500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0</v>
      </c>
      <c r="O175" s="72">
        <v>0</v>
      </c>
      <c r="P175" s="72">
        <v>0</v>
      </c>
      <c r="Q175" s="72">
        <v>0</v>
      </c>
      <c r="R175" s="82">
        <f t="shared" si="4"/>
        <v>1500</v>
      </c>
    </row>
    <row r="176" spans="1:18" x14ac:dyDescent="0.25">
      <c r="A176" s="67">
        <v>2000</v>
      </c>
      <c r="B176" s="132">
        <v>20608</v>
      </c>
      <c r="C176" s="69">
        <v>2971</v>
      </c>
      <c r="D176" s="70" t="s">
        <v>385</v>
      </c>
      <c r="E176" s="81"/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2">
        <v>0</v>
      </c>
      <c r="L176" s="72">
        <v>0</v>
      </c>
      <c r="M176" s="72">
        <v>0</v>
      </c>
      <c r="N176" s="72">
        <v>0</v>
      </c>
      <c r="O176" s="72">
        <v>0</v>
      </c>
      <c r="P176" s="72">
        <v>0</v>
      </c>
      <c r="Q176" s="72">
        <v>0</v>
      </c>
      <c r="R176" s="82">
        <f t="shared" si="4"/>
        <v>0</v>
      </c>
    </row>
    <row r="177" spans="1:18" x14ac:dyDescent="0.25">
      <c r="A177" s="67">
        <v>2000</v>
      </c>
      <c r="B177" s="132">
        <v>20608</v>
      </c>
      <c r="C177" s="69">
        <v>2981</v>
      </c>
      <c r="D177" s="70" t="s">
        <v>386</v>
      </c>
      <c r="E177" s="81"/>
      <c r="F177" s="72">
        <v>0</v>
      </c>
      <c r="G177" s="72">
        <v>0</v>
      </c>
      <c r="H177" s="72">
        <v>0</v>
      </c>
      <c r="I177" s="72">
        <v>0</v>
      </c>
      <c r="J177" s="72">
        <v>0</v>
      </c>
      <c r="K177" s="72">
        <v>0</v>
      </c>
      <c r="L177" s="72">
        <v>0</v>
      </c>
      <c r="M177" s="72">
        <v>0</v>
      </c>
      <c r="N177" s="72">
        <v>0</v>
      </c>
      <c r="O177" s="72">
        <v>0</v>
      </c>
      <c r="P177" s="72">
        <v>0</v>
      </c>
      <c r="Q177" s="72">
        <v>0</v>
      </c>
      <c r="R177" s="82">
        <f t="shared" si="4"/>
        <v>0</v>
      </c>
    </row>
    <row r="178" spans="1:18" x14ac:dyDescent="0.25">
      <c r="A178" s="67">
        <v>2000</v>
      </c>
      <c r="B178" s="132">
        <v>20608</v>
      </c>
      <c r="C178" s="69">
        <v>2991</v>
      </c>
      <c r="D178" s="70" t="s">
        <v>387</v>
      </c>
      <c r="E178" s="81"/>
      <c r="F178" s="72">
        <v>0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  <c r="P178" s="72">
        <v>0</v>
      </c>
      <c r="Q178" s="72">
        <v>0</v>
      </c>
      <c r="R178" s="82">
        <f t="shared" si="4"/>
        <v>0</v>
      </c>
    </row>
    <row r="179" spans="1:18" x14ac:dyDescent="0.25">
      <c r="A179" s="74" t="s">
        <v>704</v>
      </c>
      <c r="B179" s="133"/>
      <c r="C179" s="74"/>
      <c r="D179" s="74"/>
      <c r="E179" s="74"/>
      <c r="F179" s="75">
        <f>SUM(F109:F178)</f>
        <v>68082.5</v>
      </c>
      <c r="G179" s="75">
        <f t="shared" ref="G179:Q179" si="5">SUM(G109:G178)</f>
        <v>0</v>
      </c>
      <c r="H179" s="75">
        <f t="shared" si="5"/>
        <v>0</v>
      </c>
      <c r="I179" s="75">
        <f t="shared" si="5"/>
        <v>0</v>
      </c>
      <c r="J179" s="75">
        <f t="shared" si="5"/>
        <v>0</v>
      </c>
      <c r="K179" s="75">
        <f t="shared" si="5"/>
        <v>0</v>
      </c>
      <c r="L179" s="75">
        <f t="shared" si="5"/>
        <v>0</v>
      </c>
      <c r="M179" s="75">
        <f t="shared" si="5"/>
        <v>0</v>
      </c>
      <c r="N179" s="75">
        <f t="shared" si="5"/>
        <v>0</v>
      </c>
      <c r="O179" s="75">
        <f t="shared" si="5"/>
        <v>0</v>
      </c>
      <c r="P179" s="75">
        <f t="shared" si="5"/>
        <v>0</v>
      </c>
      <c r="Q179" s="75">
        <f t="shared" si="5"/>
        <v>0</v>
      </c>
      <c r="R179" s="76">
        <f>SUM(R109:R178)</f>
        <v>68082.5</v>
      </c>
    </row>
    <row r="180" spans="1:18" x14ac:dyDescent="0.25">
      <c r="A180" s="77"/>
      <c r="B180" s="133"/>
      <c r="C180" s="83"/>
      <c r="D180" s="83"/>
      <c r="E180" s="83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73">
        <v>0</v>
      </c>
    </row>
    <row r="181" spans="1:18" x14ac:dyDescent="0.25">
      <c r="A181" s="67">
        <v>3000</v>
      </c>
      <c r="B181" s="132">
        <v>20608</v>
      </c>
      <c r="C181" s="69">
        <v>3111</v>
      </c>
      <c r="D181" s="70" t="s">
        <v>388</v>
      </c>
      <c r="E181" s="49" t="s">
        <v>981</v>
      </c>
      <c r="F181" s="123">
        <v>7500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72">
        <v>0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82">
        <f t="shared" ref="R181:R244" si="6">SUM(F181:Q181)</f>
        <v>7500</v>
      </c>
    </row>
    <row r="182" spans="1:18" x14ac:dyDescent="0.25">
      <c r="A182" s="67">
        <v>3000</v>
      </c>
      <c r="B182" s="132">
        <v>20608</v>
      </c>
      <c r="C182" s="69">
        <v>3121</v>
      </c>
      <c r="D182" s="70" t="s">
        <v>389</v>
      </c>
      <c r="E182" s="84"/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82">
        <f t="shared" si="6"/>
        <v>0</v>
      </c>
    </row>
    <row r="183" spans="1:18" x14ac:dyDescent="0.25">
      <c r="A183" s="67">
        <v>3000</v>
      </c>
      <c r="B183" s="132">
        <v>20608</v>
      </c>
      <c r="C183" s="69">
        <v>3131</v>
      </c>
      <c r="D183" s="70" t="s">
        <v>390</v>
      </c>
      <c r="E183" s="49" t="s">
        <v>981</v>
      </c>
      <c r="F183" s="72">
        <v>2362.5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82">
        <f t="shared" si="6"/>
        <v>2362.5</v>
      </c>
    </row>
    <row r="184" spans="1:18" x14ac:dyDescent="0.25">
      <c r="A184" s="67">
        <v>3000</v>
      </c>
      <c r="B184" s="132">
        <v>20608</v>
      </c>
      <c r="C184" s="69">
        <v>3141</v>
      </c>
      <c r="D184" s="70" t="s">
        <v>391</v>
      </c>
      <c r="E184" s="49" t="s">
        <v>981</v>
      </c>
      <c r="F184" s="72">
        <v>7968.75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82">
        <f t="shared" si="6"/>
        <v>7968.75</v>
      </c>
    </row>
    <row r="185" spans="1:18" x14ac:dyDescent="0.25">
      <c r="A185" s="67">
        <v>3000</v>
      </c>
      <c r="B185" s="132">
        <v>20608</v>
      </c>
      <c r="C185" s="69">
        <v>3151</v>
      </c>
      <c r="D185" s="70" t="s">
        <v>392</v>
      </c>
      <c r="E185" s="84"/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  <c r="P185" s="72">
        <v>0</v>
      </c>
      <c r="Q185" s="72">
        <v>0</v>
      </c>
      <c r="R185" s="82">
        <f t="shared" si="6"/>
        <v>0</v>
      </c>
    </row>
    <row r="186" spans="1:18" x14ac:dyDescent="0.25">
      <c r="A186" s="67">
        <v>3000</v>
      </c>
      <c r="B186" s="132">
        <v>20608</v>
      </c>
      <c r="C186" s="69">
        <v>3161</v>
      </c>
      <c r="D186" s="70" t="s">
        <v>393</v>
      </c>
      <c r="E186" s="84"/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72">
        <v>0</v>
      </c>
      <c r="M186" s="72">
        <v>0</v>
      </c>
      <c r="N186" s="72">
        <v>0</v>
      </c>
      <c r="O186" s="72">
        <v>0</v>
      </c>
      <c r="P186" s="72">
        <v>0</v>
      </c>
      <c r="Q186" s="72">
        <v>0</v>
      </c>
      <c r="R186" s="82">
        <f t="shared" si="6"/>
        <v>0</v>
      </c>
    </row>
    <row r="187" spans="1:18" x14ac:dyDescent="0.25">
      <c r="A187" s="67">
        <v>3000</v>
      </c>
      <c r="B187" s="132">
        <v>20608</v>
      </c>
      <c r="C187" s="69">
        <v>3171</v>
      </c>
      <c r="D187" s="70" t="s">
        <v>394</v>
      </c>
      <c r="E187" s="49" t="s">
        <v>981</v>
      </c>
      <c r="F187" s="72">
        <v>7875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  <c r="P187" s="72">
        <v>0</v>
      </c>
      <c r="Q187" s="72">
        <v>0</v>
      </c>
      <c r="R187" s="82">
        <f t="shared" si="6"/>
        <v>7875</v>
      </c>
    </row>
    <row r="188" spans="1:18" x14ac:dyDescent="0.25">
      <c r="A188" s="67">
        <v>3000</v>
      </c>
      <c r="B188" s="132">
        <v>20608</v>
      </c>
      <c r="C188" s="69">
        <v>3181</v>
      </c>
      <c r="D188" s="70" t="s">
        <v>395</v>
      </c>
      <c r="E188" s="84"/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82">
        <f t="shared" si="6"/>
        <v>0</v>
      </c>
    </row>
    <row r="189" spans="1:18" x14ac:dyDescent="0.25">
      <c r="A189" s="67">
        <v>3000</v>
      </c>
      <c r="B189" s="132">
        <v>20608</v>
      </c>
      <c r="C189" s="69">
        <v>3191</v>
      </c>
      <c r="D189" s="70" t="s">
        <v>396</v>
      </c>
      <c r="E189" s="84"/>
      <c r="F189" s="72">
        <v>0</v>
      </c>
      <c r="G189" s="72">
        <v>0</v>
      </c>
      <c r="H189" s="72">
        <v>0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  <c r="P189" s="72">
        <v>0</v>
      </c>
      <c r="Q189" s="72">
        <v>0</v>
      </c>
      <c r="R189" s="82">
        <f t="shared" si="6"/>
        <v>0</v>
      </c>
    </row>
    <row r="190" spans="1:18" x14ac:dyDescent="0.25">
      <c r="A190" s="67">
        <v>3000</v>
      </c>
      <c r="B190" s="132">
        <v>20608</v>
      </c>
      <c r="C190" s="69">
        <v>3211</v>
      </c>
      <c r="D190" s="70" t="s">
        <v>397</v>
      </c>
      <c r="E190" s="84"/>
      <c r="F190" s="72">
        <v>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  <c r="P190" s="72">
        <v>0</v>
      </c>
      <c r="Q190" s="72">
        <v>0</v>
      </c>
      <c r="R190" s="82">
        <f t="shared" si="6"/>
        <v>0</v>
      </c>
    </row>
    <row r="191" spans="1:18" x14ac:dyDescent="0.25">
      <c r="A191" s="67">
        <v>3000</v>
      </c>
      <c r="B191" s="132">
        <v>20608</v>
      </c>
      <c r="C191" s="69">
        <v>3221</v>
      </c>
      <c r="D191" s="70" t="s">
        <v>398</v>
      </c>
      <c r="E191" s="84"/>
      <c r="F191" s="72">
        <v>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72">
        <v>0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82">
        <f t="shared" si="6"/>
        <v>0</v>
      </c>
    </row>
    <row r="192" spans="1:18" x14ac:dyDescent="0.25">
      <c r="A192" s="67">
        <v>3000</v>
      </c>
      <c r="B192" s="132">
        <v>20608</v>
      </c>
      <c r="C192" s="69">
        <v>3222</v>
      </c>
      <c r="D192" s="70" t="s">
        <v>399</v>
      </c>
      <c r="E192" s="84"/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  <c r="P192" s="72">
        <v>0</v>
      </c>
      <c r="Q192" s="72">
        <v>0</v>
      </c>
      <c r="R192" s="82">
        <f t="shared" si="6"/>
        <v>0</v>
      </c>
    </row>
    <row r="193" spans="1:18" x14ac:dyDescent="0.25">
      <c r="A193" s="67">
        <v>3000</v>
      </c>
      <c r="B193" s="132">
        <v>20608</v>
      </c>
      <c r="C193" s="69">
        <v>3223</v>
      </c>
      <c r="D193" s="70" t="s">
        <v>400</v>
      </c>
      <c r="E193" s="49" t="s">
        <v>981</v>
      </c>
      <c r="F193" s="72">
        <v>1500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82">
        <f t="shared" si="6"/>
        <v>1500</v>
      </c>
    </row>
    <row r="194" spans="1:18" x14ac:dyDescent="0.25">
      <c r="A194" s="67">
        <v>3000</v>
      </c>
      <c r="B194" s="132">
        <v>20608</v>
      </c>
      <c r="C194" s="69">
        <v>3231</v>
      </c>
      <c r="D194" s="70" t="s">
        <v>401</v>
      </c>
      <c r="E194" s="84"/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82">
        <f t="shared" si="6"/>
        <v>0</v>
      </c>
    </row>
    <row r="195" spans="1:18" x14ac:dyDescent="0.25">
      <c r="A195" s="67">
        <v>3000</v>
      </c>
      <c r="B195" s="132">
        <v>20608</v>
      </c>
      <c r="C195" s="69">
        <v>3232</v>
      </c>
      <c r="D195" s="70" t="s">
        <v>402</v>
      </c>
      <c r="E195" s="84"/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82">
        <f t="shared" si="6"/>
        <v>0</v>
      </c>
    </row>
    <row r="196" spans="1:18" x14ac:dyDescent="0.25">
      <c r="A196" s="67">
        <v>3000</v>
      </c>
      <c r="B196" s="132">
        <v>20608</v>
      </c>
      <c r="C196" s="69">
        <v>3233</v>
      </c>
      <c r="D196" s="70" t="s">
        <v>403</v>
      </c>
      <c r="E196" s="49" t="s">
        <v>981</v>
      </c>
      <c r="F196" s="72">
        <v>337.5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72">
        <v>0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82">
        <f t="shared" si="6"/>
        <v>337.5</v>
      </c>
    </row>
    <row r="197" spans="1:18" x14ac:dyDescent="0.25">
      <c r="A197" s="67">
        <v>3000</v>
      </c>
      <c r="B197" s="132">
        <v>20608</v>
      </c>
      <c r="C197" s="69">
        <v>3234</v>
      </c>
      <c r="D197" s="70" t="s">
        <v>404</v>
      </c>
      <c r="E197" s="84"/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82">
        <f t="shared" si="6"/>
        <v>0</v>
      </c>
    </row>
    <row r="198" spans="1:18" x14ac:dyDescent="0.25">
      <c r="A198" s="67">
        <v>3000</v>
      </c>
      <c r="B198" s="132">
        <v>20608</v>
      </c>
      <c r="C198" s="69">
        <v>3241</v>
      </c>
      <c r="D198" s="70" t="s">
        <v>405</v>
      </c>
      <c r="E198" s="84"/>
      <c r="F198" s="72">
        <v>0</v>
      </c>
      <c r="G198" s="72">
        <v>0</v>
      </c>
      <c r="H198" s="72">
        <v>0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82">
        <f t="shared" si="6"/>
        <v>0</v>
      </c>
    </row>
    <row r="199" spans="1:18" x14ac:dyDescent="0.25">
      <c r="A199" s="67">
        <v>3000</v>
      </c>
      <c r="B199" s="132">
        <v>20608</v>
      </c>
      <c r="C199" s="69">
        <v>3251</v>
      </c>
      <c r="D199" s="70" t="s">
        <v>406</v>
      </c>
      <c r="E199" s="84"/>
      <c r="F199" s="72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82">
        <f t="shared" si="6"/>
        <v>0</v>
      </c>
    </row>
    <row r="200" spans="1:18" x14ac:dyDescent="0.25">
      <c r="A200" s="67">
        <v>3000</v>
      </c>
      <c r="B200" s="132">
        <v>20608</v>
      </c>
      <c r="C200" s="69">
        <v>3261</v>
      </c>
      <c r="D200" s="70" t="s">
        <v>407</v>
      </c>
      <c r="E200" s="84"/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82">
        <f t="shared" si="6"/>
        <v>0</v>
      </c>
    </row>
    <row r="201" spans="1:18" x14ac:dyDescent="0.25">
      <c r="A201" s="67">
        <v>3000</v>
      </c>
      <c r="B201" s="132">
        <v>20608</v>
      </c>
      <c r="C201" s="69">
        <v>3271</v>
      </c>
      <c r="D201" s="70" t="s">
        <v>408</v>
      </c>
      <c r="E201" s="84"/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2">
        <v>0</v>
      </c>
      <c r="P201" s="72">
        <v>0</v>
      </c>
      <c r="Q201" s="72">
        <v>0</v>
      </c>
      <c r="R201" s="82">
        <f t="shared" si="6"/>
        <v>0</v>
      </c>
    </row>
    <row r="202" spans="1:18" x14ac:dyDescent="0.25">
      <c r="A202" s="67">
        <v>3000</v>
      </c>
      <c r="B202" s="132">
        <v>20608</v>
      </c>
      <c r="C202" s="69">
        <v>3281</v>
      </c>
      <c r="D202" s="70" t="s">
        <v>409</v>
      </c>
      <c r="E202" s="84"/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  <c r="P202" s="72">
        <v>0</v>
      </c>
      <c r="Q202" s="72">
        <v>0</v>
      </c>
      <c r="R202" s="82">
        <f t="shared" si="6"/>
        <v>0</v>
      </c>
    </row>
    <row r="203" spans="1:18" x14ac:dyDescent="0.25">
      <c r="A203" s="67">
        <v>3000</v>
      </c>
      <c r="B203" s="132">
        <v>20608</v>
      </c>
      <c r="C203" s="69">
        <v>3291</v>
      </c>
      <c r="D203" s="70" t="s">
        <v>410</v>
      </c>
      <c r="E203" s="84"/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72">
        <v>0</v>
      </c>
      <c r="Q203" s="72">
        <v>0</v>
      </c>
      <c r="R203" s="82">
        <f t="shared" si="6"/>
        <v>0</v>
      </c>
    </row>
    <row r="204" spans="1:18" x14ac:dyDescent="0.25">
      <c r="A204" s="67">
        <v>3000</v>
      </c>
      <c r="B204" s="132">
        <v>20608</v>
      </c>
      <c r="C204" s="69">
        <v>3311</v>
      </c>
      <c r="D204" s="70" t="s">
        <v>411</v>
      </c>
      <c r="E204" s="84"/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82">
        <f t="shared" si="6"/>
        <v>0</v>
      </c>
    </row>
    <row r="205" spans="1:18" x14ac:dyDescent="0.25">
      <c r="A205" s="67">
        <v>3000</v>
      </c>
      <c r="B205" s="132">
        <v>20608</v>
      </c>
      <c r="C205" s="69">
        <v>3312</v>
      </c>
      <c r="D205" s="70" t="s">
        <v>412</v>
      </c>
      <c r="E205" s="49" t="s">
        <v>981</v>
      </c>
      <c r="F205" s="72">
        <v>2000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82">
        <f t="shared" si="6"/>
        <v>2000</v>
      </c>
    </row>
    <row r="206" spans="1:18" x14ac:dyDescent="0.25">
      <c r="A206" s="67">
        <v>3000</v>
      </c>
      <c r="B206" s="132">
        <v>20608</v>
      </c>
      <c r="C206" s="69">
        <v>3321</v>
      </c>
      <c r="D206" s="70" t="s">
        <v>413</v>
      </c>
      <c r="E206" s="84"/>
      <c r="F206" s="72">
        <v>0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82">
        <f t="shared" si="6"/>
        <v>0</v>
      </c>
    </row>
    <row r="207" spans="1:18" x14ac:dyDescent="0.25">
      <c r="A207" s="67">
        <v>3000</v>
      </c>
      <c r="B207" s="132">
        <v>20608</v>
      </c>
      <c r="C207" s="69">
        <v>3322</v>
      </c>
      <c r="D207" s="70" t="s">
        <v>414</v>
      </c>
      <c r="E207" s="84"/>
      <c r="F207" s="72">
        <v>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0</v>
      </c>
      <c r="Q207" s="72">
        <v>0</v>
      </c>
      <c r="R207" s="82">
        <f t="shared" si="6"/>
        <v>0</v>
      </c>
    </row>
    <row r="208" spans="1:18" x14ac:dyDescent="0.25">
      <c r="A208" s="67">
        <v>3000</v>
      </c>
      <c r="B208" s="132">
        <v>20608</v>
      </c>
      <c r="C208" s="69">
        <v>3331</v>
      </c>
      <c r="D208" s="70" t="s">
        <v>415</v>
      </c>
      <c r="E208" s="84"/>
      <c r="F208" s="72">
        <v>0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82">
        <f t="shared" si="6"/>
        <v>0</v>
      </c>
    </row>
    <row r="209" spans="1:18" x14ac:dyDescent="0.25">
      <c r="A209" s="67">
        <v>3000</v>
      </c>
      <c r="B209" s="132">
        <v>20608</v>
      </c>
      <c r="C209" s="69">
        <v>3341</v>
      </c>
      <c r="D209" s="70" t="s">
        <v>416</v>
      </c>
      <c r="E209" s="49" t="s">
        <v>981</v>
      </c>
      <c r="F209" s="72">
        <v>14250</v>
      </c>
      <c r="G209" s="72">
        <v>0</v>
      </c>
      <c r="H209" s="72">
        <v>0</v>
      </c>
      <c r="I209" s="72">
        <v>0</v>
      </c>
      <c r="J209" s="72">
        <v>0</v>
      </c>
      <c r="K209" s="72">
        <v>0</v>
      </c>
      <c r="L209" s="72">
        <v>0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82">
        <f t="shared" si="6"/>
        <v>14250</v>
      </c>
    </row>
    <row r="210" spans="1:18" x14ac:dyDescent="0.25">
      <c r="A210" s="67">
        <v>3000</v>
      </c>
      <c r="B210" s="132">
        <v>20608</v>
      </c>
      <c r="C210" s="69">
        <v>3351</v>
      </c>
      <c r="D210" s="70" t="s">
        <v>417</v>
      </c>
      <c r="E210" s="84"/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82">
        <f t="shared" si="6"/>
        <v>0</v>
      </c>
    </row>
    <row r="211" spans="1:18" x14ac:dyDescent="0.25">
      <c r="A211" s="67">
        <v>3000</v>
      </c>
      <c r="B211" s="132">
        <v>20608</v>
      </c>
      <c r="C211" s="69">
        <v>3361</v>
      </c>
      <c r="D211" s="70" t="s">
        <v>418</v>
      </c>
      <c r="E211" s="49" t="s">
        <v>981</v>
      </c>
      <c r="F211" s="72">
        <v>1500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82">
        <f t="shared" si="6"/>
        <v>1500</v>
      </c>
    </row>
    <row r="212" spans="1:18" x14ac:dyDescent="0.25">
      <c r="A212" s="67">
        <v>3000</v>
      </c>
      <c r="B212" s="132">
        <v>20608</v>
      </c>
      <c r="C212" s="69">
        <v>3371</v>
      </c>
      <c r="D212" s="70" t="s">
        <v>419</v>
      </c>
      <c r="E212" s="84"/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82">
        <f t="shared" si="6"/>
        <v>0</v>
      </c>
    </row>
    <row r="213" spans="1:18" x14ac:dyDescent="0.25">
      <c r="A213" s="67">
        <v>3000</v>
      </c>
      <c r="B213" s="132">
        <v>20608</v>
      </c>
      <c r="C213" s="69">
        <v>3381</v>
      </c>
      <c r="D213" s="70" t="s">
        <v>420</v>
      </c>
      <c r="E213" s="84"/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82">
        <f t="shared" si="6"/>
        <v>0</v>
      </c>
    </row>
    <row r="214" spans="1:18" x14ac:dyDescent="0.25">
      <c r="A214" s="67">
        <v>3000</v>
      </c>
      <c r="B214" s="132">
        <v>20608</v>
      </c>
      <c r="C214" s="69">
        <v>3391</v>
      </c>
      <c r="D214" s="70" t="s">
        <v>421</v>
      </c>
      <c r="E214" s="84"/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82">
        <f t="shared" si="6"/>
        <v>0</v>
      </c>
    </row>
    <row r="215" spans="1:18" x14ac:dyDescent="0.25">
      <c r="A215" s="67">
        <v>3000</v>
      </c>
      <c r="B215" s="132">
        <v>20608</v>
      </c>
      <c r="C215" s="69">
        <v>3411</v>
      </c>
      <c r="D215" s="70" t="s">
        <v>422</v>
      </c>
      <c r="E215" s="84"/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82">
        <f t="shared" si="6"/>
        <v>0</v>
      </c>
    </row>
    <row r="216" spans="1:18" x14ac:dyDescent="0.25">
      <c r="A216" s="67">
        <v>3000</v>
      </c>
      <c r="B216" s="132">
        <v>20608</v>
      </c>
      <c r="C216" s="69">
        <v>3412</v>
      </c>
      <c r="D216" s="70" t="s">
        <v>423</v>
      </c>
      <c r="E216" s="84"/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82">
        <f t="shared" si="6"/>
        <v>0</v>
      </c>
    </row>
    <row r="217" spans="1:18" x14ac:dyDescent="0.25">
      <c r="A217" s="67">
        <v>3000</v>
      </c>
      <c r="B217" s="132">
        <v>20608</v>
      </c>
      <c r="C217" s="69">
        <v>3413</v>
      </c>
      <c r="D217" s="70" t="s">
        <v>424</v>
      </c>
      <c r="E217" s="84"/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82">
        <f t="shared" si="6"/>
        <v>0</v>
      </c>
    </row>
    <row r="218" spans="1:18" x14ac:dyDescent="0.25">
      <c r="A218" s="67">
        <v>3000</v>
      </c>
      <c r="B218" s="132">
        <v>20608</v>
      </c>
      <c r="C218" s="69">
        <v>3414</v>
      </c>
      <c r="D218" s="70" t="s">
        <v>425</v>
      </c>
      <c r="E218" s="84"/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  <c r="P218" s="72">
        <v>0</v>
      </c>
      <c r="Q218" s="72">
        <v>0</v>
      </c>
      <c r="R218" s="82">
        <f t="shared" si="6"/>
        <v>0</v>
      </c>
    </row>
    <row r="219" spans="1:18" x14ac:dyDescent="0.25">
      <c r="A219" s="67">
        <v>3000</v>
      </c>
      <c r="B219" s="132">
        <v>20608</v>
      </c>
      <c r="C219" s="69">
        <v>3415</v>
      </c>
      <c r="D219" s="70" t="s">
        <v>426</v>
      </c>
      <c r="E219" s="84"/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82">
        <f t="shared" si="6"/>
        <v>0</v>
      </c>
    </row>
    <row r="220" spans="1:18" x14ac:dyDescent="0.25">
      <c r="A220" s="67">
        <v>3000</v>
      </c>
      <c r="B220" s="132">
        <v>20608</v>
      </c>
      <c r="C220" s="69">
        <v>3416</v>
      </c>
      <c r="D220" s="70" t="s">
        <v>427</v>
      </c>
      <c r="E220" s="84"/>
      <c r="F220" s="72">
        <v>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82">
        <f t="shared" si="6"/>
        <v>0</v>
      </c>
    </row>
    <row r="221" spans="1:18" x14ac:dyDescent="0.25">
      <c r="A221" s="67">
        <v>3000</v>
      </c>
      <c r="B221" s="132">
        <v>20608</v>
      </c>
      <c r="C221" s="69">
        <v>3417</v>
      </c>
      <c r="D221" s="70" t="s">
        <v>428</v>
      </c>
      <c r="E221" s="84"/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82">
        <f t="shared" si="6"/>
        <v>0</v>
      </c>
    </row>
    <row r="222" spans="1:18" x14ac:dyDescent="0.25">
      <c r="A222" s="67">
        <v>3000</v>
      </c>
      <c r="B222" s="132">
        <v>20608</v>
      </c>
      <c r="C222" s="69">
        <v>3421</v>
      </c>
      <c r="D222" s="70" t="s">
        <v>429</v>
      </c>
      <c r="E222" s="84"/>
      <c r="F222" s="72">
        <v>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82">
        <f t="shared" si="6"/>
        <v>0</v>
      </c>
    </row>
    <row r="223" spans="1:18" x14ac:dyDescent="0.25">
      <c r="A223" s="67">
        <v>3000</v>
      </c>
      <c r="B223" s="132">
        <v>20608</v>
      </c>
      <c r="C223" s="69">
        <v>3431</v>
      </c>
      <c r="D223" s="70" t="s">
        <v>430</v>
      </c>
      <c r="E223" s="84"/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  <c r="P223" s="72">
        <v>0</v>
      </c>
      <c r="Q223" s="72">
        <v>0</v>
      </c>
      <c r="R223" s="82">
        <f t="shared" si="6"/>
        <v>0</v>
      </c>
    </row>
    <row r="224" spans="1:18" x14ac:dyDescent="0.25">
      <c r="A224" s="67">
        <v>3000</v>
      </c>
      <c r="B224" s="132">
        <v>20608</v>
      </c>
      <c r="C224" s="69">
        <v>3441</v>
      </c>
      <c r="D224" s="70" t="s">
        <v>431</v>
      </c>
      <c r="E224" s="84"/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82">
        <f t="shared" si="6"/>
        <v>0</v>
      </c>
    </row>
    <row r="225" spans="1:18" x14ac:dyDescent="0.25">
      <c r="A225" s="67">
        <v>3000</v>
      </c>
      <c r="B225" s="132">
        <v>20608</v>
      </c>
      <c r="C225" s="69">
        <v>3451</v>
      </c>
      <c r="D225" s="70" t="s">
        <v>432</v>
      </c>
      <c r="E225" s="49" t="s">
        <v>981</v>
      </c>
      <c r="F225" s="72">
        <v>12375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  <c r="P225" s="72">
        <v>0</v>
      </c>
      <c r="Q225" s="72">
        <v>0</v>
      </c>
      <c r="R225" s="82">
        <f t="shared" si="6"/>
        <v>12375</v>
      </c>
    </row>
    <row r="226" spans="1:18" x14ac:dyDescent="0.25">
      <c r="A226" s="67">
        <v>3000</v>
      </c>
      <c r="B226" s="132">
        <v>20608</v>
      </c>
      <c r="C226" s="69">
        <v>3452</v>
      </c>
      <c r="D226" s="70" t="s">
        <v>433</v>
      </c>
      <c r="E226" s="84"/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</v>
      </c>
      <c r="O226" s="72">
        <v>0</v>
      </c>
      <c r="P226" s="72">
        <v>0</v>
      </c>
      <c r="Q226" s="72">
        <v>0</v>
      </c>
      <c r="R226" s="82">
        <f t="shared" si="6"/>
        <v>0</v>
      </c>
    </row>
    <row r="227" spans="1:18" x14ac:dyDescent="0.25">
      <c r="A227" s="67">
        <v>3000</v>
      </c>
      <c r="B227" s="132">
        <v>20608</v>
      </c>
      <c r="C227" s="69">
        <v>3453</v>
      </c>
      <c r="D227" s="70" t="s">
        <v>434</v>
      </c>
      <c r="E227" s="84"/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82">
        <f t="shared" si="6"/>
        <v>0</v>
      </c>
    </row>
    <row r="228" spans="1:18" x14ac:dyDescent="0.25">
      <c r="A228" s="67">
        <v>3000</v>
      </c>
      <c r="B228" s="132">
        <v>20608</v>
      </c>
      <c r="C228" s="69">
        <v>3461</v>
      </c>
      <c r="D228" s="70" t="s">
        <v>435</v>
      </c>
      <c r="E228" s="84"/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82">
        <f t="shared" si="6"/>
        <v>0</v>
      </c>
    </row>
    <row r="229" spans="1:18" x14ac:dyDescent="0.25">
      <c r="A229" s="67">
        <v>3000</v>
      </c>
      <c r="B229" s="132">
        <v>20608</v>
      </c>
      <c r="C229" s="69">
        <v>3471</v>
      </c>
      <c r="D229" s="70" t="s">
        <v>436</v>
      </c>
      <c r="E229" s="84"/>
      <c r="F229" s="72">
        <v>0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82">
        <f t="shared" si="6"/>
        <v>0</v>
      </c>
    </row>
    <row r="230" spans="1:18" x14ac:dyDescent="0.25">
      <c r="A230" s="67">
        <v>3000</v>
      </c>
      <c r="B230" s="132">
        <v>20608</v>
      </c>
      <c r="C230" s="69">
        <v>3481</v>
      </c>
      <c r="D230" s="70" t="s">
        <v>437</v>
      </c>
      <c r="E230" s="84"/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82">
        <f t="shared" si="6"/>
        <v>0</v>
      </c>
    </row>
    <row r="231" spans="1:18" x14ac:dyDescent="0.25">
      <c r="A231" s="67">
        <v>3000</v>
      </c>
      <c r="B231" s="132">
        <v>20608</v>
      </c>
      <c r="C231" s="69">
        <v>3491</v>
      </c>
      <c r="D231" s="70" t="s">
        <v>438</v>
      </c>
      <c r="E231" s="84"/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82">
        <f t="shared" si="6"/>
        <v>0</v>
      </c>
    </row>
    <row r="232" spans="1:18" x14ac:dyDescent="0.25">
      <c r="A232" s="67">
        <v>3000</v>
      </c>
      <c r="B232" s="132">
        <v>20608</v>
      </c>
      <c r="C232" s="69">
        <v>3511</v>
      </c>
      <c r="D232" s="70" t="s">
        <v>439</v>
      </c>
      <c r="E232" s="49" t="s">
        <v>981</v>
      </c>
      <c r="F232" s="72">
        <v>750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82">
        <f t="shared" si="6"/>
        <v>750</v>
      </c>
    </row>
    <row r="233" spans="1:18" x14ac:dyDescent="0.25">
      <c r="A233" s="67">
        <v>3000</v>
      </c>
      <c r="B233" s="132">
        <v>20608</v>
      </c>
      <c r="C233" s="69">
        <v>3521</v>
      </c>
      <c r="D233" s="70" t="s">
        <v>440</v>
      </c>
      <c r="E233" s="84"/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82">
        <f t="shared" si="6"/>
        <v>0</v>
      </c>
    </row>
    <row r="234" spans="1:18" x14ac:dyDescent="0.25">
      <c r="A234" s="67">
        <v>3000</v>
      </c>
      <c r="B234" s="132">
        <v>20608</v>
      </c>
      <c r="C234" s="69">
        <v>3522</v>
      </c>
      <c r="D234" s="70" t="s">
        <v>441</v>
      </c>
      <c r="E234" s="84"/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82">
        <f t="shared" si="6"/>
        <v>0</v>
      </c>
    </row>
    <row r="235" spans="1:18" x14ac:dyDescent="0.25">
      <c r="A235" s="67">
        <v>3000</v>
      </c>
      <c r="B235" s="132">
        <v>20608</v>
      </c>
      <c r="C235" s="69">
        <v>3523</v>
      </c>
      <c r="D235" s="70" t="s">
        <v>442</v>
      </c>
      <c r="E235" s="84"/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82">
        <f t="shared" si="6"/>
        <v>0</v>
      </c>
    </row>
    <row r="236" spans="1:18" x14ac:dyDescent="0.25">
      <c r="A236" s="67">
        <v>3000</v>
      </c>
      <c r="B236" s="132">
        <v>20608</v>
      </c>
      <c r="C236" s="69">
        <v>3531</v>
      </c>
      <c r="D236" s="70" t="s">
        <v>443</v>
      </c>
      <c r="E236" s="84"/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82">
        <f t="shared" si="6"/>
        <v>0</v>
      </c>
    </row>
    <row r="237" spans="1:18" x14ac:dyDescent="0.25">
      <c r="A237" s="67">
        <v>3000</v>
      </c>
      <c r="B237" s="132">
        <v>20608</v>
      </c>
      <c r="C237" s="69">
        <v>3541</v>
      </c>
      <c r="D237" s="70" t="s">
        <v>444</v>
      </c>
      <c r="E237" s="84"/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82">
        <f t="shared" si="6"/>
        <v>0</v>
      </c>
    </row>
    <row r="238" spans="1:18" x14ac:dyDescent="0.25">
      <c r="A238" s="67">
        <v>3000</v>
      </c>
      <c r="B238" s="132">
        <v>20608</v>
      </c>
      <c r="C238" s="69">
        <v>3551</v>
      </c>
      <c r="D238" s="70" t="s">
        <v>445</v>
      </c>
      <c r="E238" s="49" t="s">
        <v>981</v>
      </c>
      <c r="F238" s="72">
        <v>8062.5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82">
        <f t="shared" si="6"/>
        <v>8062.5</v>
      </c>
    </row>
    <row r="239" spans="1:18" x14ac:dyDescent="0.25">
      <c r="A239" s="67">
        <v>3000</v>
      </c>
      <c r="B239" s="132">
        <v>20608</v>
      </c>
      <c r="C239" s="69">
        <v>3561</v>
      </c>
      <c r="D239" s="70" t="s">
        <v>446</v>
      </c>
      <c r="E239" s="84"/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82">
        <f t="shared" si="6"/>
        <v>0</v>
      </c>
    </row>
    <row r="240" spans="1:18" x14ac:dyDescent="0.25">
      <c r="A240" s="67">
        <v>3000</v>
      </c>
      <c r="B240" s="132">
        <v>20608</v>
      </c>
      <c r="C240" s="69">
        <v>3571</v>
      </c>
      <c r="D240" s="70" t="s">
        <v>447</v>
      </c>
      <c r="E240" s="84"/>
      <c r="F240" s="72">
        <v>0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82">
        <f t="shared" si="6"/>
        <v>0</v>
      </c>
    </row>
    <row r="241" spans="1:18" x14ac:dyDescent="0.25">
      <c r="A241" s="67">
        <v>3000</v>
      </c>
      <c r="B241" s="132">
        <v>20608</v>
      </c>
      <c r="C241" s="69">
        <v>3572</v>
      </c>
      <c r="D241" s="70" t="s">
        <v>448</v>
      </c>
      <c r="E241" s="84"/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82">
        <f t="shared" si="6"/>
        <v>0</v>
      </c>
    </row>
    <row r="242" spans="1:18" x14ac:dyDescent="0.25">
      <c r="A242" s="67">
        <v>3000</v>
      </c>
      <c r="B242" s="132">
        <v>20608</v>
      </c>
      <c r="C242" s="69">
        <v>3573</v>
      </c>
      <c r="D242" s="70" t="s">
        <v>449</v>
      </c>
      <c r="E242" s="84"/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82">
        <f t="shared" si="6"/>
        <v>0</v>
      </c>
    </row>
    <row r="243" spans="1:18" x14ac:dyDescent="0.25">
      <c r="A243" s="67">
        <v>3000</v>
      </c>
      <c r="B243" s="132">
        <v>20608</v>
      </c>
      <c r="C243" s="69">
        <v>3574</v>
      </c>
      <c r="D243" s="70" t="s">
        <v>450</v>
      </c>
      <c r="E243" s="49" t="s">
        <v>981</v>
      </c>
      <c r="F243" s="72">
        <v>3000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82">
        <f t="shared" si="6"/>
        <v>3000</v>
      </c>
    </row>
    <row r="244" spans="1:18" x14ac:dyDescent="0.25">
      <c r="A244" s="67">
        <v>3000</v>
      </c>
      <c r="B244" s="132">
        <v>20608</v>
      </c>
      <c r="C244" s="69">
        <v>3581</v>
      </c>
      <c r="D244" s="70" t="s">
        <v>451</v>
      </c>
      <c r="E244" s="84"/>
      <c r="F244" s="72">
        <v>0</v>
      </c>
      <c r="G244" s="72">
        <v>0</v>
      </c>
      <c r="H244" s="72">
        <v>0</v>
      </c>
      <c r="I244" s="72"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82">
        <f t="shared" si="6"/>
        <v>0</v>
      </c>
    </row>
    <row r="245" spans="1:18" x14ac:dyDescent="0.25">
      <c r="A245" s="67">
        <v>3000</v>
      </c>
      <c r="B245" s="132">
        <v>20608</v>
      </c>
      <c r="C245" s="69">
        <v>3582</v>
      </c>
      <c r="D245" s="70" t="s">
        <v>452</v>
      </c>
      <c r="E245" s="84"/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82">
        <f t="shared" ref="R245:R288" si="7">SUM(F245:Q245)</f>
        <v>0</v>
      </c>
    </row>
    <row r="246" spans="1:18" x14ac:dyDescent="0.25">
      <c r="A246" s="67">
        <v>3000</v>
      </c>
      <c r="B246" s="132">
        <v>20608</v>
      </c>
      <c r="C246" s="69">
        <v>3583</v>
      </c>
      <c r="D246" s="70" t="s">
        <v>235</v>
      </c>
      <c r="E246" s="84"/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82">
        <f t="shared" si="7"/>
        <v>0</v>
      </c>
    </row>
    <row r="247" spans="1:18" x14ac:dyDescent="0.25">
      <c r="A247" s="67">
        <v>3000</v>
      </c>
      <c r="B247" s="132">
        <v>20608</v>
      </c>
      <c r="C247" s="69">
        <v>3591</v>
      </c>
      <c r="D247" s="70" t="s">
        <v>453</v>
      </c>
      <c r="E247" s="49" t="s">
        <v>981</v>
      </c>
      <c r="F247" s="72">
        <v>1950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82">
        <f t="shared" si="7"/>
        <v>1950</v>
      </c>
    </row>
    <row r="248" spans="1:18" x14ac:dyDescent="0.25">
      <c r="A248" s="67">
        <v>3000</v>
      </c>
      <c r="B248" s="132">
        <v>20608</v>
      </c>
      <c r="C248" s="69">
        <v>3592</v>
      </c>
      <c r="D248" s="70" t="s">
        <v>454</v>
      </c>
      <c r="E248" s="84"/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  <c r="P248" s="72">
        <v>0</v>
      </c>
      <c r="Q248" s="72">
        <v>0</v>
      </c>
      <c r="R248" s="82">
        <f t="shared" si="7"/>
        <v>0</v>
      </c>
    </row>
    <row r="249" spans="1:18" x14ac:dyDescent="0.25">
      <c r="A249" s="67">
        <v>3000</v>
      </c>
      <c r="B249" s="132">
        <v>20608</v>
      </c>
      <c r="C249" s="69">
        <v>3611</v>
      </c>
      <c r="D249" s="70" t="s">
        <v>455</v>
      </c>
      <c r="E249" s="84"/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82">
        <f t="shared" si="7"/>
        <v>0</v>
      </c>
    </row>
    <row r="250" spans="1:18" x14ac:dyDescent="0.25">
      <c r="A250" s="67">
        <v>3000</v>
      </c>
      <c r="B250" s="132">
        <v>20608</v>
      </c>
      <c r="C250" s="69">
        <v>3612</v>
      </c>
      <c r="D250" s="70" t="s">
        <v>456</v>
      </c>
      <c r="E250" s="84"/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0</v>
      </c>
      <c r="Q250" s="72">
        <v>0</v>
      </c>
      <c r="R250" s="82">
        <f t="shared" si="7"/>
        <v>0</v>
      </c>
    </row>
    <row r="251" spans="1:18" x14ac:dyDescent="0.25">
      <c r="A251" s="67">
        <v>3000</v>
      </c>
      <c r="B251" s="132">
        <v>20608</v>
      </c>
      <c r="C251" s="69">
        <v>3613</v>
      </c>
      <c r="D251" s="70" t="s">
        <v>457</v>
      </c>
      <c r="E251" s="84"/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</v>
      </c>
      <c r="Q251" s="72">
        <v>0</v>
      </c>
      <c r="R251" s="82">
        <f t="shared" si="7"/>
        <v>0</v>
      </c>
    </row>
    <row r="252" spans="1:18" x14ac:dyDescent="0.25">
      <c r="A252" s="67">
        <v>3000</v>
      </c>
      <c r="B252" s="132">
        <v>20608</v>
      </c>
      <c r="C252" s="69">
        <v>3621</v>
      </c>
      <c r="D252" s="70" t="s">
        <v>458</v>
      </c>
      <c r="E252" s="84"/>
      <c r="F252" s="72">
        <v>0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82">
        <f t="shared" si="7"/>
        <v>0</v>
      </c>
    </row>
    <row r="253" spans="1:18" x14ac:dyDescent="0.25">
      <c r="A253" s="67">
        <v>3000</v>
      </c>
      <c r="B253" s="132">
        <v>20608</v>
      </c>
      <c r="C253" s="69">
        <v>3631</v>
      </c>
      <c r="D253" s="70" t="s">
        <v>459</v>
      </c>
      <c r="E253" s="84"/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0</v>
      </c>
      <c r="Q253" s="72">
        <v>0</v>
      </c>
      <c r="R253" s="82">
        <f t="shared" si="7"/>
        <v>0</v>
      </c>
    </row>
    <row r="254" spans="1:18" x14ac:dyDescent="0.25">
      <c r="A254" s="67">
        <v>3000</v>
      </c>
      <c r="B254" s="132">
        <v>20608</v>
      </c>
      <c r="C254" s="69">
        <v>3641</v>
      </c>
      <c r="D254" s="70" t="s">
        <v>460</v>
      </c>
      <c r="E254" s="84"/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82">
        <f t="shared" si="7"/>
        <v>0</v>
      </c>
    </row>
    <row r="255" spans="1:18" x14ac:dyDescent="0.25">
      <c r="A255" s="67">
        <v>3000</v>
      </c>
      <c r="B255" s="132">
        <v>20608</v>
      </c>
      <c r="C255" s="69">
        <v>3651</v>
      </c>
      <c r="D255" s="70" t="s">
        <v>461</v>
      </c>
      <c r="E255" s="84"/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82">
        <f t="shared" si="7"/>
        <v>0</v>
      </c>
    </row>
    <row r="256" spans="1:18" x14ac:dyDescent="0.25">
      <c r="A256" s="67">
        <v>3000</v>
      </c>
      <c r="B256" s="132">
        <v>20608</v>
      </c>
      <c r="C256" s="69">
        <v>3661</v>
      </c>
      <c r="D256" s="70" t="s">
        <v>462</v>
      </c>
      <c r="E256" s="84"/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72">
        <v>0</v>
      </c>
      <c r="L256" s="72">
        <v>0</v>
      </c>
      <c r="M256" s="72">
        <v>0</v>
      </c>
      <c r="N256" s="72">
        <v>0</v>
      </c>
      <c r="O256" s="72">
        <v>0</v>
      </c>
      <c r="P256" s="72">
        <v>0</v>
      </c>
      <c r="Q256" s="72">
        <v>0</v>
      </c>
      <c r="R256" s="82">
        <f t="shared" si="7"/>
        <v>0</v>
      </c>
    </row>
    <row r="257" spans="1:18" x14ac:dyDescent="0.25">
      <c r="A257" s="67">
        <v>3000</v>
      </c>
      <c r="B257" s="132">
        <v>20608</v>
      </c>
      <c r="C257" s="69">
        <v>3691</v>
      </c>
      <c r="D257" s="70" t="s">
        <v>463</v>
      </c>
      <c r="E257" s="84"/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  <c r="P257" s="72">
        <v>0</v>
      </c>
      <c r="Q257" s="72">
        <v>0</v>
      </c>
      <c r="R257" s="82">
        <f t="shared" si="7"/>
        <v>0</v>
      </c>
    </row>
    <row r="258" spans="1:18" x14ac:dyDescent="0.25">
      <c r="A258" s="67">
        <v>3000</v>
      </c>
      <c r="B258" s="132">
        <v>20608</v>
      </c>
      <c r="C258" s="69">
        <v>3692</v>
      </c>
      <c r="D258" s="70" t="s">
        <v>464</v>
      </c>
      <c r="E258" s="84"/>
      <c r="F258" s="72">
        <v>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82">
        <f t="shared" si="7"/>
        <v>0</v>
      </c>
    </row>
    <row r="259" spans="1:18" x14ac:dyDescent="0.25">
      <c r="A259" s="67">
        <v>3000</v>
      </c>
      <c r="B259" s="132">
        <v>20608</v>
      </c>
      <c r="C259" s="69">
        <v>3711</v>
      </c>
      <c r="D259" s="70" t="s">
        <v>465</v>
      </c>
      <c r="E259" s="84"/>
      <c r="F259" s="72">
        <v>0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  <c r="P259" s="72">
        <v>0</v>
      </c>
      <c r="Q259" s="72">
        <v>0</v>
      </c>
      <c r="R259" s="82">
        <f t="shared" si="7"/>
        <v>0</v>
      </c>
    </row>
    <row r="260" spans="1:18" x14ac:dyDescent="0.25">
      <c r="A260" s="67">
        <v>3000</v>
      </c>
      <c r="B260" s="132">
        <v>20608</v>
      </c>
      <c r="C260" s="69">
        <v>3721</v>
      </c>
      <c r="D260" s="70" t="s">
        <v>466</v>
      </c>
      <c r="E260" s="84"/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82">
        <f t="shared" si="7"/>
        <v>0</v>
      </c>
    </row>
    <row r="261" spans="1:18" x14ac:dyDescent="0.25">
      <c r="A261" s="67">
        <v>3000</v>
      </c>
      <c r="B261" s="132">
        <v>20608</v>
      </c>
      <c r="C261" s="69">
        <v>3731</v>
      </c>
      <c r="D261" s="70" t="s">
        <v>467</v>
      </c>
      <c r="E261" s="84"/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72">
        <v>0</v>
      </c>
      <c r="L261" s="72">
        <v>0</v>
      </c>
      <c r="M261" s="72">
        <v>0</v>
      </c>
      <c r="N261" s="72">
        <v>0</v>
      </c>
      <c r="O261" s="72">
        <v>0</v>
      </c>
      <c r="P261" s="72">
        <v>0</v>
      </c>
      <c r="Q261" s="72">
        <v>0</v>
      </c>
      <c r="R261" s="82">
        <f t="shared" si="7"/>
        <v>0</v>
      </c>
    </row>
    <row r="262" spans="1:18" x14ac:dyDescent="0.25">
      <c r="A262" s="67">
        <v>3000</v>
      </c>
      <c r="B262" s="132">
        <v>20608</v>
      </c>
      <c r="C262" s="69">
        <v>3741</v>
      </c>
      <c r="D262" s="70" t="s">
        <v>468</v>
      </c>
      <c r="E262" s="84"/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82">
        <f t="shared" si="7"/>
        <v>0</v>
      </c>
    </row>
    <row r="263" spans="1:18" x14ac:dyDescent="0.25">
      <c r="A263" s="67">
        <v>3000</v>
      </c>
      <c r="B263" s="132">
        <v>20608</v>
      </c>
      <c r="C263" s="69">
        <v>3751</v>
      </c>
      <c r="D263" s="70" t="s">
        <v>469</v>
      </c>
      <c r="E263" s="84"/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  <c r="P263" s="72">
        <v>0</v>
      </c>
      <c r="Q263" s="72">
        <v>0</v>
      </c>
      <c r="R263" s="82">
        <f t="shared" si="7"/>
        <v>0</v>
      </c>
    </row>
    <row r="264" spans="1:18" x14ac:dyDescent="0.25">
      <c r="A264" s="67">
        <v>3000</v>
      </c>
      <c r="B264" s="132">
        <v>20608</v>
      </c>
      <c r="C264" s="69">
        <v>3761</v>
      </c>
      <c r="D264" s="70" t="s">
        <v>470</v>
      </c>
      <c r="E264" s="84"/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2">
        <v>0</v>
      </c>
      <c r="P264" s="72">
        <v>0</v>
      </c>
      <c r="Q264" s="72">
        <v>0</v>
      </c>
      <c r="R264" s="82">
        <f t="shared" si="7"/>
        <v>0</v>
      </c>
    </row>
    <row r="265" spans="1:18" x14ac:dyDescent="0.25">
      <c r="A265" s="67">
        <v>3000</v>
      </c>
      <c r="B265" s="132">
        <v>20608</v>
      </c>
      <c r="C265" s="69">
        <v>3771</v>
      </c>
      <c r="D265" s="70" t="s">
        <v>471</v>
      </c>
      <c r="E265" s="84"/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82">
        <f t="shared" si="7"/>
        <v>0</v>
      </c>
    </row>
    <row r="266" spans="1:18" x14ac:dyDescent="0.25">
      <c r="A266" s="67">
        <v>3000</v>
      </c>
      <c r="B266" s="132">
        <v>20608</v>
      </c>
      <c r="C266" s="69">
        <v>3781</v>
      </c>
      <c r="D266" s="70" t="s">
        <v>472</v>
      </c>
      <c r="E266" s="84"/>
      <c r="F266" s="72">
        <v>0</v>
      </c>
      <c r="G266" s="72">
        <v>0</v>
      </c>
      <c r="H266" s="72">
        <v>0</v>
      </c>
      <c r="I266" s="72">
        <v>0</v>
      </c>
      <c r="J266" s="72">
        <v>0</v>
      </c>
      <c r="K266" s="72">
        <v>0</v>
      </c>
      <c r="L266" s="72">
        <v>0</v>
      </c>
      <c r="M266" s="72">
        <v>0</v>
      </c>
      <c r="N266" s="72">
        <v>0</v>
      </c>
      <c r="O266" s="72">
        <v>0</v>
      </c>
      <c r="P266" s="72">
        <v>0</v>
      </c>
      <c r="Q266" s="72">
        <v>0</v>
      </c>
      <c r="R266" s="82">
        <f t="shared" si="7"/>
        <v>0</v>
      </c>
    </row>
    <row r="267" spans="1:18" x14ac:dyDescent="0.25">
      <c r="A267" s="67">
        <v>3000</v>
      </c>
      <c r="B267" s="132">
        <v>20608</v>
      </c>
      <c r="C267" s="69">
        <v>3791</v>
      </c>
      <c r="D267" s="70" t="s">
        <v>473</v>
      </c>
      <c r="E267" s="84"/>
      <c r="F267" s="72">
        <v>0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82">
        <f t="shared" si="7"/>
        <v>0</v>
      </c>
    </row>
    <row r="268" spans="1:18" x14ac:dyDescent="0.25">
      <c r="A268" s="67">
        <v>3000</v>
      </c>
      <c r="B268" s="132">
        <v>20608</v>
      </c>
      <c r="C268" s="69">
        <v>3811</v>
      </c>
      <c r="D268" s="70" t="s">
        <v>474</v>
      </c>
      <c r="E268" s="84"/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82">
        <f t="shared" si="7"/>
        <v>0</v>
      </c>
    </row>
    <row r="269" spans="1:18" x14ac:dyDescent="0.25">
      <c r="A269" s="67">
        <v>3000</v>
      </c>
      <c r="B269" s="132">
        <v>20608</v>
      </c>
      <c r="C269" s="69">
        <v>3812</v>
      </c>
      <c r="D269" s="70" t="s">
        <v>475</v>
      </c>
      <c r="E269" s="84"/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  <c r="P269" s="72">
        <v>0</v>
      </c>
      <c r="Q269" s="72">
        <v>0</v>
      </c>
      <c r="R269" s="82">
        <f t="shared" si="7"/>
        <v>0</v>
      </c>
    </row>
    <row r="270" spans="1:18" x14ac:dyDescent="0.25">
      <c r="A270" s="67">
        <v>3000</v>
      </c>
      <c r="B270" s="132">
        <v>20608</v>
      </c>
      <c r="C270" s="69">
        <v>3821</v>
      </c>
      <c r="D270" s="70" t="s">
        <v>476</v>
      </c>
      <c r="E270" s="49" t="s">
        <v>981</v>
      </c>
      <c r="F270" s="72">
        <v>8812.5</v>
      </c>
      <c r="G270" s="72">
        <v>0</v>
      </c>
      <c r="H270" s="72">
        <v>0</v>
      </c>
      <c r="I270" s="72">
        <v>0</v>
      </c>
      <c r="J270" s="72">
        <v>0</v>
      </c>
      <c r="K270" s="72">
        <v>0</v>
      </c>
      <c r="L270" s="72">
        <v>0</v>
      </c>
      <c r="M270" s="72">
        <v>0</v>
      </c>
      <c r="N270" s="72">
        <v>0</v>
      </c>
      <c r="O270" s="72">
        <v>0</v>
      </c>
      <c r="P270" s="72">
        <v>0</v>
      </c>
      <c r="Q270" s="72">
        <v>0</v>
      </c>
      <c r="R270" s="82">
        <f t="shared" si="7"/>
        <v>8812.5</v>
      </c>
    </row>
    <row r="271" spans="1:18" x14ac:dyDescent="0.25">
      <c r="A271" s="67">
        <v>3000</v>
      </c>
      <c r="B271" s="132">
        <v>20608</v>
      </c>
      <c r="C271" s="69">
        <v>3831</v>
      </c>
      <c r="D271" s="70" t="s">
        <v>477</v>
      </c>
      <c r="E271" s="84"/>
      <c r="F271" s="72">
        <v>0</v>
      </c>
      <c r="G271" s="72">
        <v>0</v>
      </c>
      <c r="H271" s="72">
        <v>0</v>
      </c>
      <c r="I271" s="72">
        <v>0</v>
      </c>
      <c r="J271" s="72">
        <v>0</v>
      </c>
      <c r="K271" s="72">
        <v>0</v>
      </c>
      <c r="L271" s="72">
        <v>0</v>
      </c>
      <c r="M271" s="72">
        <v>0</v>
      </c>
      <c r="N271" s="72">
        <v>0</v>
      </c>
      <c r="O271" s="72">
        <v>0</v>
      </c>
      <c r="P271" s="72">
        <v>0</v>
      </c>
      <c r="Q271" s="72">
        <v>0</v>
      </c>
      <c r="R271" s="82">
        <f t="shared" si="7"/>
        <v>0</v>
      </c>
    </row>
    <row r="272" spans="1:18" x14ac:dyDescent="0.25">
      <c r="A272" s="67">
        <v>3000</v>
      </c>
      <c r="B272" s="132">
        <v>20608</v>
      </c>
      <c r="C272" s="69">
        <v>3841</v>
      </c>
      <c r="D272" s="70" t="s">
        <v>478</v>
      </c>
      <c r="E272" s="84"/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82">
        <f t="shared" si="7"/>
        <v>0</v>
      </c>
    </row>
    <row r="273" spans="1:19" x14ac:dyDescent="0.25">
      <c r="A273" s="67">
        <v>3000</v>
      </c>
      <c r="B273" s="132">
        <v>20608</v>
      </c>
      <c r="C273" s="69">
        <v>3851</v>
      </c>
      <c r="D273" s="70" t="s">
        <v>479</v>
      </c>
      <c r="E273" s="84"/>
      <c r="F273" s="72">
        <v>0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  <c r="P273" s="72">
        <v>0</v>
      </c>
      <c r="Q273" s="72">
        <v>0</v>
      </c>
      <c r="R273" s="82">
        <f t="shared" si="7"/>
        <v>0</v>
      </c>
    </row>
    <row r="274" spans="1:19" x14ac:dyDescent="0.25">
      <c r="A274" s="67">
        <v>3000</v>
      </c>
      <c r="B274" s="132">
        <v>20608</v>
      </c>
      <c r="C274" s="69">
        <v>3911</v>
      </c>
      <c r="D274" s="70" t="s">
        <v>480</v>
      </c>
      <c r="E274" s="84"/>
      <c r="F274" s="72">
        <v>0</v>
      </c>
      <c r="G274" s="72">
        <v>0</v>
      </c>
      <c r="H274" s="72">
        <v>0</v>
      </c>
      <c r="I274" s="72"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82">
        <f t="shared" si="7"/>
        <v>0</v>
      </c>
    </row>
    <row r="275" spans="1:19" x14ac:dyDescent="0.25">
      <c r="A275" s="67">
        <v>3000</v>
      </c>
      <c r="B275" s="132">
        <v>20608</v>
      </c>
      <c r="C275" s="69">
        <v>3921</v>
      </c>
      <c r="D275" s="70" t="s">
        <v>481</v>
      </c>
      <c r="E275" s="84"/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82">
        <f t="shared" si="7"/>
        <v>0</v>
      </c>
    </row>
    <row r="276" spans="1:19" x14ac:dyDescent="0.25">
      <c r="A276" s="67">
        <v>3000</v>
      </c>
      <c r="B276" s="132">
        <v>20608</v>
      </c>
      <c r="C276" s="69">
        <v>3922</v>
      </c>
      <c r="D276" s="70" t="s">
        <v>482</v>
      </c>
      <c r="E276" s="49" t="s">
        <v>981</v>
      </c>
      <c r="F276" s="72">
        <v>2750</v>
      </c>
      <c r="G276" s="72">
        <v>0</v>
      </c>
      <c r="H276" s="72">
        <v>0</v>
      </c>
      <c r="I276" s="72"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82">
        <f t="shared" si="7"/>
        <v>2750</v>
      </c>
    </row>
    <row r="277" spans="1:19" x14ac:dyDescent="0.25">
      <c r="A277" s="67">
        <v>3000</v>
      </c>
      <c r="B277" s="132">
        <v>20608</v>
      </c>
      <c r="C277" s="69">
        <v>3923</v>
      </c>
      <c r="D277" s="70" t="s">
        <v>483</v>
      </c>
      <c r="E277" s="49" t="s">
        <v>981</v>
      </c>
      <c r="F277" s="72">
        <v>1650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82">
        <f t="shared" si="7"/>
        <v>1650</v>
      </c>
    </row>
    <row r="278" spans="1:19" x14ac:dyDescent="0.25">
      <c r="A278" s="67">
        <v>3000</v>
      </c>
      <c r="B278" s="132">
        <v>20608</v>
      </c>
      <c r="C278" s="69">
        <v>3924</v>
      </c>
      <c r="D278" s="70" t="s">
        <v>484</v>
      </c>
      <c r="E278" s="84"/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2">
        <v>0</v>
      </c>
      <c r="P278" s="72">
        <v>0</v>
      </c>
      <c r="Q278" s="72">
        <v>0</v>
      </c>
      <c r="R278" s="82">
        <f t="shared" si="7"/>
        <v>0</v>
      </c>
    </row>
    <row r="279" spans="1:19" x14ac:dyDescent="0.25">
      <c r="A279" s="67">
        <v>3000</v>
      </c>
      <c r="B279" s="132">
        <v>20608</v>
      </c>
      <c r="C279" s="69">
        <v>3931</v>
      </c>
      <c r="D279" s="70" t="s">
        <v>485</v>
      </c>
      <c r="E279" s="84"/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82">
        <f t="shared" si="7"/>
        <v>0</v>
      </c>
    </row>
    <row r="280" spans="1:19" x14ac:dyDescent="0.25">
      <c r="A280" s="67">
        <v>3000</v>
      </c>
      <c r="B280" s="132">
        <v>20608</v>
      </c>
      <c r="C280" s="69">
        <v>3941</v>
      </c>
      <c r="D280" s="70" t="s">
        <v>486</v>
      </c>
      <c r="E280" s="84"/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82">
        <f t="shared" si="7"/>
        <v>0</v>
      </c>
    </row>
    <row r="281" spans="1:19" x14ac:dyDescent="0.25">
      <c r="A281" s="67">
        <v>3000</v>
      </c>
      <c r="B281" s="132">
        <v>20608</v>
      </c>
      <c r="C281" s="69">
        <v>3951</v>
      </c>
      <c r="D281" s="70" t="s">
        <v>487</v>
      </c>
      <c r="E281" s="84"/>
      <c r="F281" s="72">
        <v>0</v>
      </c>
      <c r="G281" s="72">
        <v>0</v>
      </c>
      <c r="H281" s="72">
        <v>0</v>
      </c>
      <c r="I281" s="72">
        <v>0</v>
      </c>
      <c r="J281" s="72">
        <v>0</v>
      </c>
      <c r="K281" s="72">
        <v>0</v>
      </c>
      <c r="L281" s="72">
        <v>0</v>
      </c>
      <c r="M281" s="72">
        <v>0</v>
      </c>
      <c r="N281" s="72">
        <v>0</v>
      </c>
      <c r="O281" s="72">
        <v>0</v>
      </c>
      <c r="P281" s="72">
        <v>0</v>
      </c>
      <c r="Q281" s="72">
        <v>0</v>
      </c>
      <c r="R281" s="82">
        <f t="shared" si="7"/>
        <v>0</v>
      </c>
    </row>
    <row r="282" spans="1:19" x14ac:dyDescent="0.25">
      <c r="A282" s="67">
        <v>3000</v>
      </c>
      <c r="B282" s="132">
        <v>20608</v>
      </c>
      <c r="C282" s="69">
        <v>3961</v>
      </c>
      <c r="D282" s="70" t="s">
        <v>488</v>
      </c>
      <c r="E282" s="84"/>
      <c r="F282" s="72">
        <v>0</v>
      </c>
      <c r="G282" s="72">
        <v>0</v>
      </c>
      <c r="H282" s="72">
        <v>0</v>
      </c>
      <c r="I282" s="72">
        <v>0</v>
      </c>
      <c r="J282" s="72">
        <v>0</v>
      </c>
      <c r="K282" s="72">
        <v>0</v>
      </c>
      <c r="L282" s="72">
        <v>0</v>
      </c>
      <c r="M282" s="72">
        <v>0</v>
      </c>
      <c r="N282" s="72">
        <v>0</v>
      </c>
      <c r="O282" s="72">
        <v>0</v>
      </c>
      <c r="P282" s="72">
        <v>0</v>
      </c>
      <c r="Q282" s="72">
        <v>0</v>
      </c>
      <c r="R282" s="82">
        <f t="shared" si="7"/>
        <v>0</v>
      </c>
    </row>
    <row r="283" spans="1:19" x14ac:dyDescent="0.25">
      <c r="A283" s="67">
        <v>3000</v>
      </c>
      <c r="B283" s="132">
        <v>20608</v>
      </c>
      <c r="C283" s="69">
        <v>3971</v>
      </c>
      <c r="D283" s="70" t="s">
        <v>489</v>
      </c>
      <c r="E283" s="84"/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82">
        <f t="shared" si="7"/>
        <v>0</v>
      </c>
    </row>
    <row r="284" spans="1:19" x14ac:dyDescent="0.25">
      <c r="A284" s="67">
        <v>3000</v>
      </c>
      <c r="B284" s="132">
        <v>20608</v>
      </c>
      <c r="C284" s="69">
        <v>3981</v>
      </c>
      <c r="D284" s="70" t="s">
        <v>490</v>
      </c>
      <c r="E284" s="49" t="s">
        <v>981</v>
      </c>
      <c r="F284" s="72">
        <v>2025.77</v>
      </c>
      <c r="G284" s="72">
        <v>1852.68</v>
      </c>
      <c r="H284" s="72">
        <v>1852.68</v>
      </c>
      <c r="I284" s="72">
        <v>1852.68</v>
      </c>
      <c r="J284" s="72">
        <v>1893.34</v>
      </c>
      <c r="K284" s="72">
        <v>1893.34</v>
      </c>
      <c r="L284" s="72">
        <v>2025.77</v>
      </c>
      <c r="M284" s="72">
        <v>1852.68</v>
      </c>
      <c r="N284" s="72">
        <v>1852.68</v>
      </c>
      <c r="O284" s="72">
        <v>1852.68</v>
      </c>
      <c r="P284" s="72">
        <v>1893.34</v>
      </c>
      <c r="Q284" s="72">
        <v>4800.8</v>
      </c>
      <c r="R284" s="82">
        <f t="shared" si="7"/>
        <v>25648.44</v>
      </c>
      <c r="S284" s="122">
        <v>32989.614999999998</v>
      </c>
    </row>
    <row r="285" spans="1:19" x14ac:dyDescent="0.25">
      <c r="A285" s="67">
        <v>3000</v>
      </c>
      <c r="B285" s="132">
        <v>20606</v>
      </c>
      <c r="C285" s="69">
        <v>3981</v>
      </c>
      <c r="D285" s="70" t="s">
        <v>490</v>
      </c>
      <c r="E285" s="49" t="s">
        <v>981</v>
      </c>
      <c r="F285" s="72">
        <v>587.52</v>
      </c>
      <c r="G285" s="72">
        <v>528.36500000000001</v>
      </c>
      <c r="H285" s="72">
        <v>528.36500000000001</v>
      </c>
      <c r="I285" s="72">
        <v>528.36500000000001</v>
      </c>
      <c r="J285" s="72">
        <v>528.36500000000001</v>
      </c>
      <c r="K285" s="72">
        <v>543.74</v>
      </c>
      <c r="L285" s="72">
        <v>587.52</v>
      </c>
      <c r="M285" s="72">
        <v>528.36500000000001</v>
      </c>
      <c r="N285" s="72">
        <v>528.36500000000001</v>
      </c>
      <c r="O285" s="72">
        <v>528.36500000000001</v>
      </c>
      <c r="P285" s="72">
        <v>528.36500000000001</v>
      </c>
      <c r="Q285" s="72">
        <v>1395.4749999999999</v>
      </c>
      <c r="R285" s="82">
        <f t="shared" si="7"/>
        <v>7341.1749999999993</v>
      </c>
    </row>
    <row r="286" spans="1:19" x14ac:dyDescent="0.25">
      <c r="A286" s="67">
        <v>3000</v>
      </c>
      <c r="B286" s="132">
        <v>20608</v>
      </c>
      <c r="C286" s="69">
        <v>3982</v>
      </c>
      <c r="D286" s="70" t="s">
        <v>491</v>
      </c>
      <c r="E286" s="84"/>
      <c r="F286" s="72">
        <v>0</v>
      </c>
      <c r="G286" s="72">
        <v>0</v>
      </c>
      <c r="H286" s="72">
        <v>0</v>
      </c>
      <c r="I286" s="72">
        <v>0</v>
      </c>
      <c r="J286" s="72">
        <v>0</v>
      </c>
      <c r="K286" s="72">
        <v>0</v>
      </c>
      <c r="L286" s="72">
        <v>0</v>
      </c>
      <c r="M286" s="72">
        <v>0</v>
      </c>
      <c r="N286" s="72">
        <v>0</v>
      </c>
      <c r="O286" s="72">
        <v>0</v>
      </c>
      <c r="P286" s="72">
        <v>0</v>
      </c>
      <c r="Q286" s="72">
        <v>0</v>
      </c>
      <c r="R286" s="82">
        <f t="shared" si="7"/>
        <v>0</v>
      </c>
    </row>
    <row r="287" spans="1:19" x14ac:dyDescent="0.25">
      <c r="A287" s="67">
        <v>3000</v>
      </c>
      <c r="B287" s="132">
        <v>20608</v>
      </c>
      <c r="C287" s="69">
        <v>3991</v>
      </c>
      <c r="D287" s="70" t="s">
        <v>492</v>
      </c>
      <c r="E287" s="84"/>
      <c r="F287" s="72">
        <v>0</v>
      </c>
      <c r="G287" s="72">
        <v>0</v>
      </c>
      <c r="H287" s="72">
        <v>0</v>
      </c>
      <c r="I287" s="72">
        <v>0</v>
      </c>
      <c r="J287" s="72">
        <v>0</v>
      </c>
      <c r="K287" s="72">
        <v>0</v>
      </c>
      <c r="L287" s="72">
        <v>0</v>
      </c>
      <c r="M287" s="72">
        <v>0</v>
      </c>
      <c r="N287" s="72">
        <v>0</v>
      </c>
      <c r="O287" s="72">
        <v>0</v>
      </c>
      <c r="P287" s="72">
        <v>0</v>
      </c>
      <c r="Q287" s="72">
        <v>0</v>
      </c>
      <c r="R287" s="82">
        <f t="shared" si="7"/>
        <v>0</v>
      </c>
    </row>
    <row r="288" spans="1:19" x14ac:dyDescent="0.25">
      <c r="A288" s="67">
        <v>3000</v>
      </c>
      <c r="B288" s="132">
        <v>20608</v>
      </c>
      <c r="C288" s="69">
        <v>3992</v>
      </c>
      <c r="D288" s="70" t="s">
        <v>493</v>
      </c>
      <c r="E288" s="84"/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82">
        <f t="shared" si="7"/>
        <v>0</v>
      </c>
    </row>
    <row r="289" spans="1:18" x14ac:dyDescent="0.25">
      <c r="A289" s="74" t="s">
        <v>703</v>
      </c>
      <c r="B289" s="133"/>
      <c r="C289" s="74"/>
      <c r="D289" s="74"/>
      <c r="E289" s="74"/>
      <c r="F289" s="75">
        <f>SUM(F181:F288)</f>
        <v>87257.040000000008</v>
      </c>
      <c r="G289" s="75">
        <f t="shared" ref="G289:P289" si="8">SUM(G181:G288)</f>
        <v>2381.0450000000001</v>
      </c>
      <c r="H289" s="75">
        <f t="shared" si="8"/>
        <v>2381.0450000000001</v>
      </c>
      <c r="I289" s="75">
        <f t="shared" si="8"/>
        <v>2381.0450000000001</v>
      </c>
      <c r="J289" s="75">
        <f t="shared" si="8"/>
        <v>2421.7049999999999</v>
      </c>
      <c r="K289" s="75">
        <f t="shared" si="8"/>
        <v>2437.08</v>
      </c>
      <c r="L289" s="75">
        <f t="shared" si="8"/>
        <v>2613.29</v>
      </c>
      <c r="M289" s="75">
        <f t="shared" si="8"/>
        <v>2381.0450000000001</v>
      </c>
      <c r="N289" s="75">
        <f t="shared" si="8"/>
        <v>2381.0450000000001</v>
      </c>
      <c r="O289" s="75">
        <f t="shared" si="8"/>
        <v>2381.0450000000001</v>
      </c>
      <c r="P289" s="75">
        <f t="shared" si="8"/>
        <v>2421.7049999999999</v>
      </c>
      <c r="Q289" s="75">
        <f>SUM(Q181:Q288)</f>
        <v>6196.2749999999996</v>
      </c>
      <c r="R289" s="76">
        <f>SUM(R181:R288)</f>
        <v>117633.36500000001</v>
      </c>
    </row>
    <row r="290" spans="1:18" x14ac:dyDescent="0.25">
      <c r="A290" s="80"/>
      <c r="B290" s="134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73">
        <v>0</v>
      </c>
    </row>
    <row r="291" spans="1:18" x14ac:dyDescent="0.25">
      <c r="A291" s="67">
        <v>4000</v>
      </c>
      <c r="B291" s="132"/>
      <c r="C291" s="69">
        <v>4111</v>
      </c>
      <c r="D291" s="70" t="s">
        <v>494</v>
      </c>
      <c r="E291" s="84"/>
      <c r="F291" s="72">
        <v>0</v>
      </c>
      <c r="G291" s="72">
        <v>0</v>
      </c>
      <c r="H291" s="72">
        <v>0</v>
      </c>
      <c r="I291" s="72">
        <v>0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2">
        <v>0</v>
      </c>
      <c r="R291" s="82">
        <f t="shared" ref="R291:R346" si="9">SUM(F291:Q291)</f>
        <v>0</v>
      </c>
    </row>
    <row r="292" spans="1:18" x14ac:dyDescent="0.25">
      <c r="A292" s="67">
        <v>4000</v>
      </c>
      <c r="B292" s="132"/>
      <c r="C292" s="69">
        <v>4121</v>
      </c>
      <c r="D292" s="70" t="s">
        <v>495</v>
      </c>
      <c r="E292" s="84"/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82">
        <f t="shared" si="9"/>
        <v>0</v>
      </c>
    </row>
    <row r="293" spans="1:18" x14ac:dyDescent="0.25">
      <c r="A293" s="67">
        <v>4000</v>
      </c>
      <c r="B293" s="132"/>
      <c r="C293" s="69">
        <v>4131</v>
      </c>
      <c r="D293" s="70" t="s">
        <v>496</v>
      </c>
      <c r="E293" s="84"/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  <c r="P293" s="72">
        <v>0</v>
      </c>
      <c r="Q293" s="72">
        <v>0</v>
      </c>
      <c r="R293" s="82">
        <f t="shared" si="9"/>
        <v>0</v>
      </c>
    </row>
    <row r="294" spans="1:18" x14ac:dyDescent="0.25">
      <c r="A294" s="67">
        <v>4000</v>
      </c>
      <c r="B294" s="132"/>
      <c r="C294" s="69">
        <v>4141</v>
      </c>
      <c r="D294" s="70" t="s">
        <v>497</v>
      </c>
      <c r="E294" s="84"/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2">
        <v>0</v>
      </c>
      <c r="P294" s="72">
        <v>0</v>
      </c>
      <c r="Q294" s="72">
        <v>0</v>
      </c>
      <c r="R294" s="82">
        <f t="shared" si="9"/>
        <v>0</v>
      </c>
    </row>
    <row r="295" spans="1:18" x14ac:dyDescent="0.25">
      <c r="A295" s="67">
        <v>4000</v>
      </c>
      <c r="B295" s="132"/>
      <c r="C295" s="69">
        <v>4151</v>
      </c>
      <c r="D295" s="70" t="s">
        <v>498</v>
      </c>
      <c r="E295" s="84"/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  <c r="P295" s="72">
        <v>0</v>
      </c>
      <c r="Q295" s="72">
        <v>0</v>
      </c>
      <c r="R295" s="82">
        <f t="shared" si="9"/>
        <v>0</v>
      </c>
    </row>
    <row r="296" spans="1:18" x14ac:dyDescent="0.25">
      <c r="A296" s="67">
        <v>4000</v>
      </c>
      <c r="B296" s="132"/>
      <c r="C296" s="69">
        <v>4161</v>
      </c>
      <c r="D296" s="70" t="s">
        <v>499</v>
      </c>
      <c r="E296" s="84"/>
      <c r="F296" s="72">
        <v>0</v>
      </c>
      <c r="G296" s="72">
        <v>0</v>
      </c>
      <c r="H296" s="72">
        <v>0</v>
      </c>
      <c r="I296" s="72">
        <v>0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82">
        <f t="shared" si="9"/>
        <v>0</v>
      </c>
    </row>
    <row r="297" spans="1:18" x14ac:dyDescent="0.25">
      <c r="A297" s="67">
        <v>4000</v>
      </c>
      <c r="B297" s="132"/>
      <c r="C297" s="69">
        <v>4171</v>
      </c>
      <c r="D297" s="70" t="s">
        <v>500</v>
      </c>
      <c r="E297" s="84"/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  <c r="P297" s="72">
        <v>0</v>
      </c>
      <c r="Q297" s="72">
        <v>0</v>
      </c>
      <c r="R297" s="82">
        <f t="shared" si="9"/>
        <v>0</v>
      </c>
    </row>
    <row r="298" spans="1:18" x14ac:dyDescent="0.25">
      <c r="A298" s="67">
        <v>4000</v>
      </c>
      <c r="B298" s="132"/>
      <c r="C298" s="69">
        <v>4181</v>
      </c>
      <c r="D298" s="70" t="s">
        <v>501</v>
      </c>
      <c r="E298" s="84"/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2">
        <v>0</v>
      </c>
      <c r="P298" s="72">
        <v>0</v>
      </c>
      <c r="Q298" s="72">
        <v>0</v>
      </c>
      <c r="R298" s="82">
        <f t="shared" si="9"/>
        <v>0</v>
      </c>
    </row>
    <row r="299" spans="1:18" x14ac:dyDescent="0.25">
      <c r="A299" s="67">
        <v>4000</v>
      </c>
      <c r="B299" s="132"/>
      <c r="C299" s="69">
        <v>4191</v>
      </c>
      <c r="D299" s="70" t="s">
        <v>502</v>
      </c>
      <c r="E299" s="84"/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  <c r="P299" s="72">
        <v>0</v>
      </c>
      <c r="Q299" s="72">
        <v>0</v>
      </c>
      <c r="R299" s="82">
        <f t="shared" si="9"/>
        <v>0</v>
      </c>
    </row>
    <row r="300" spans="1:18" x14ac:dyDescent="0.25">
      <c r="A300" s="67">
        <v>4000</v>
      </c>
      <c r="B300" s="132"/>
      <c r="C300" s="69">
        <v>4211</v>
      </c>
      <c r="D300" s="70" t="s">
        <v>503</v>
      </c>
      <c r="E300" s="84"/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  <c r="P300" s="72">
        <v>0</v>
      </c>
      <c r="Q300" s="72">
        <v>0</v>
      </c>
      <c r="R300" s="82">
        <f t="shared" si="9"/>
        <v>0</v>
      </c>
    </row>
    <row r="301" spans="1:18" x14ac:dyDescent="0.25">
      <c r="A301" s="67">
        <v>4000</v>
      </c>
      <c r="B301" s="132"/>
      <c r="C301" s="69">
        <v>4212</v>
      </c>
      <c r="D301" s="70" t="s">
        <v>504</v>
      </c>
      <c r="E301" s="84"/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2">
        <v>0</v>
      </c>
      <c r="P301" s="72">
        <v>0</v>
      </c>
      <c r="Q301" s="72">
        <v>0</v>
      </c>
      <c r="R301" s="82">
        <f t="shared" si="9"/>
        <v>0</v>
      </c>
    </row>
    <row r="302" spans="1:18" x14ac:dyDescent="0.25">
      <c r="A302" s="67">
        <v>4000</v>
      </c>
      <c r="B302" s="132"/>
      <c r="C302" s="69">
        <v>4213</v>
      </c>
      <c r="D302" s="70" t="s">
        <v>505</v>
      </c>
      <c r="E302" s="84"/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82">
        <f t="shared" si="9"/>
        <v>0</v>
      </c>
    </row>
    <row r="303" spans="1:18" x14ac:dyDescent="0.25">
      <c r="A303" s="67">
        <v>4000</v>
      </c>
      <c r="B303" s="132"/>
      <c r="C303" s="69">
        <v>4214</v>
      </c>
      <c r="D303" s="70" t="s">
        <v>506</v>
      </c>
      <c r="E303" s="84"/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  <c r="P303" s="72">
        <v>0</v>
      </c>
      <c r="Q303" s="72">
        <v>0</v>
      </c>
      <c r="R303" s="82">
        <f t="shared" si="9"/>
        <v>0</v>
      </c>
    </row>
    <row r="304" spans="1:18" x14ac:dyDescent="0.25">
      <c r="A304" s="67">
        <v>4000</v>
      </c>
      <c r="B304" s="132"/>
      <c r="C304" s="69">
        <v>4221</v>
      </c>
      <c r="D304" s="70" t="s">
        <v>507</v>
      </c>
      <c r="E304" s="84"/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82">
        <f t="shared" si="9"/>
        <v>0</v>
      </c>
    </row>
    <row r="305" spans="1:18" x14ac:dyDescent="0.25">
      <c r="A305" s="67">
        <v>4000</v>
      </c>
      <c r="B305" s="132"/>
      <c r="C305" s="69">
        <v>4231</v>
      </c>
      <c r="D305" s="70" t="s">
        <v>508</v>
      </c>
      <c r="E305" s="84"/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82">
        <f t="shared" si="9"/>
        <v>0</v>
      </c>
    </row>
    <row r="306" spans="1:18" x14ac:dyDescent="0.25">
      <c r="A306" s="67">
        <v>4000</v>
      </c>
      <c r="B306" s="132"/>
      <c r="C306" s="69">
        <v>4241</v>
      </c>
      <c r="D306" s="70" t="s">
        <v>509</v>
      </c>
      <c r="E306" s="84"/>
      <c r="F306" s="72">
        <v>0</v>
      </c>
      <c r="G306" s="72">
        <v>0</v>
      </c>
      <c r="H306" s="72">
        <v>0</v>
      </c>
      <c r="I306" s="72">
        <v>0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82">
        <f t="shared" si="9"/>
        <v>0</v>
      </c>
    </row>
    <row r="307" spans="1:18" x14ac:dyDescent="0.25">
      <c r="A307" s="67">
        <v>4000</v>
      </c>
      <c r="B307" s="132"/>
      <c r="C307" s="69">
        <v>4251</v>
      </c>
      <c r="D307" s="70" t="s">
        <v>510</v>
      </c>
      <c r="E307" s="84"/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  <c r="P307" s="72">
        <v>0</v>
      </c>
      <c r="Q307" s="72">
        <v>0</v>
      </c>
      <c r="R307" s="82">
        <f t="shared" si="9"/>
        <v>0</v>
      </c>
    </row>
    <row r="308" spans="1:18" x14ac:dyDescent="0.25">
      <c r="A308" s="67">
        <v>4000</v>
      </c>
      <c r="B308" s="132"/>
      <c r="C308" s="69">
        <v>4311</v>
      </c>
      <c r="D308" s="70" t="s">
        <v>511</v>
      </c>
      <c r="E308" s="84"/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  <c r="P308" s="72">
        <v>0</v>
      </c>
      <c r="Q308" s="72">
        <v>0</v>
      </c>
      <c r="R308" s="82">
        <f t="shared" si="9"/>
        <v>0</v>
      </c>
    </row>
    <row r="309" spans="1:18" x14ac:dyDescent="0.25">
      <c r="A309" s="67">
        <v>4000</v>
      </c>
      <c r="B309" s="132"/>
      <c r="C309" s="69">
        <v>4321</v>
      </c>
      <c r="D309" s="70" t="s">
        <v>512</v>
      </c>
      <c r="E309" s="84"/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82">
        <f t="shared" si="9"/>
        <v>0</v>
      </c>
    </row>
    <row r="310" spans="1:18" x14ac:dyDescent="0.25">
      <c r="A310" s="67">
        <v>4000</v>
      </c>
      <c r="B310" s="132"/>
      <c r="C310" s="69">
        <v>4331</v>
      </c>
      <c r="D310" s="70" t="s">
        <v>513</v>
      </c>
      <c r="E310" s="84"/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  <c r="P310" s="72">
        <v>0</v>
      </c>
      <c r="Q310" s="72">
        <v>0</v>
      </c>
      <c r="R310" s="82">
        <f t="shared" si="9"/>
        <v>0</v>
      </c>
    </row>
    <row r="311" spans="1:18" x14ac:dyDescent="0.25">
      <c r="A311" s="67">
        <v>4000</v>
      </c>
      <c r="B311" s="132"/>
      <c r="C311" s="69">
        <v>4341</v>
      </c>
      <c r="D311" s="70" t="s">
        <v>514</v>
      </c>
      <c r="E311" s="84"/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2">
        <v>0</v>
      </c>
      <c r="P311" s="72">
        <v>0</v>
      </c>
      <c r="Q311" s="72">
        <v>0</v>
      </c>
      <c r="R311" s="82">
        <f t="shared" si="9"/>
        <v>0</v>
      </c>
    </row>
    <row r="312" spans="1:18" x14ac:dyDescent="0.25">
      <c r="A312" s="67">
        <v>4000</v>
      </c>
      <c r="B312" s="132"/>
      <c r="C312" s="69">
        <v>4351</v>
      </c>
      <c r="D312" s="70" t="s">
        <v>515</v>
      </c>
      <c r="E312" s="84"/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  <c r="P312" s="72">
        <v>0</v>
      </c>
      <c r="Q312" s="72">
        <v>0</v>
      </c>
      <c r="R312" s="82">
        <f t="shared" si="9"/>
        <v>0</v>
      </c>
    </row>
    <row r="313" spans="1:18" x14ac:dyDescent="0.25">
      <c r="A313" s="67">
        <v>4000</v>
      </c>
      <c r="B313" s="132"/>
      <c r="C313" s="69">
        <v>4361</v>
      </c>
      <c r="D313" s="70" t="s">
        <v>516</v>
      </c>
      <c r="E313" s="84"/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  <c r="P313" s="72">
        <v>0</v>
      </c>
      <c r="Q313" s="72">
        <v>0</v>
      </c>
      <c r="R313" s="82">
        <f t="shared" si="9"/>
        <v>0</v>
      </c>
    </row>
    <row r="314" spans="1:18" x14ac:dyDescent="0.25">
      <c r="A314" s="67">
        <v>4000</v>
      </c>
      <c r="B314" s="132"/>
      <c r="C314" s="69">
        <v>4371</v>
      </c>
      <c r="D314" s="70" t="s">
        <v>517</v>
      </c>
      <c r="E314" s="84"/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82">
        <f t="shared" si="9"/>
        <v>0</v>
      </c>
    </row>
    <row r="315" spans="1:18" x14ac:dyDescent="0.25">
      <c r="A315" s="67">
        <v>4000</v>
      </c>
      <c r="B315" s="132"/>
      <c r="C315" s="69">
        <v>4381</v>
      </c>
      <c r="D315" s="70" t="s">
        <v>518</v>
      </c>
      <c r="E315" s="84"/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82">
        <f t="shared" si="9"/>
        <v>0</v>
      </c>
    </row>
    <row r="316" spans="1:18" x14ac:dyDescent="0.25">
      <c r="A316" s="67">
        <v>4000</v>
      </c>
      <c r="B316" s="132"/>
      <c r="C316" s="69">
        <v>4391</v>
      </c>
      <c r="D316" s="70" t="s">
        <v>519</v>
      </c>
      <c r="E316" s="84"/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82">
        <f t="shared" si="9"/>
        <v>0</v>
      </c>
    </row>
    <row r="317" spans="1:18" x14ac:dyDescent="0.25">
      <c r="A317" s="67">
        <v>4000</v>
      </c>
      <c r="B317" s="132"/>
      <c r="C317" s="69">
        <v>4392</v>
      </c>
      <c r="D317" s="70" t="s">
        <v>520</v>
      </c>
      <c r="E317" s="84"/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  <c r="P317" s="72">
        <v>0</v>
      </c>
      <c r="Q317" s="72">
        <v>0</v>
      </c>
      <c r="R317" s="82">
        <f t="shared" si="9"/>
        <v>0</v>
      </c>
    </row>
    <row r="318" spans="1:18" x14ac:dyDescent="0.25">
      <c r="A318" s="67">
        <v>4000</v>
      </c>
      <c r="B318" s="68"/>
      <c r="C318" s="69">
        <v>4393</v>
      </c>
      <c r="D318" s="70" t="s">
        <v>521</v>
      </c>
      <c r="E318" s="84"/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  <c r="P318" s="72">
        <v>0</v>
      </c>
      <c r="Q318" s="72">
        <v>0</v>
      </c>
      <c r="R318" s="82">
        <f t="shared" si="9"/>
        <v>0</v>
      </c>
    </row>
    <row r="319" spans="1:18" x14ac:dyDescent="0.25">
      <c r="A319" s="67">
        <v>4000</v>
      </c>
      <c r="B319" s="68"/>
      <c r="C319" s="69">
        <v>4394</v>
      </c>
      <c r="D319" s="70" t="s">
        <v>522</v>
      </c>
      <c r="E319" s="84"/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2">
        <v>0</v>
      </c>
      <c r="P319" s="72">
        <v>0</v>
      </c>
      <c r="Q319" s="72">
        <v>0</v>
      </c>
      <c r="R319" s="82">
        <f t="shared" si="9"/>
        <v>0</v>
      </c>
    </row>
    <row r="320" spans="1:18" x14ac:dyDescent="0.25">
      <c r="A320" s="67">
        <v>4000</v>
      </c>
      <c r="B320" s="68"/>
      <c r="C320" s="69">
        <v>4411</v>
      </c>
      <c r="D320" s="70" t="s">
        <v>523</v>
      </c>
      <c r="E320" s="84"/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  <c r="P320" s="72">
        <v>0</v>
      </c>
      <c r="Q320" s="72">
        <v>0</v>
      </c>
      <c r="R320" s="82">
        <f t="shared" si="9"/>
        <v>0</v>
      </c>
    </row>
    <row r="321" spans="1:18" x14ac:dyDescent="0.25">
      <c r="A321" s="67">
        <v>4000</v>
      </c>
      <c r="B321" s="68"/>
      <c r="C321" s="69">
        <v>4421</v>
      </c>
      <c r="D321" s="70" t="s">
        <v>524</v>
      </c>
      <c r="E321" s="84"/>
      <c r="F321" s="72">
        <v>0</v>
      </c>
      <c r="G321" s="72">
        <v>0</v>
      </c>
      <c r="H321" s="72">
        <v>0</v>
      </c>
      <c r="I321" s="72">
        <v>0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2">
        <v>0</v>
      </c>
      <c r="P321" s="72">
        <v>0</v>
      </c>
      <c r="Q321" s="72">
        <v>0</v>
      </c>
      <c r="R321" s="82">
        <f t="shared" si="9"/>
        <v>0</v>
      </c>
    </row>
    <row r="322" spans="1:18" x14ac:dyDescent="0.25">
      <c r="A322" s="67">
        <v>4000</v>
      </c>
      <c r="B322" s="68"/>
      <c r="C322" s="69">
        <v>4431</v>
      </c>
      <c r="D322" s="70" t="s">
        <v>525</v>
      </c>
      <c r="E322" s="84"/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82">
        <f t="shared" si="9"/>
        <v>0</v>
      </c>
    </row>
    <row r="323" spans="1:18" x14ac:dyDescent="0.25">
      <c r="A323" s="67">
        <v>4000</v>
      </c>
      <c r="B323" s="68"/>
      <c r="C323" s="69">
        <v>4441</v>
      </c>
      <c r="D323" s="70" t="s">
        <v>526</v>
      </c>
      <c r="E323" s="84"/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82">
        <f t="shared" si="9"/>
        <v>0</v>
      </c>
    </row>
    <row r="324" spans="1:18" x14ac:dyDescent="0.25">
      <c r="A324" s="67">
        <v>4000</v>
      </c>
      <c r="B324" s="68"/>
      <c r="C324" s="69">
        <v>4451</v>
      </c>
      <c r="D324" s="70" t="s">
        <v>527</v>
      </c>
      <c r="E324" s="84"/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82">
        <f t="shared" si="9"/>
        <v>0</v>
      </c>
    </row>
    <row r="325" spans="1:18" x14ac:dyDescent="0.25">
      <c r="A325" s="67">
        <v>4000</v>
      </c>
      <c r="B325" s="68"/>
      <c r="C325" s="69">
        <v>4461</v>
      </c>
      <c r="D325" s="70" t="s">
        <v>528</v>
      </c>
      <c r="E325" s="84"/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82">
        <f t="shared" si="9"/>
        <v>0</v>
      </c>
    </row>
    <row r="326" spans="1:18" x14ac:dyDescent="0.25">
      <c r="A326" s="67">
        <v>4000</v>
      </c>
      <c r="B326" s="68"/>
      <c r="C326" s="69">
        <v>4471</v>
      </c>
      <c r="D326" s="70" t="s">
        <v>529</v>
      </c>
      <c r="E326" s="84"/>
      <c r="F326" s="72">
        <v>0</v>
      </c>
      <c r="G326" s="72">
        <v>0</v>
      </c>
      <c r="H326" s="72">
        <v>0</v>
      </c>
      <c r="I326" s="72">
        <v>0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82">
        <f t="shared" si="9"/>
        <v>0</v>
      </c>
    </row>
    <row r="327" spans="1:18" x14ac:dyDescent="0.25">
      <c r="A327" s="67">
        <v>4000</v>
      </c>
      <c r="B327" s="68"/>
      <c r="C327" s="69">
        <v>4481</v>
      </c>
      <c r="D327" s="70" t="s">
        <v>530</v>
      </c>
      <c r="E327" s="84"/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72">
        <v>0</v>
      </c>
      <c r="Q327" s="72">
        <v>0</v>
      </c>
      <c r="R327" s="82">
        <f t="shared" si="9"/>
        <v>0</v>
      </c>
    </row>
    <row r="328" spans="1:18" x14ac:dyDescent="0.25">
      <c r="A328" s="67">
        <v>4000</v>
      </c>
      <c r="B328" s="68"/>
      <c r="C328" s="69">
        <v>4511</v>
      </c>
      <c r="D328" s="70" t="s">
        <v>531</v>
      </c>
      <c r="E328" s="84"/>
      <c r="F328" s="72">
        <v>0</v>
      </c>
      <c r="G328" s="72">
        <v>0</v>
      </c>
      <c r="H328" s="72">
        <v>0</v>
      </c>
      <c r="I328" s="72">
        <v>0</v>
      </c>
      <c r="J328" s="72">
        <v>0</v>
      </c>
      <c r="K328" s="72">
        <v>0</v>
      </c>
      <c r="L328" s="72">
        <v>0</v>
      </c>
      <c r="M328" s="72">
        <v>0</v>
      </c>
      <c r="N328" s="72">
        <v>0</v>
      </c>
      <c r="O328" s="72">
        <v>0</v>
      </c>
      <c r="P328" s="72">
        <v>0</v>
      </c>
      <c r="Q328" s="72">
        <v>0</v>
      </c>
      <c r="R328" s="82">
        <f t="shared" si="9"/>
        <v>0</v>
      </c>
    </row>
    <row r="329" spans="1:18" x14ac:dyDescent="0.25">
      <c r="A329" s="67">
        <v>4000</v>
      </c>
      <c r="B329" s="68"/>
      <c r="C329" s="69">
        <v>4521</v>
      </c>
      <c r="D329" s="70" t="s">
        <v>532</v>
      </c>
      <c r="E329" s="84"/>
      <c r="F329" s="72">
        <v>0</v>
      </c>
      <c r="G329" s="72">
        <v>0</v>
      </c>
      <c r="H329" s="72">
        <v>0</v>
      </c>
      <c r="I329" s="72">
        <v>0</v>
      </c>
      <c r="J329" s="72">
        <v>0</v>
      </c>
      <c r="K329" s="72">
        <v>0</v>
      </c>
      <c r="L329" s="72">
        <v>0</v>
      </c>
      <c r="M329" s="72">
        <v>0</v>
      </c>
      <c r="N329" s="72">
        <v>0</v>
      </c>
      <c r="O329" s="72">
        <v>0</v>
      </c>
      <c r="P329" s="72">
        <v>0</v>
      </c>
      <c r="Q329" s="72">
        <v>0</v>
      </c>
      <c r="R329" s="82">
        <f t="shared" si="9"/>
        <v>0</v>
      </c>
    </row>
    <row r="330" spans="1:18" x14ac:dyDescent="0.25">
      <c r="A330" s="67">
        <v>4000</v>
      </c>
      <c r="B330" s="68"/>
      <c r="C330" s="69">
        <v>4591</v>
      </c>
      <c r="D330" s="70" t="s">
        <v>533</v>
      </c>
      <c r="E330" s="84"/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72">
        <v>0</v>
      </c>
      <c r="Q330" s="72">
        <v>0</v>
      </c>
      <c r="R330" s="82">
        <f t="shared" si="9"/>
        <v>0</v>
      </c>
    </row>
    <row r="331" spans="1:18" x14ac:dyDescent="0.25">
      <c r="A331" s="67">
        <v>4000</v>
      </c>
      <c r="B331" s="68"/>
      <c r="C331" s="69">
        <v>4611</v>
      </c>
      <c r="D331" s="70" t="s">
        <v>534</v>
      </c>
      <c r="E331" s="84"/>
      <c r="F331" s="72">
        <v>0</v>
      </c>
      <c r="G331" s="72">
        <v>0</v>
      </c>
      <c r="H331" s="72">
        <v>0</v>
      </c>
      <c r="I331" s="72">
        <v>0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2">
        <v>0</v>
      </c>
      <c r="P331" s="72">
        <v>0</v>
      </c>
      <c r="Q331" s="72">
        <v>0</v>
      </c>
      <c r="R331" s="82">
        <f t="shared" si="9"/>
        <v>0</v>
      </c>
    </row>
    <row r="332" spans="1:18" x14ac:dyDescent="0.25">
      <c r="A332" s="67">
        <v>4000</v>
      </c>
      <c r="B332" s="68"/>
      <c r="C332" s="69">
        <v>4621</v>
      </c>
      <c r="D332" s="70" t="s">
        <v>535</v>
      </c>
      <c r="E332" s="84"/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82">
        <f t="shared" si="9"/>
        <v>0</v>
      </c>
    </row>
    <row r="333" spans="1:18" x14ac:dyDescent="0.25">
      <c r="A333" s="67">
        <v>4000</v>
      </c>
      <c r="B333" s="68"/>
      <c r="C333" s="69">
        <v>4631</v>
      </c>
      <c r="D333" s="70" t="s">
        <v>536</v>
      </c>
      <c r="E333" s="84"/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2">
        <v>0</v>
      </c>
      <c r="P333" s="72">
        <v>0</v>
      </c>
      <c r="Q333" s="72">
        <v>0</v>
      </c>
      <c r="R333" s="82">
        <f t="shared" si="9"/>
        <v>0</v>
      </c>
    </row>
    <row r="334" spans="1:18" x14ac:dyDescent="0.25">
      <c r="A334" s="67">
        <v>4000</v>
      </c>
      <c r="B334" s="68"/>
      <c r="C334" s="69">
        <v>4641</v>
      </c>
      <c r="D334" s="70" t="s">
        <v>537</v>
      </c>
      <c r="E334" s="84"/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82">
        <f t="shared" si="9"/>
        <v>0</v>
      </c>
    </row>
    <row r="335" spans="1:18" x14ac:dyDescent="0.25">
      <c r="A335" s="67">
        <v>4000</v>
      </c>
      <c r="B335" s="68"/>
      <c r="C335" s="69">
        <v>4651</v>
      </c>
      <c r="D335" s="70" t="s">
        <v>538</v>
      </c>
      <c r="E335" s="84"/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72">
        <v>0</v>
      </c>
      <c r="Q335" s="72">
        <v>0</v>
      </c>
      <c r="R335" s="82">
        <f t="shared" si="9"/>
        <v>0</v>
      </c>
    </row>
    <row r="336" spans="1:18" x14ac:dyDescent="0.25">
      <c r="A336" s="67">
        <v>4000</v>
      </c>
      <c r="B336" s="68"/>
      <c r="C336" s="69">
        <v>4661</v>
      </c>
      <c r="D336" s="70" t="s">
        <v>539</v>
      </c>
      <c r="E336" s="84"/>
      <c r="F336" s="72">
        <v>0</v>
      </c>
      <c r="G336" s="72">
        <v>0</v>
      </c>
      <c r="H336" s="72">
        <v>0</v>
      </c>
      <c r="I336" s="72">
        <v>0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82">
        <f t="shared" si="9"/>
        <v>0</v>
      </c>
    </row>
    <row r="337" spans="1:18" x14ac:dyDescent="0.25">
      <c r="A337" s="67">
        <v>4000</v>
      </c>
      <c r="B337" s="68"/>
      <c r="C337" s="69">
        <v>4711</v>
      </c>
      <c r="D337" s="70" t="s">
        <v>540</v>
      </c>
      <c r="E337" s="84"/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72">
        <v>0</v>
      </c>
      <c r="Q337" s="72">
        <v>0</v>
      </c>
      <c r="R337" s="82">
        <f t="shared" si="9"/>
        <v>0</v>
      </c>
    </row>
    <row r="338" spans="1:18" x14ac:dyDescent="0.25">
      <c r="A338" s="67">
        <v>4000</v>
      </c>
      <c r="B338" s="68"/>
      <c r="C338" s="69">
        <v>4811</v>
      </c>
      <c r="D338" s="70" t="s">
        <v>541</v>
      </c>
      <c r="E338" s="84"/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2">
        <v>0</v>
      </c>
      <c r="P338" s="72">
        <v>0</v>
      </c>
      <c r="Q338" s="72">
        <v>0</v>
      </c>
      <c r="R338" s="82">
        <f t="shared" si="9"/>
        <v>0</v>
      </c>
    </row>
    <row r="339" spans="1:18" x14ac:dyDescent="0.25">
      <c r="A339" s="67">
        <v>4000</v>
      </c>
      <c r="B339" s="68"/>
      <c r="C339" s="69">
        <v>4821</v>
      </c>
      <c r="D339" s="70" t="s">
        <v>542</v>
      </c>
      <c r="E339" s="84"/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82">
        <f t="shared" si="9"/>
        <v>0</v>
      </c>
    </row>
    <row r="340" spans="1:18" x14ac:dyDescent="0.25">
      <c r="A340" s="67">
        <v>4000</v>
      </c>
      <c r="B340" s="68"/>
      <c r="C340" s="69">
        <v>4822</v>
      </c>
      <c r="D340" s="70" t="s">
        <v>543</v>
      </c>
      <c r="E340" s="84"/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82">
        <f t="shared" si="9"/>
        <v>0</v>
      </c>
    </row>
    <row r="341" spans="1:18" x14ac:dyDescent="0.25">
      <c r="A341" s="67">
        <v>4000</v>
      </c>
      <c r="B341" s="68"/>
      <c r="C341" s="69">
        <v>4831</v>
      </c>
      <c r="D341" s="70" t="s">
        <v>544</v>
      </c>
      <c r="E341" s="84"/>
      <c r="F341" s="72">
        <v>0</v>
      </c>
      <c r="G341" s="72">
        <v>0</v>
      </c>
      <c r="H341" s="72">
        <v>0</v>
      </c>
      <c r="I341" s="72">
        <v>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82">
        <f t="shared" si="9"/>
        <v>0</v>
      </c>
    </row>
    <row r="342" spans="1:18" x14ac:dyDescent="0.25">
      <c r="A342" s="67">
        <v>4000</v>
      </c>
      <c r="B342" s="68"/>
      <c r="C342" s="69">
        <v>4841</v>
      </c>
      <c r="D342" s="70" t="s">
        <v>545</v>
      </c>
      <c r="E342" s="84"/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72">
        <v>0</v>
      </c>
      <c r="Q342" s="72">
        <v>0</v>
      </c>
      <c r="R342" s="82">
        <f t="shared" si="9"/>
        <v>0</v>
      </c>
    </row>
    <row r="343" spans="1:18" x14ac:dyDescent="0.25">
      <c r="A343" s="67">
        <v>4000</v>
      </c>
      <c r="B343" s="68"/>
      <c r="C343" s="69">
        <v>4851</v>
      </c>
      <c r="D343" s="70" t="s">
        <v>546</v>
      </c>
      <c r="E343" s="84"/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2">
        <v>0</v>
      </c>
      <c r="P343" s="72">
        <v>0</v>
      </c>
      <c r="Q343" s="72">
        <v>0</v>
      </c>
      <c r="R343" s="82">
        <f t="shared" si="9"/>
        <v>0</v>
      </c>
    </row>
    <row r="344" spans="1:18" x14ac:dyDescent="0.25">
      <c r="A344" s="67">
        <v>4000</v>
      </c>
      <c r="B344" s="68"/>
      <c r="C344" s="69">
        <v>4911</v>
      </c>
      <c r="D344" s="70" t="s">
        <v>547</v>
      </c>
      <c r="E344" s="84"/>
      <c r="F344" s="72">
        <v>0</v>
      </c>
      <c r="G344" s="72">
        <v>0</v>
      </c>
      <c r="H344" s="72">
        <v>0</v>
      </c>
      <c r="I344" s="72">
        <v>0</v>
      </c>
      <c r="J344" s="72">
        <v>0</v>
      </c>
      <c r="K344" s="72">
        <v>0</v>
      </c>
      <c r="L344" s="72">
        <v>0</v>
      </c>
      <c r="M344" s="72">
        <v>0</v>
      </c>
      <c r="N344" s="72">
        <v>0</v>
      </c>
      <c r="O344" s="72">
        <v>0</v>
      </c>
      <c r="P344" s="72">
        <v>0</v>
      </c>
      <c r="Q344" s="72">
        <v>0</v>
      </c>
      <c r="R344" s="82">
        <f t="shared" si="9"/>
        <v>0</v>
      </c>
    </row>
    <row r="345" spans="1:18" x14ac:dyDescent="0.25">
      <c r="A345" s="67">
        <v>4000</v>
      </c>
      <c r="B345" s="68"/>
      <c r="C345" s="69">
        <v>4921</v>
      </c>
      <c r="D345" s="70" t="s">
        <v>548</v>
      </c>
      <c r="E345" s="84"/>
      <c r="F345" s="72">
        <v>0</v>
      </c>
      <c r="G345" s="72">
        <v>0</v>
      </c>
      <c r="H345" s="72">
        <v>0</v>
      </c>
      <c r="I345" s="72">
        <v>0</v>
      </c>
      <c r="J345" s="72">
        <v>0</v>
      </c>
      <c r="K345" s="72">
        <v>0</v>
      </c>
      <c r="L345" s="72">
        <v>0</v>
      </c>
      <c r="M345" s="72">
        <v>0</v>
      </c>
      <c r="N345" s="72">
        <v>0</v>
      </c>
      <c r="O345" s="72">
        <v>0</v>
      </c>
      <c r="P345" s="72">
        <v>0</v>
      </c>
      <c r="Q345" s="72">
        <v>0</v>
      </c>
      <c r="R345" s="82">
        <f t="shared" si="9"/>
        <v>0</v>
      </c>
    </row>
    <row r="346" spans="1:18" x14ac:dyDescent="0.25">
      <c r="A346" s="67">
        <v>4000</v>
      </c>
      <c r="B346" s="68"/>
      <c r="C346" s="69">
        <v>4931</v>
      </c>
      <c r="D346" s="70" t="s">
        <v>549</v>
      </c>
      <c r="E346" s="84"/>
      <c r="F346" s="72">
        <v>0</v>
      </c>
      <c r="G346" s="72">
        <v>0</v>
      </c>
      <c r="H346" s="72">
        <v>0</v>
      </c>
      <c r="I346" s="72">
        <v>0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82">
        <f t="shared" si="9"/>
        <v>0</v>
      </c>
    </row>
    <row r="347" spans="1:18" x14ac:dyDescent="0.25">
      <c r="A347" s="74" t="s">
        <v>702</v>
      </c>
      <c r="B347" s="74"/>
      <c r="C347" s="74"/>
      <c r="D347" s="74"/>
      <c r="E347" s="74"/>
      <c r="F347" s="75">
        <f>SUM(F291:F346)</f>
        <v>0</v>
      </c>
      <c r="G347" s="75">
        <f t="shared" ref="G347:Q347" si="10">SUM(G291:G346)</f>
        <v>0</v>
      </c>
      <c r="H347" s="75">
        <f t="shared" si="10"/>
        <v>0</v>
      </c>
      <c r="I347" s="75">
        <f t="shared" si="10"/>
        <v>0</v>
      </c>
      <c r="J347" s="75">
        <f t="shared" si="10"/>
        <v>0</v>
      </c>
      <c r="K347" s="75">
        <f t="shared" si="10"/>
        <v>0</v>
      </c>
      <c r="L347" s="75">
        <f t="shared" si="10"/>
        <v>0</v>
      </c>
      <c r="M347" s="75">
        <f t="shared" si="10"/>
        <v>0</v>
      </c>
      <c r="N347" s="75">
        <f t="shared" si="10"/>
        <v>0</v>
      </c>
      <c r="O347" s="75">
        <f t="shared" si="10"/>
        <v>0</v>
      </c>
      <c r="P347" s="75">
        <f t="shared" si="10"/>
        <v>0</v>
      </c>
      <c r="Q347" s="75">
        <f t="shared" si="10"/>
        <v>0</v>
      </c>
      <c r="R347" s="76">
        <f>SUM(R291:R346)</f>
        <v>0</v>
      </c>
    </row>
    <row r="348" spans="1:18" x14ac:dyDescent="0.25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73">
        <v>0</v>
      </c>
    </row>
    <row r="349" spans="1:18" x14ac:dyDescent="0.25">
      <c r="A349" s="67">
        <v>5000</v>
      </c>
      <c r="B349" s="68"/>
      <c r="C349" s="69">
        <v>5111</v>
      </c>
      <c r="D349" s="70" t="s">
        <v>550</v>
      </c>
      <c r="E349" s="85"/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82">
        <f t="shared" ref="R349:R400" si="11">SUM(F349:Q349)</f>
        <v>0</v>
      </c>
    </row>
    <row r="350" spans="1:18" x14ac:dyDescent="0.25">
      <c r="A350" s="67">
        <v>5000</v>
      </c>
      <c r="B350" s="68"/>
      <c r="C350" s="69">
        <v>5121</v>
      </c>
      <c r="D350" s="70" t="s">
        <v>551</v>
      </c>
      <c r="E350" s="85"/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82">
        <f t="shared" si="11"/>
        <v>0</v>
      </c>
    </row>
    <row r="351" spans="1:18" x14ac:dyDescent="0.25">
      <c r="A351" s="67">
        <v>5000</v>
      </c>
      <c r="B351" s="68"/>
      <c r="C351" s="69">
        <v>5131</v>
      </c>
      <c r="D351" s="70" t="s">
        <v>552</v>
      </c>
      <c r="E351" s="85"/>
      <c r="F351" s="72">
        <v>0</v>
      </c>
      <c r="G351" s="72">
        <v>0</v>
      </c>
      <c r="H351" s="72">
        <v>0</v>
      </c>
      <c r="I351" s="72">
        <v>0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82">
        <f t="shared" si="11"/>
        <v>0</v>
      </c>
    </row>
    <row r="352" spans="1:18" x14ac:dyDescent="0.25">
      <c r="A352" s="67">
        <v>5000</v>
      </c>
      <c r="B352" s="68"/>
      <c r="C352" s="69">
        <v>5141</v>
      </c>
      <c r="D352" s="70" t="s">
        <v>553</v>
      </c>
      <c r="E352" s="85"/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72">
        <v>0</v>
      </c>
      <c r="Q352" s="72">
        <v>0</v>
      </c>
      <c r="R352" s="82">
        <f t="shared" si="11"/>
        <v>0</v>
      </c>
    </row>
    <row r="353" spans="1:18" x14ac:dyDescent="0.25">
      <c r="A353" s="67">
        <v>5000</v>
      </c>
      <c r="B353" s="68"/>
      <c r="C353" s="69">
        <v>5151</v>
      </c>
      <c r="D353" s="70" t="s">
        <v>554</v>
      </c>
      <c r="E353" s="85"/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72">
        <v>0</v>
      </c>
      <c r="Q353" s="72">
        <v>0</v>
      </c>
      <c r="R353" s="82">
        <f t="shared" si="11"/>
        <v>0</v>
      </c>
    </row>
    <row r="354" spans="1:18" x14ac:dyDescent="0.25">
      <c r="A354" s="67">
        <v>5000</v>
      </c>
      <c r="B354" s="68"/>
      <c r="C354" s="69">
        <v>5191</v>
      </c>
      <c r="D354" s="70" t="s">
        <v>555</v>
      </c>
      <c r="E354" s="85"/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2">
        <v>0</v>
      </c>
      <c r="P354" s="72">
        <v>0</v>
      </c>
      <c r="Q354" s="72">
        <v>0</v>
      </c>
      <c r="R354" s="82">
        <f t="shared" si="11"/>
        <v>0</v>
      </c>
    </row>
    <row r="355" spans="1:18" x14ac:dyDescent="0.25">
      <c r="A355" s="67">
        <v>5000</v>
      </c>
      <c r="B355" s="68"/>
      <c r="C355" s="69">
        <v>5192</v>
      </c>
      <c r="D355" s="70" t="s">
        <v>556</v>
      </c>
      <c r="E355" s="85"/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82">
        <f t="shared" si="11"/>
        <v>0</v>
      </c>
    </row>
    <row r="356" spans="1:18" x14ac:dyDescent="0.25">
      <c r="A356" s="67">
        <v>5000</v>
      </c>
      <c r="B356" s="68"/>
      <c r="C356" s="69">
        <v>5211</v>
      </c>
      <c r="D356" s="70" t="s">
        <v>557</v>
      </c>
      <c r="E356" s="85"/>
      <c r="F356" s="72">
        <v>0</v>
      </c>
      <c r="G356" s="72">
        <v>0</v>
      </c>
      <c r="H356" s="72">
        <v>0</v>
      </c>
      <c r="I356" s="72">
        <v>0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82">
        <f t="shared" si="11"/>
        <v>0</v>
      </c>
    </row>
    <row r="357" spans="1:18" x14ac:dyDescent="0.25">
      <c r="A357" s="67">
        <v>5000</v>
      </c>
      <c r="B357" s="68"/>
      <c r="C357" s="69">
        <v>5221</v>
      </c>
      <c r="D357" s="70" t="s">
        <v>558</v>
      </c>
      <c r="E357" s="85"/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82">
        <f t="shared" si="11"/>
        <v>0</v>
      </c>
    </row>
    <row r="358" spans="1:18" x14ac:dyDescent="0.25">
      <c r="A358" s="67">
        <v>5000</v>
      </c>
      <c r="B358" s="68"/>
      <c r="C358" s="69">
        <v>5231</v>
      </c>
      <c r="D358" s="70" t="s">
        <v>559</v>
      </c>
      <c r="E358" s="85"/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82">
        <f t="shared" si="11"/>
        <v>0</v>
      </c>
    </row>
    <row r="359" spans="1:18" x14ac:dyDescent="0.25">
      <c r="A359" s="67">
        <v>5000</v>
      </c>
      <c r="B359" s="68"/>
      <c r="C359" s="69">
        <v>5291</v>
      </c>
      <c r="D359" s="70" t="s">
        <v>560</v>
      </c>
      <c r="E359" s="85"/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2">
        <v>0</v>
      </c>
      <c r="P359" s="72">
        <v>0</v>
      </c>
      <c r="Q359" s="72">
        <v>0</v>
      </c>
      <c r="R359" s="82">
        <f t="shared" si="11"/>
        <v>0</v>
      </c>
    </row>
    <row r="360" spans="1:18" x14ac:dyDescent="0.25">
      <c r="A360" s="67">
        <v>5000</v>
      </c>
      <c r="B360" s="68"/>
      <c r="C360" s="69">
        <v>5311</v>
      </c>
      <c r="D360" s="70" t="s">
        <v>561</v>
      </c>
      <c r="E360" s="85"/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2">
        <v>0</v>
      </c>
      <c r="P360" s="72">
        <v>0</v>
      </c>
      <c r="Q360" s="72">
        <v>0</v>
      </c>
      <c r="R360" s="82">
        <f t="shared" si="11"/>
        <v>0</v>
      </c>
    </row>
    <row r="361" spans="1:18" x14ac:dyDescent="0.25">
      <c r="A361" s="67">
        <v>5000</v>
      </c>
      <c r="B361" s="68"/>
      <c r="C361" s="69">
        <v>5321</v>
      </c>
      <c r="D361" s="70" t="s">
        <v>562</v>
      </c>
      <c r="E361" s="85"/>
      <c r="F361" s="72">
        <v>0</v>
      </c>
      <c r="G361" s="72">
        <v>0</v>
      </c>
      <c r="H361" s="72">
        <v>0</v>
      </c>
      <c r="I361" s="72">
        <v>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82">
        <f t="shared" si="11"/>
        <v>0</v>
      </c>
    </row>
    <row r="362" spans="1:18" x14ac:dyDescent="0.25">
      <c r="A362" s="67">
        <v>5000</v>
      </c>
      <c r="B362" s="68"/>
      <c r="C362" s="69">
        <v>5411</v>
      </c>
      <c r="D362" s="70" t="s">
        <v>563</v>
      </c>
      <c r="E362" s="85"/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72">
        <v>0</v>
      </c>
      <c r="Q362" s="72">
        <v>0</v>
      </c>
      <c r="R362" s="82">
        <f t="shared" si="11"/>
        <v>0</v>
      </c>
    </row>
    <row r="363" spans="1:18" x14ac:dyDescent="0.25">
      <c r="A363" s="67">
        <v>5000</v>
      </c>
      <c r="B363" s="68"/>
      <c r="C363" s="69">
        <v>5421</v>
      </c>
      <c r="D363" s="70" t="s">
        <v>564</v>
      </c>
      <c r="E363" s="85"/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82">
        <f t="shared" si="11"/>
        <v>0</v>
      </c>
    </row>
    <row r="364" spans="1:18" x14ac:dyDescent="0.25">
      <c r="A364" s="67">
        <v>5000</v>
      </c>
      <c r="B364" s="68"/>
      <c r="C364" s="69">
        <v>5431</v>
      </c>
      <c r="D364" s="70" t="s">
        <v>565</v>
      </c>
      <c r="E364" s="85"/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82">
        <f t="shared" si="11"/>
        <v>0</v>
      </c>
    </row>
    <row r="365" spans="1:18" x14ac:dyDescent="0.25">
      <c r="A365" s="67">
        <v>5000</v>
      </c>
      <c r="B365" s="68"/>
      <c r="C365" s="69">
        <v>5441</v>
      </c>
      <c r="D365" s="70" t="s">
        <v>566</v>
      </c>
      <c r="E365" s="85"/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82">
        <f t="shared" si="11"/>
        <v>0</v>
      </c>
    </row>
    <row r="366" spans="1:18" x14ac:dyDescent="0.25">
      <c r="A366" s="67">
        <v>5000</v>
      </c>
      <c r="B366" s="68"/>
      <c r="C366" s="69">
        <v>5451</v>
      </c>
      <c r="D366" s="70" t="s">
        <v>567</v>
      </c>
      <c r="E366" s="85"/>
      <c r="F366" s="72">
        <v>0</v>
      </c>
      <c r="G366" s="72">
        <v>0</v>
      </c>
      <c r="H366" s="72">
        <v>0</v>
      </c>
      <c r="I366" s="72">
        <v>0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2">
        <v>0</v>
      </c>
      <c r="P366" s="72">
        <v>0</v>
      </c>
      <c r="Q366" s="72">
        <v>0</v>
      </c>
      <c r="R366" s="82">
        <f t="shared" si="11"/>
        <v>0</v>
      </c>
    </row>
    <row r="367" spans="1:18" x14ac:dyDescent="0.25">
      <c r="A367" s="67">
        <v>5000</v>
      </c>
      <c r="B367" s="68"/>
      <c r="C367" s="69">
        <v>5491</v>
      </c>
      <c r="D367" s="70" t="s">
        <v>568</v>
      </c>
      <c r="E367" s="85"/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72">
        <v>0</v>
      </c>
      <c r="Q367" s="72">
        <v>0</v>
      </c>
      <c r="R367" s="82">
        <f t="shared" si="11"/>
        <v>0</v>
      </c>
    </row>
    <row r="368" spans="1:18" x14ac:dyDescent="0.25">
      <c r="A368" s="67">
        <v>5000</v>
      </c>
      <c r="B368" s="68"/>
      <c r="C368" s="69">
        <v>5511</v>
      </c>
      <c r="D368" s="70" t="s">
        <v>569</v>
      </c>
      <c r="E368" s="85"/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2">
        <v>0</v>
      </c>
      <c r="P368" s="72">
        <v>0</v>
      </c>
      <c r="Q368" s="72">
        <v>0</v>
      </c>
      <c r="R368" s="82">
        <f t="shared" si="11"/>
        <v>0</v>
      </c>
    </row>
    <row r="369" spans="1:18" x14ac:dyDescent="0.25">
      <c r="A369" s="67">
        <v>5000</v>
      </c>
      <c r="B369" s="68"/>
      <c r="C369" s="69">
        <v>5611</v>
      </c>
      <c r="D369" s="70" t="s">
        <v>570</v>
      </c>
      <c r="E369" s="85"/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2">
        <v>0</v>
      </c>
      <c r="P369" s="72">
        <v>0</v>
      </c>
      <c r="Q369" s="72">
        <v>0</v>
      </c>
      <c r="R369" s="82">
        <f t="shared" si="11"/>
        <v>0</v>
      </c>
    </row>
    <row r="370" spans="1:18" x14ac:dyDescent="0.25">
      <c r="A370" s="67">
        <v>5000</v>
      </c>
      <c r="B370" s="68"/>
      <c r="C370" s="69">
        <v>5621</v>
      </c>
      <c r="D370" s="70" t="s">
        <v>571</v>
      </c>
      <c r="E370" s="85"/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72">
        <v>0</v>
      </c>
      <c r="Q370" s="72">
        <v>0</v>
      </c>
      <c r="R370" s="82">
        <f t="shared" si="11"/>
        <v>0</v>
      </c>
    </row>
    <row r="371" spans="1:18" x14ac:dyDescent="0.25">
      <c r="A371" s="67">
        <v>5000</v>
      </c>
      <c r="B371" s="68"/>
      <c r="C371" s="69">
        <v>5631</v>
      </c>
      <c r="D371" s="70" t="s">
        <v>572</v>
      </c>
      <c r="E371" s="85"/>
      <c r="F371" s="72">
        <v>0</v>
      </c>
      <c r="G371" s="72">
        <v>0</v>
      </c>
      <c r="H371" s="72">
        <v>0</v>
      </c>
      <c r="I371" s="72">
        <v>0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82">
        <f t="shared" si="11"/>
        <v>0</v>
      </c>
    </row>
    <row r="372" spans="1:18" x14ac:dyDescent="0.25">
      <c r="A372" s="67">
        <v>5000</v>
      </c>
      <c r="B372" s="68"/>
      <c r="C372" s="69">
        <v>5641</v>
      </c>
      <c r="D372" s="70" t="s">
        <v>573</v>
      </c>
      <c r="E372" s="85"/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0</v>
      </c>
      <c r="Q372" s="72">
        <v>0</v>
      </c>
      <c r="R372" s="82">
        <f t="shared" si="11"/>
        <v>0</v>
      </c>
    </row>
    <row r="373" spans="1:18" x14ac:dyDescent="0.25">
      <c r="A373" s="67">
        <v>5000</v>
      </c>
      <c r="B373" s="68"/>
      <c r="C373" s="69">
        <v>5651</v>
      </c>
      <c r="D373" s="70" t="s">
        <v>574</v>
      </c>
      <c r="E373" s="85"/>
      <c r="F373" s="72">
        <v>0</v>
      </c>
      <c r="G373" s="72">
        <v>0</v>
      </c>
      <c r="H373" s="72">
        <v>0</v>
      </c>
      <c r="I373" s="72">
        <v>0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2">
        <v>0</v>
      </c>
      <c r="P373" s="72">
        <v>0</v>
      </c>
      <c r="Q373" s="72">
        <v>0</v>
      </c>
      <c r="R373" s="82">
        <f t="shared" si="11"/>
        <v>0</v>
      </c>
    </row>
    <row r="374" spans="1:18" x14ac:dyDescent="0.25">
      <c r="A374" s="67">
        <v>5000</v>
      </c>
      <c r="B374" s="68"/>
      <c r="C374" s="69">
        <v>5661</v>
      </c>
      <c r="D374" s="70" t="s">
        <v>575</v>
      </c>
      <c r="E374" s="85"/>
      <c r="F374" s="72">
        <v>0</v>
      </c>
      <c r="G374" s="72">
        <v>0</v>
      </c>
      <c r="H374" s="72">
        <v>0</v>
      </c>
      <c r="I374" s="72">
        <v>0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82">
        <f t="shared" si="11"/>
        <v>0</v>
      </c>
    </row>
    <row r="375" spans="1:18" x14ac:dyDescent="0.25">
      <c r="A375" s="67">
        <v>5000</v>
      </c>
      <c r="B375" s="68"/>
      <c r="C375" s="69">
        <v>5671</v>
      </c>
      <c r="D375" s="70" t="s">
        <v>576</v>
      </c>
      <c r="E375" s="85"/>
      <c r="F375" s="72">
        <v>0</v>
      </c>
      <c r="G375" s="72">
        <v>0</v>
      </c>
      <c r="H375" s="72">
        <v>0</v>
      </c>
      <c r="I375" s="72">
        <v>0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2">
        <v>0</v>
      </c>
      <c r="P375" s="72">
        <v>0</v>
      </c>
      <c r="Q375" s="72">
        <v>0</v>
      </c>
      <c r="R375" s="82">
        <f t="shared" si="11"/>
        <v>0</v>
      </c>
    </row>
    <row r="376" spans="1:18" x14ac:dyDescent="0.25">
      <c r="A376" s="67">
        <v>5000</v>
      </c>
      <c r="B376" s="68"/>
      <c r="C376" s="69">
        <v>5691</v>
      </c>
      <c r="D376" s="70" t="s">
        <v>577</v>
      </c>
      <c r="E376" s="85"/>
      <c r="F376" s="72">
        <v>0</v>
      </c>
      <c r="G376" s="72">
        <v>0</v>
      </c>
      <c r="H376" s="72">
        <v>0</v>
      </c>
      <c r="I376" s="72">
        <v>0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82">
        <f t="shared" si="11"/>
        <v>0</v>
      </c>
    </row>
    <row r="377" spans="1:18" x14ac:dyDescent="0.25">
      <c r="A377" s="67">
        <v>5000</v>
      </c>
      <c r="B377" s="68"/>
      <c r="C377" s="69">
        <v>5692</v>
      </c>
      <c r="D377" s="70" t="s">
        <v>578</v>
      </c>
      <c r="E377" s="85"/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82">
        <f t="shared" si="11"/>
        <v>0</v>
      </c>
    </row>
    <row r="378" spans="1:18" x14ac:dyDescent="0.25">
      <c r="A378" s="67">
        <v>5000</v>
      </c>
      <c r="B378" s="68"/>
      <c r="C378" s="69">
        <v>5693</v>
      </c>
      <c r="D378" s="70" t="s">
        <v>579</v>
      </c>
      <c r="E378" s="85"/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82">
        <f t="shared" si="11"/>
        <v>0</v>
      </c>
    </row>
    <row r="379" spans="1:18" x14ac:dyDescent="0.25">
      <c r="A379" s="67">
        <v>5000</v>
      </c>
      <c r="B379" s="68"/>
      <c r="C379" s="69">
        <v>5711</v>
      </c>
      <c r="D379" s="70" t="s">
        <v>580</v>
      </c>
      <c r="E379" s="85"/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82">
        <f t="shared" si="11"/>
        <v>0</v>
      </c>
    </row>
    <row r="380" spans="1:18" x14ac:dyDescent="0.25">
      <c r="A380" s="67">
        <v>5000</v>
      </c>
      <c r="B380" s="68"/>
      <c r="C380" s="69">
        <v>5721</v>
      </c>
      <c r="D380" s="70" t="s">
        <v>581</v>
      </c>
      <c r="E380" s="85"/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R380" s="82">
        <f t="shared" si="11"/>
        <v>0</v>
      </c>
    </row>
    <row r="381" spans="1:18" x14ac:dyDescent="0.25">
      <c r="A381" s="67">
        <v>5000</v>
      </c>
      <c r="B381" s="68"/>
      <c r="C381" s="69">
        <v>5731</v>
      </c>
      <c r="D381" s="70" t="s">
        <v>582</v>
      </c>
      <c r="E381" s="85"/>
      <c r="F381" s="72">
        <v>0</v>
      </c>
      <c r="G381" s="72">
        <v>0</v>
      </c>
      <c r="H381" s="72">
        <v>0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2">
        <v>0</v>
      </c>
      <c r="P381" s="72">
        <v>0</v>
      </c>
      <c r="Q381" s="72">
        <v>0</v>
      </c>
      <c r="R381" s="82">
        <f t="shared" si="11"/>
        <v>0</v>
      </c>
    </row>
    <row r="382" spans="1:18" x14ac:dyDescent="0.25">
      <c r="A382" s="67">
        <v>5000</v>
      </c>
      <c r="B382" s="68"/>
      <c r="C382" s="69">
        <v>5741</v>
      </c>
      <c r="D382" s="70" t="s">
        <v>583</v>
      </c>
      <c r="E382" s="85"/>
      <c r="F382" s="72">
        <v>0</v>
      </c>
      <c r="G382" s="72">
        <v>0</v>
      </c>
      <c r="H382" s="72">
        <v>0</v>
      </c>
      <c r="I382" s="72">
        <v>0</v>
      </c>
      <c r="J382" s="72">
        <v>0</v>
      </c>
      <c r="K382" s="72">
        <v>0</v>
      </c>
      <c r="L382" s="72">
        <v>0</v>
      </c>
      <c r="M382" s="72">
        <v>0</v>
      </c>
      <c r="N382" s="72">
        <v>0</v>
      </c>
      <c r="O382" s="72">
        <v>0</v>
      </c>
      <c r="P382" s="72">
        <v>0</v>
      </c>
      <c r="Q382" s="72">
        <v>0</v>
      </c>
      <c r="R382" s="82">
        <f t="shared" si="11"/>
        <v>0</v>
      </c>
    </row>
    <row r="383" spans="1:18" x14ac:dyDescent="0.25">
      <c r="A383" s="67">
        <v>5000</v>
      </c>
      <c r="B383" s="68"/>
      <c r="C383" s="69">
        <v>5751</v>
      </c>
      <c r="D383" s="70" t="s">
        <v>584</v>
      </c>
      <c r="E383" s="85"/>
      <c r="F383" s="72">
        <v>0</v>
      </c>
      <c r="G383" s="72">
        <v>0</v>
      </c>
      <c r="H383" s="72">
        <v>0</v>
      </c>
      <c r="I383" s="72">
        <v>0</v>
      </c>
      <c r="J383" s="72">
        <v>0</v>
      </c>
      <c r="K383" s="72">
        <v>0</v>
      </c>
      <c r="L383" s="72">
        <v>0</v>
      </c>
      <c r="M383" s="72">
        <v>0</v>
      </c>
      <c r="N383" s="72">
        <v>0</v>
      </c>
      <c r="O383" s="72">
        <v>0</v>
      </c>
      <c r="P383" s="72">
        <v>0</v>
      </c>
      <c r="Q383" s="72">
        <v>0</v>
      </c>
      <c r="R383" s="82">
        <f t="shared" si="11"/>
        <v>0</v>
      </c>
    </row>
    <row r="384" spans="1:18" x14ac:dyDescent="0.25">
      <c r="A384" s="67">
        <v>5000</v>
      </c>
      <c r="B384" s="68"/>
      <c r="C384" s="69">
        <v>5761</v>
      </c>
      <c r="D384" s="70" t="s">
        <v>585</v>
      </c>
      <c r="E384" s="85"/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  <c r="P384" s="72">
        <v>0</v>
      </c>
      <c r="Q384" s="72">
        <v>0</v>
      </c>
      <c r="R384" s="82">
        <f t="shared" si="11"/>
        <v>0</v>
      </c>
    </row>
    <row r="385" spans="1:18" x14ac:dyDescent="0.25">
      <c r="A385" s="67">
        <v>5000</v>
      </c>
      <c r="B385" s="68"/>
      <c r="C385" s="69">
        <v>5771</v>
      </c>
      <c r="D385" s="70" t="s">
        <v>586</v>
      </c>
      <c r="E385" s="85"/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82">
        <f t="shared" si="11"/>
        <v>0</v>
      </c>
    </row>
    <row r="386" spans="1:18" x14ac:dyDescent="0.25">
      <c r="A386" s="67">
        <v>5000</v>
      </c>
      <c r="B386" s="68"/>
      <c r="C386" s="69">
        <v>5781</v>
      </c>
      <c r="D386" s="70" t="s">
        <v>587</v>
      </c>
      <c r="E386" s="85"/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82">
        <f t="shared" si="11"/>
        <v>0</v>
      </c>
    </row>
    <row r="387" spans="1:18" x14ac:dyDescent="0.25">
      <c r="A387" s="67">
        <v>5000</v>
      </c>
      <c r="B387" s="68"/>
      <c r="C387" s="69">
        <v>5791</v>
      </c>
      <c r="D387" s="70" t="s">
        <v>588</v>
      </c>
      <c r="E387" s="85"/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82">
        <f t="shared" si="11"/>
        <v>0</v>
      </c>
    </row>
    <row r="388" spans="1:18" x14ac:dyDescent="0.25">
      <c r="A388" s="67">
        <v>5000</v>
      </c>
      <c r="B388" s="68"/>
      <c r="C388" s="69">
        <v>5811</v>
      </c>
      <c r="D388" s="70" t="s">
        <v>589</v>
      </c>
      <c r="E388" s="85"/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  <c r="P388" s="72">
        <v>0</v>
      </c>
      <c r="Q388" s="72">
        <v>0</v>
      </c>
      <c r="R388" s="82">
        <f t="shared" si="11"/>
        <v>0</v>
      </c>
    </row>
    <row r="389" spans="1:18" x14ac:dyDescent="0.25">
      <c r="A389" s="67">
        <v>5000</v>
      </c>
      <c r="B389" s="68"/>
      <c r="C389" s="69">
        <v>5821</v>
      </c>
      <c r="D389" s="70" t="s">
        <v>590</v>
      </c>
      <c r="E389" s="85"/>
      <c r="F389" s="72">
        <v>0</v>
      </c>
      <c r="G389" s="72">
        <v>0</v>
      </c>
      <c r="H389" s="72">
        <v>0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82">
        <f t="shared" si="11"/>
        <v>0</v>
      </c>
    </row>
    <row r="390" spans="1:18" x14ac:dyDescent="0.25">
      <c r="A390" s="67">
        <v>5000</v>
      </c>
      <c r="B390" s="68"/>
      <c r="C390" s="69">
        <v>5831</v>
      </c>
      <c r="D390" s="70" t="s">
        <v>591</v>
      </c>
      <c r="E390" s="85"/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  <c r="P390" s="72">
        <v>0</v>
      </c>
      <c r="Q390" s="72">
        <v>0</v>
      </c>
      <c r="R390" s="82">
        <f t="shared" si="11"/>
        <v>0</v>
      </c>
    </row>
    <row r="391" spans="1:18" x14ac:dyDescent="0.25">
      <c r="A391" s="67">
        <v>5000</v>
      </c>
      <c r="B391" s="68"/>
      <c r="C391" s="69">
        <v>5891</v>
      </c>
      <c r="D391" s="70" t="s">
        <v>592</v>
      </c>
      <c r="E391" s="85"/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82">
        <f t="shared" si="11"/>
        <v>0</v>
      </c>
    </row>
    <row r="392" spans="1:18" x14ac:dyDescent="0.25">
      <c r="A392" s="67">
        <v>5000</v>
      </c>
      <c r="B392" s="68"/>
      <c r="C392" s="69">
        <v>5911</v>
      </c>
      <c r="D392" s="70" t="s">
        <v>593</v>
      </c>
      <c r="E392" s="85"/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82">
        <f t="shared" si="11"/>
        <v>0</v>
      </c>
    </row>
    <row r="393" spans="1:18" x14ac:dyDescent="0.25">
      <c r="A393" s="67">
        <v>5000</v>
      </c>
      <c r="B393" s="68"/>
      <c r="C393" s="69">
        <v>5921</v>
      </c>
      <c r="D393" s="70" t="s">
        <v>594</v>
      </c>
      <c r="E393" s="85"/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  <c r="P393" s="72">
        <v>0</v>
      </c>
      <c r="Q393" s="72">
        <v>0</v>
      </c>
      <c r="R393" s="82">
        <f t="shared" si="11"/>
        <v>0</v>
      </c>
    </row>
    <row r="394" spans="1:18" x14ac:dyDescent="0.25">
      <c r="A394" s="67">
        <v>5000</v>
      </c>
      <c r="B394" s="68"/>
      <c r="C394" s="69">
        <v>5931</v>
      </c>
      <c r="D394" s="70" t="s">
        <v>595</v>
      </c>
      <c r="E394" s="85"/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82">
        <f t="shared" si="11"/>
        <v>0</v>
      </c>
    </row>
    <row r="395" spans="1:18" x14ac:dyDescent="0.25">
      <c r="A395" s="67">
        <v>5000</v>
      </c>
      <c r="B395" s="68"/>
      <c r="C395" s="69">
        <v>5941</v>
      </c>
      <c r="D395" s="70" t="s">
        <v>596</v>
      </c>
      <c r="E395" s="85"/>
      <c r="F395" s="72">
        <v>0</v>
      </c>
      <c r="G395" s="72">
        <v>0</v>
      </c>
      <c r="H395" s="72">
        <v>0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2">
        <v>0</v>
      </c>
      <c r="P395" s="72">
        <v>0</v>
      </c>
      <c r="Q395" s="72">
        <v>0</v>
      </c>
      <c r="R395" s="82">
        <f t="shared" si="11"/>
        <v>0</v>
      </c>
    </row>
    <row r="396" spans="1:18" x14ac:dyDescent="0.25">
      <c r="A396" s="67">
        <v>5000</v>
      </c>
      <c r="B396" s="68"/>
      <c r="C396" s="69">
        <v>5951</v>
      </c>
      <c r="D396" s="70" t="s">
        <v>597</v>
      </c>
      <c r="E396" s="85"/>
      <c r="F396" s="72">
        <v>0</v>
      </c>
      <c r="G396" s="72">
        <v>0</v>
      </c>
      <c r="H396" s="72">
        <v>0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82">
        <f t="shared" si="11"/>
        <v>0</v>
      </c>
    </row>
    <row r="397" spans="1:18" x14ac:dyDescent="0.25">
      <c r="A397" s="67">
        <v>5000</v>
      </c>
      <c r="B397" s="68"/>
      <c r="C397" s="69">
        <v>5961</v>
      </c>
      <c r="D397" s="70" t="s">
        <v>598</v>
      </c>
      <c r="E397" s="85"/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82">
        <f t="shared" si="11"/>
        <v>0</v>
      </c>
    </row>
    <row r="398" spans="1:18" x14ac:dyDescent="0.25">
      <c r="A398" s="67">
        <v>5000</v>
      </c>
      <c r="B398" s="68"/>
      <c r="C398" s="69">
        <v>5971</v>
      </c>
      <c r="D398" s="70" t="s">
        <v>599</v>
      </c>
      <c r="E398" s="85"/>
      <c r="F398" s="72">
        <v>0</v>
      </c>
      <c r="G398" s="72">
        <v>0</v>
      </c>
      <c r="H398" s="72">
        <v>0</v>
      </c>
      <c r="I398" s="72">
        <v>0</v>
      </c>
      <c r="J398" s="72">
        <v>0</v>
      </c>
      <c r="K398" s="72">
        <v>0</v>
      </c>
      <c r="L398" s="72">
        <v>0</v>
      </c>
      <c r="M398" s="72">
        <v>0</v>
      </c>
      <c r="N398" s="72">
        <v>0</v>
      </c>
      <c r="O398" s="72">
        <v>0</v>
      </c>
      <c r="P398" s="72">
        <v>0</v>
      </c>
      <c r="Q398" s="72">
        <v>0</v>
      </c>
      <c r="R398" s="82">
        <f t="shared" si="11"/>
        <v>0</v>
      </c>
    </row>
    <row r="399" spans="1:18" x14ac:dyDescent="0.25">
      <c r="A399" s="67">
        <v>5000</v>
      </c>
      <c r="B399" s="68"/>
      <c r="C399" s="69">
        <v>5981</v>
      </c>
      <c r="D399" s="70" t="s">
        <v>600</v>
      </c>
      <c r="E399" s="85"/>
      <c r="F399" s="72">
        <v>0</v>
      </c>
      <c r="G399" s="72">
        <v>0</v>
      </c>
      <c r="H399" s="72">
        <v>0</v>
      </c>
      <c r="I399" s="72">
        <v>0</v>
      </c>
      <c r="J399" s="72">
        <v>0</v>
      </c>
      <c r="K399" s="72">
        <v>0</v>
      </c>
      <c r="L399" s="72">
        <v>0</v>
      </c>
      <c r="M399" s="72">
        <v>0</v>
      </c>
      <c r="N399" s="72">
        <v>0</v>
      </c>
      <c r="O399" s="72">
        <v>0</v>
      </c>
      <c r="P399" s="72">
        <v>0</v>
      </c>
      <c r="Q399" s="72">
        <v>0</v>
      </c>
      <c r="R399" s="82">
        <f t="shared" si="11"/>
        <v>0</v>
      </c>
    </row>
    <row r="400" spans="1:18" x14ac:dyDescent="0.25">
      <c r="A400" s="67">
        <v>5000</v>
      </c>
      <c r="B400" s="68"/>
      <c r="C400" s="69">
        <v>5991</v>
      </c>
      <c r="D400" s="70" t="s">
        <v>601</v>
      </c>
      <c r="E400" s="85"/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82">
        <f t="shared" si="11"/>
        <v>0</v>
      </c>
    </row>
    <row r="401" spans="1:18" x14ac:dyDescent="0.25">
      <c r="A401" s="74" t="s">
        <v>701</v>
      </c>
      <c r="B401" s="74"/>
      <c r="C401" s="74"/>
      <c r="D401" s="74"/>
      <c r="E401" s="74"/>
      <c r="F401" s="75">
        <f>SUM(F349:F400)</f>
        <v>0</v>
      </c>
      <c r="G401" s="75">
        <f t="shared" ref="G401:Q401" si="12">SUM(G349:G400)</f>
        <v>0</v>
      </c>
      <c r="H401" s="75">
        <f t="shared" si="12"/>
        <v>0</v>
      </c>
      <c r="I401" s="75">
        <f t="shared" si="12"/>
        <v>0</v>
      </c>
      <c r="J401" s="75">
        <f t="shared" si="12"/>
        <v>0</v>
      </c>
      <c r="K401" s="75">
        <f t="shared" si="12"/>
        <v>0</v>
      </c>
      <c r="L401" s="75">
        <f t="shared" si="12"/>
        <v>0</v>
      </c>
      <c r="M401" s="75">
        <f t="shared" si="12"/>
        <v>0</v>
      </c>
      <c r="N401" s="75">
        <f t="shared" si="12"/>
        <v>0</v>
      </c>
      <c r="O401" s="75">
        <f t="shared" si="12"/>
        <v>0</v>
      </c>
      <c r="P401" s="75">
        <f t="shared" si="12"/>
        <v>0</v>
      </c>
      <c r="Q401" s="75">
        <f t="shared" si="12"/>
        <v>0</v>
      </c>
      <c r="R401" s="76">
        <f>SUM(R349:R400)</f>
        <v>0</v>
      </c>
    </row>
    <row r="402" spans="1:18" x14ac:dyDescent="0.25">
      <c r="A402" s="80"/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73"/>
    </row>
    <row r="403" spans="1:18" x14ac:dyDescent="0.25">
      <c r="A403" s="67">
        <v>6000</v>
      </c>
      <c r="B403" s="68"/>
      <c r="C403" s="69">
        <v>6111</v>
      </c>
      <c r="D403" s="70" t="s">
        <v>602</v>
      </c>
      <c r="E403" s="81"/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  <c r="P403" s="72">
        <v>0</v>
      </c>
      <c r="Q403" s="72">
        <v>0</v>
      </c>
      <c r="R403" s="82">
        <f t="shared" ref="R403:R431" si="13">SUM(F403:Q403)</f>
        <v>0</v>
      </c>
    </row>
    <row r="404" spans="1:18" x14ac:dyDescent="0.25">
      <c r="A404" s="67">
        <v>6000</v>
      </c>
      <c r="B404" s="68"/>
      <c r="C404" s="69">
        <v>6121</v>
      </c>
      <c r="D404" s="70" t="s">
        <v>603</v>
      </c>
      <c r="E404" s="81"/>
      <c r="F404" s="72">
        <v>0</v>
      </c>
      <c r="G404" s="72">
        <v>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82">
        <f t="shared" si="13"/>
        <v>0</v>
      </c>
    </row>
    <row r="405" spans="1:18" x14ac:dyDescent="0.25">
      <c r="A405" s="67">
        <v>6000</v>
      </c>
      <c r="B405" s="68"/>
      <c r="C405" s="69">
        <v>6122</v>
      </c>
      <c r="D405" s="70" t="s">
        <v>604</v>
      </c>
      <c r="E405" s="81"/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82">
        <f t="shared" si="13"/>
        <v>0</v>
      </c>
    </row>
    <row r="406" spans="1:18" x14ac:dyDescent="0.25">
      <c r="A406" s="67">
        <v>6000</v>
      </c>
      <c r="B406" s="68"/>
      <c r="C406" s="69">
        <v>6123</v>
      </c>
      <c r="D406" s="70" t="s">
        <v>605</v>
      </c>
      <c r="E406" s="81"/>
      <c r="F406" s="72">
        <v>0</v>
      </c>
      <c r="G406" s="72">
        <v>0</v>
      </c>
      <c r="H406" s="72">
        <v>0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82">
        <f t="shared" si="13"/>
        <v>0</v>
      </c>
    </row>
    <row r="407" spans="1:18" x14ac:dyDescent="0.25">
      <c r="A407" s="67">
        <v>6000</v>
      </c>
      <c r="B407" s="68"/>
      <c r="C407" s="69">
        <v>6124</v>
      </c>
      <c r="D407" s="70" t="s">
        <v>606</v>
      </c>
      <c r="E407" s="81"/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  <c r="P407" s="72">
        <v>0</v>
      </c>
      <c r="Q407" s="72">
        <v>0</v>
      </c>
      <c r="R407" s="82">
        <f t="shared" si="13"/>
        <v>0</v>
      </c>
    </row>
    <row r="408" spans="1:18" x14ac:dyDescent="0.25">
      <c r="A408" s="67">
        <v>6000</v>
      </c>
      <c r="B408" s="68"/>
      <c r="C408" s="69">
        <v>6125</v>
      </c>
      <c r="D408" s="70" t="s">
        <v>602</v>
      </c>
      <c r="E408" s="81"/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  <c r="P408" s="72">
        <v>0</v>
      </c>
      <c r="Q408" s="72">
        <v>0</v>
      </c>
      <c r="R408" s="82">
        <f t="shared" si="13"/>
        <v>0</v>
      </c>
    </row>
    <row r="409" spans="1:18" x14ac:dyDescent="0.25">
      <c r="A409" s="67">
        <v>6000</v>
      </c>
      <c r="B409" s="68"/>
      <c r="C409" s="69">
        <v>6131</v>
      </c>
      <c r="D409" s="70" t="s">
        <v>607</v>
      </c>
      <c r="E409" s="81"/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2">
        <v>0</v>
      </c>
      <c r="P409" s="72">
        <v>0</v>
      </c>
      <c r="Q409" s="72">
        <v>0</v>
      </c>
      <c r="R409" s="82">
        <f t="shared" si="13"/>
        <v>0</v>
      </c>
    </row>
    <row r="410" spans="1:18" x14ac:dyDescent="0.25">
      <c r="A410" s="67">
        <v>6000</v>
      </c>
      <c r="B410" s="68"/>
      <c r="C410" s="69">
        <v>6141</v>
      </c>
      <c r="D410" s="70" t="s">
        <v>607</v>
      </c>
      <c r="E410" s="81"/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  <c r="P410" s="72">
        <v>0</v>
      </c>
      <c r="Q410" s="72">
        <v>0</v>
      </c>
      <c r="R410" s="82">
        <f t="shared" si="13"/>
        <v>0</v>
      </c>
    </row>
    <row r="411" spans="1:18" x14ac:dyDescent="0.25">
      <c r="A411" s="67">
        <v>6000</v>
      </c>
      <c r="B411" s="68"/>
      <c r="C411" s="69">
        <v>6142</v>
      </c>
      <c r="D411" s="70" t="s">
        <v>608</v>
      </c>
      <c r="E411" s="81"/>
      <c r="F411" s="72">
        <v>0</v>
      </c>
      <c r="G411" s="72">
        <v>0</v>
      </c>
      <c r="H411" s="72">
        <v>0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82">
        <f t="shared" si="13"/>
        <v>0</v>
      </c>
    </row>
    <row r="412" spans="1:18" x14ac:dyDescent="0.25">
      <c r="A412" s="67">
        <v>6000</v>
      </c>
      <c r="B412" s="68"/>
      <c r="C412" s="69">
        <v>6143</v>
      </c>
      <c r="D412" s="70" t="s">
        <v>609</v>
      </c>
      <c r="E412" s="81"/>
      <c r="F412" s="72">
        <v>0</v>
      </c>
      <c r="G412" s="72">
        <v>0</v>
      </c>
      <c r="H412" s="72">
        <v>0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2">
        <v>0</v>
      </c>
      <c r="P412" s="72">
        <v>0</v>
      </c>
      <c r="Q412" s="72">
        <v>0</v>
      </c>
      <c r="R412" s="82">
        <f t="shared" si="13"/>
        <v>0</v>
      </c>
    </row>
    <row r="413" spans="1:18" x14ac:dyDescent="0.25">
      <c r="A413" s="67">
        <v>6000</v>
      </c>
      <c r="B413" s="68"/>
      <c r="C413" s="69">
        <v>6144</v>
      </c>
      <c r="D413" s="70" t="s">
        <v>610</v>
      </c>
      <c r="E413" s="81"/>
      <c r="F413" s="72">
        <v>0</v>
      </c>
      <c r="G413" s="72">
        <v>0</v>
      </c>
      <c r="H413" s="72">
        <v>0</v>
      </c>
      <c r="I413" s="72">
        <v>0</v>
      </c>
      <c r="J413" s="72">
        <v>0</v>
      </c>
      <c r="K413" s="72">
        <v>0</v>
      </c>
      <c r="L413" s="72">
        <v>0</v>
      </c>
      <c r="M413" s="72">
        <v>0</v>
      </c>
      <c r="N413" s="72">
        <v>0</v>
      </c>
      <c r="O413" s="72">
        <v>0</v>
      </c>
      <c r="P413" s="72">
        <v>0</v>
      </c>
      <c r="Q413" s="72">
        <v>0</v>
      </c>
      <c r="R413" s="82">
        <f t="shared" si="13"/>
        <v>0</v>
      </c>
    </row>
    <row r="414" spans="1:18" x14ac:dyDescent="0.25">
      <c r="A414" s="67">
        <v>6000</v>
      </c>
      <c r="B414" s="68"/>
      <c r="C414" s="69">
        <v>6145</v>
      </c>
      <c r="D414" s="70" t="s">
        <v>611</v>
      </c>
      <c r="E414" s="81"/>
      <c r="F414" s="72">
        <v>0</v>
      </c>
      <c r="G414" s="72">
        <v>0</v>
      </c>
      <c r="H414" s="72">
        <v>0</v>
      </c>
      <c r="I414" s="72">
        <v>0</v>
      </c>
      <c r="J414" s="72">
        <v>0</v>
      </c>
      <c r="K414" s="72">
        <v>0</v>
      </c>
      <c r="L414" s="72">
        <v>0</v>
      </c>
      <c r="M414" s="72">
        <v>0</v>
      </c>
      <c r="N414" s="72">
        <v>0</v>
      </c>
      <c r="O414" s="72">
        <v>0</v>
      </c>
      <c r="P414" s="72">
        <v>0</v>
      </c>
      <c r="Q414" s="72">
        <v>0</v>
      </c>
      <c r="R414" s="82">
        <f t="shared" si="13"/>
        <v>0</v>
      </c>
    </row>
    <row r="415" spans="1:18" x14ac:dyDescent="0.25">
      <c r="A415" s="67">
        <v>6000</v>
      </c>
      <c r="B415" s="68"/>
      <c r="C415" s="69">
        <v>6151</v>
      </c>
      <c r="D415" s="70" t="s">
        <v>612</v>
      </c>
      <c r="E415" s="81"/>
      <c r="F415" s="72">
        <v>0</v>
      </c>
      <c r="G415" s="72">
        <v>0</v>
      </c>
      <c r="H415" s="72">
        <v>0</v>
      </c>
      <c r="I415" s="72">
        <v>0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82">
        <f t="shared" si="13"/>
        <v>0</v>
      </c>
    </row>
    <row r="416" spans="1:18" x14ac:dyDescent="0.25">
      <c r="A416" s="67">
        <v>6000</v>
      </c>
      <c r="B416" s="68"/>
      <c r="C416" s="69">
        <v>6152</v>
      </c>
      <c r="D416" s="70" t="s">
        <v>602</v>
      </c>
      <c r="E416" s="81"/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82">
        <f t="shared" si="13"/>
        <v>0</v>
      </c>
    </row>
    <row r="417" spans="1:18" x14ac:dyDescent="0.25">
      <c r="A417" s="67">
        <v>6000</v>
      </c>
      <c r="B417" s="68"/>
      <c r="C417" s="69">
        <v>6161</v>
      </c>
      <c r="D417" s="70" t="s">
        <v>613</v>
      </c>
      <c r="E417" s="81"/>
      <c r="F417" s="72">
        <v>0</v>
      </c>
      <c r="G417" s="72">
        <v>0</v>
      </c>
      <c r="H417" s="72">
        <v>0</v>
      </c>
      <c r="I417" s="72">
        <v>0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2">
        <v>0</v>
      </c>
      <c r="P417" s="72">
        <v>0</v>
      </c>
      <c r="Q417" s="72">
        <v>0</v>
      </c>
      <c r="R417" s="82">
        <f t="shared" si="13"/>
        <v>0</v>
      </c>
    </row>
    <row r="418" spans="1:18" x14ac:dyDescent="0.25">
      <c r="A418" s="67">
        <v>6000</v>
      </c>
      <c r="B418" s="68"/>
      <c r="C418" s="69">
        <v>6171</v>
      </c>
      <c r="D418" s="70" t="s">
        <v>614</v>
      </c>
      <c r="E418" s="81"/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82">
        <f t="shared" si="13"/>
        <v>0</v>
      </c>
    </row>
    <row r="419" spans="1:18" x14ac:dyDescent="0.25">
      <c r="A419" s="67">
        <v>6000</v>
      </c>
      <c r="B419" s="68"/>
      <c r="C419" s="69">
        <v>6191</v>
      </c>
      <c r="D419" s="70" t="s">
        <v>615</v>
      </c>
      <c r="E419" s="81"/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82">
        <f t="shared" si="13"/>
        <v>0</v>
      </c>
    </row>
    <row r="420" spans="1:18" x14ac:dyDescent="0.25">
      <c r="A420" s="67">
        <v>6000</v>
      </c>
      <c r="B420" s="68"/>
      <c r="C420" s="69">
        <v>6211</v>
      </c>
      <c r="D420" s="70" t="s">
        <v>616</v>
      </c>
      <c r="E420" s="81"/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82">
        <f t="shared" si="13"/>
        <v>0</v>
      </c>
    </row>
    <row r="421" spans="1:18" x14ac:dyDescent="0.25">
      <c r="A421" s="67">
        <v>6000</v>
      </c>
      <c r="B421" s="68"/>
      <c r="C421" s="69">
        <v>6221</v>
      </c>
      <c r="D421" s="70" t="s">
        <v>617</v>
      </c>
      <c r="E421" s="81"/>
      <c r="F421" s="72">
        <v>0</v>
      </c>
      <c r="G421" s="72">
        <v>0</v>
      </c>
      <c r="H421" s="72">
        <v>0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2">
        <v>0</v>
      </c>
      <c r="P421" s="72">
        <v>0</v>
      </c>
      <c r="Q421" s="72">
        <v>0</v>
      </c>
      <c r="R421" s="82">
        <f t="shared" si="13"/>
        <v>0</v>
      </c>
    </row>
    <row r="422" spans="1:18" x14ac:dyDescent="0.25">
      <c r="A422" s="67">
        <v>6000</v>
      </c>
      <c r="B422" s="68"/>
      <c r="C422" s="69">
        <v>6222</v>
      </c>
      <c r="D422" s="70" t="s">
        <v>602</v>
      </c>
      <c r="E422" s="81"/>
      <c r="F422" s="72">
        <v>0</v>
      </c>
      <c r="G422" s="72">
        <v>0</v>
      </c>
      <c r="H422" s="72">
        <v>0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  <c r="P422" s="72">
        <v>0</v>
      </c>
      <c r="Q422" s="72">
        <v>0</v>
      </c>
      <c r="R422" s="82">
        <f t="shared" si="13"/>
        <v>0</v>
      </c>
    </row>
    <row r="423" spans="1:18" x14ac:dyDescent="0.25">
      <c r="A423" s="67">
        <v>6000</v>
      </c>
      <c r="B423" s="68"/>
      <c r="C423" s="69">
        <v>6223</v>
      </c>
      <c r="D423" s="70" t="s">
        <v>618</v>
      </c>
      <c r="E423" s="81"/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82">
        <f t="shared" si="13"/>
        <v>0</v>
      </c>
    </row>
    <row r="424" spans="1:18" x14ac:dyDescent="0.25">
      <c r="A424" s="67">
        <v>6000</v>
      </c>
      <c r="B424" s="68"/>
      <c r="C424" s="69">
        <v>6231</v>
      </c>
      <c r="D424" s="70" t="s">
        <v>619</v>
      </c>
      <c r="E424" s="81"/>
      <c r="F424" s="72">
        <v>0</v>
      </c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82">
        <f t="shared" si="13"/>
        <v>0</v>
      </c>
    </row>
    <row r="425" spans="1:18" x14ac:dyDescent="0.25">
      <c r="A425" s="67">
        <v>6000</v>
      </c>
      <c r="B425" s="68"/>
      <c r="C425" s="69">
        <v>6241</v>
      </c>
      <c r="D425" s="70" t="s">
        <v>620</v>
      </c>
      <c r="E425" s="81"/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82">
        <f t="shared" si="13"/>
        <v>0</v>
      </c>
    </row>
    <row r="426" spans="1:18" x14ac:dyDescent="0.25">
      <c r="A426" s="67">
        <v>6000</v>
      </c>
      <c r="B426" s="68"/>
      <c r="C426" s="69">
        <v>6251</v>
      </c>
      <c r="D426" s="70" t="s">
        <v>602</v>
      </c>
      <c r="E426" s="81"/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  <c r="P426" s="72">
        <v>0</v>
      </c>
      <c r="Q426" s="72">
        <v>0</v>
      </c>
      <c r="R426" s="82">
        <f t="shared" si="13"/>
        <v>0</v>
      </c>
    </row>
    <row r="427" spans="1:18" x14ac:dyDescent="0.25">
      <c r="A427" s="67">
        <v>6000</v>
      </c>
      <c r="B427" s="68"/>
      <c r="C427" s="69">
        <v>6261</v>
      </c>
      <c r="D427" s="70" t="s">
        <v>613</v>
      </c>
      <c r="E427" s="81"/>
      <c r="F427" s="72">
        <v>0</v>
      </c>
      <c r="G427" s="72">
        <v>0</v>
      </c>
      <c r="H427" s="72">
        <v>0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2">
        <v>0</v>
      </c>
      <c r="P427" s="72">
        <v>0</v>
      </c>
      <c r="Q427" s="72">
        <v>0</v>
      </c>
      <c r="R427" s="82">
        <f t="shared" si="13"/>
        <v>0</v>
      </c>
    </row>
    <row r="428" spans="1:18" x14ac:dyDescent="0.25">
      <c r="A428" s="67">
        <v>6000</v>
      </c>
      <c r="B428" s="68"/>
      <c r="C428" s="69">
        <v>6271</v>
      </c>
      <c r="D428" s="70" t="s">
        <v>614</v>
      </c>
      <c r="E428" s="81"/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82">
        <f t="shared" si="13"/>
        <v>0</v>
      </c>
    </row>
    <row r="429" spans="1:18" x14ac:dyDescent="0.25">
      <c r="A429" s="67">
        <v>6000</v>
      </c>
      <c r="B429" s="68"/>
      <c r="C429" s="69">
        <v>6291</v>
      </c>
      <c r="D429" s="70" t="s">
        <v>615</v>
      </c>
      <c r="E429" s="81"/>
      <c r="F429" s="72">
        <v>0</v>
      </c>
      <c r="G429" s="72">
        <v>0</v>
      </c>
      <c r="H429" s="72">
        <v>0</v>
      </c>
      <c r="I429" s="72">
        <v>0</v>
      </c>
      <c r="J429" s="72">
        <v>0</v>
      </c>
      <c r="K429" s="72">
        <v>0</v>
      </c>
      <c r="L429" s="72">
        <v>0</v>
      </c>
      <c r="M429" s="72">
        <v>0</v>
      </c>
      <c r="N429" s="72">
        <v>0</v>
      </c>
      <c r="O429" s="72">
        <v>0</v>
      </c>
      <c r="P429" s="72">
        <v>0</v>
      </c>
      <c r="Q429" s="72">
        <v>0</v>
      </c>
      <c r="R429" s="82">
        <f t="shared" si="13"/>
        <v>0</v>
      </c>
    </row>
    <row r="430" spans="1:18" x14ac:dyDescent="0.25">
      <c r="A430" s="67">
        <v>6000</v>
      </c>
      <c r="B430" s="68"/>
      <c r="C430" s="69">
        <v>6311</v>
      </c>
      <c r="D430" s="70" t="s">
        <v>621</v>
      </c>
      <c r="E430" s="81"/>
      <c r="F430" s="72">
        <v>0</v>
      </c>
      <c r="G430" s="72">
        <v>0</v>
      </c>
      <c r="H430" s="72">
        <v>0</v>
      </c>
      <c r="I430" s="72">
        <v>0</v>
      </c>
      <c r="J430" s="72">
        <v>0</v>
      </c>
      <c r="K430" s="72">
        <v>0</v>
      </c>
      <c r="L430" s="72">
        <v>0</v>
      </c>
      <c r="M430" s="72">
        <v>0</v>
      </c>
      <c r="N430" s="72">
        <v>0</v>
      </c>
      <c r="O430" s="72">
        <v>0</v>
      </c>
      <c r="P430" s="72">
        <v>0</v>
      </c>
      <c r="Q430" s="72">
        <v>0</v>
      </c>
      <c r="R430" s="82">
        <f t="shared" si="13"/>
        <v>0</v>
      </c>
    </row>
    <row r="431" spans="1:18" x14ac:dyDescent="0.25">
      <c r="A431" s="67">
        <v>6000</v>
      </c>
      <c r="B431" s="68"/>
      <c r="C431" s="69">
        <v>6321</v>
      </c>
      <c r="D431" s="70" t="s">
        <v>622</v>
      </c>
      <c r="E431" s="81"/>
      <c r="F431" s="72">
        <v>0</v>
      </c>
      <c r="G431" s="72">
        <v>0</v>
      </c>
      <c r="H431" s="72">
        <v>0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82">
        <f t="shared" si="13"/>
        <v>0</v>
      </c>
    </row>
    <row r="432" spans="1:18" x14ac:dyDescent="0.25">
      <c r="A432" s="74" t="s">
        <v>700</v>
      </c>
      <c r="B432" s="74"/>
      <c r="C432" s="74"/>
      <c r="D432" s="74"/>
      <c r="E432" s="74"/>
      <c r="F432" s="75">
        <f>SUM(F403:F431)</f>
        <v>0</v>
      </c>
      <c r="G432" s="75">
        <f t="shared" ref="G432:Q432" si="14">SUM(G403:G431)</f>
        <v>0</v>
      </c>
      <c r="H432" s="75">
        <f t="shared" si="14"/>
        <v>0</v>
      </c>
      <c r="I432" s="75">
        <f t="shared" si="14"/>
        <v>0</v>
      </c>
      <c r="J432" s="75">
        <f t="shared" si="14"/>
        <v>0</v>
      </c>
      <c r="K432" s="75">
        <f t="shared" si="14"/>
        <v>0</v>
      </c>
      <c r="L432" s="75">
        <f t="shared" si="14"/>
        <v>0</v>
      </c>
      <c r="M432" s="75">
        <f t="shared" si="14"/>
        <v>0</v>
      </c>
      <c r="N432" s="75">
        <f t="shared" si="14"/>
        <v>0</v>
      </c>
      <c r="O432" s="75">
        <f t="shared" si="14"/>
        <v>0</v>
      </c>
      <c r="P432" s="75">
        <f t="shared" si="14"/>
        <v>0</v>
      </c>
      <c r="Q432" s="75">
        <f t="shared" si="14"/>
        <v>0</v>
      </c>
      <c r="R432" s="76">
        <f>SUM(R403:R431)</f>
        <v>0</v>
      </c>
    </row>
    <row r="433" spans="1:18" x14ac:dyDescent="0.25">
      <c r="A433" s="80"/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73"/>
    </row>
    <row r="434" spans="1:18" x14ac:dyDescent="0.25">
      <c r="A434" s="67">
        <v>7000</v>
      </c>
      <c r="B434" s="68"/>
      <c r="C434" s="69">
        <v>7111</v>
      </c>
      <c r="D434" s="70" t="s">
        <v>623</v>
      </c>
      <c r="E434" s="85"/>
      <c r="F434" s="72">
        <v>0</v>
      </c>
      <c r="G434" s="72">
        <v>0</v>
      </c>
      <c r="H434" s="72">
        <v>0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2">
        <v>0</v>
      </c>
      <c r="P434" s="72">
        <v>0</v>
      </c>
      <c r="Q434" s="72">
        <v>0</v>
      </c>
      <c r="R434" s="82">
        <f t="shared" ref="R434:R482" si="15">SUM(F434:Q434)</f>
        <v>0</v>
      </c>
    </row>
    <row r="435" spans="1:18" x14ac:dyDescent="0.25">
      <c r="A435" s="67">
        <v>7000</v>
      </c>
      <c r="B435" s="68"/>
      <c r="C435" s="69">
        <v>7121</v>
      </c>
      <c r="D435" s="70" t="s">
        <v>624</v>
      </c>
      <c r="E435" s="85"/>
      <c r="F435" s="72">
        <v>0</v>
      </c>
      <c r="G435" s="72">
        <v>0</v>
      </c>
      <c r="H435" s="72">
        <v>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82">
        <f t="shared" si="15"/>
        <v>0</v>
      </c>
    </row>
    <row r="436" spans="1:18" x14ac:dyDescent="0.25">
      <c r="A436" s="67">
        <v>7000</v>
      </c>
      <c r="B436" s="68"/>
      <c r="C436" s="69">
        <v>7211</v>
      </c>
      <c r="D436" s="70" t="s">
        <v>625</v>
      </c>
      <c r="E436" s="85"/>
      <c r="F436" s="72">
        <v>0</v>
      </c>
      <c r="G436" s="72">
        <v>0</v>
      </c>
      <c r="H436" s="72">
        <v>0</v>
      </c>
      <c r="I436" s="72">
        <v>0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2">
        <v>0</v>
      </c>
      <c r="P436" s="72">
        <v>0</v>
      </c>
      <c r="Q436" s="72">
        <v>0</v>
      </c>
      <c r="R436" s="82">
        <f t="shared" si="15"/>
        <v>0</v>
      </c>
    </row>
    <row r="437" spans="1:18" x14ac:dyDescent="0.25">
      <c r="A437" s="67">
        <v>7000</v>
      </c>
      <c r="B437" s="68"/>
      <c r="C437" s="69">
        <v>7221</v>
      </c>
      <c r="D437" s="70" t="s">
        <v>626</v>
      </c>
      <c r="E437" s="85"/>
      <c r="F437" s="72">
        <v>0</v>
      </c>
      <c r="G437" s="72">
        <v>0</v>
      </c>
      <c r="H437" s="72">
        <v>0</v>
      </c>
      <c r="I437" s="72">
        <v>0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82">
        <f t="shared" si="15"/>
        <v>0</v>
      </c>
    </row>
    <row r="438" spans="1:18" x14ac:dyDescent="0.25">
      <c r="A438" s="67">
        <v>7000</v>
      </c>
      <c r="B438" s="68"/>
      <c r="C438" s="69">
        <v>7231</v>
      </c>
      <c r="D438" s="70" t="s">
        <v>627</v>
      </c>
      <c r="E438" s="85"/>
      <c r="F438" s="72">
        <v>0</v>
      </c>
      <c r="G438" s="72">
        <v>0</v>
      </c>
      <c r="H438" s="72">
        <v>0</v>
      </c>
      <c r="I438" s="72">
        <v>0</v>
      </c>
      <c r="J438" s="72">
        <v>0</v>
      </c>
      <c r="K438" s="72">
        <v>0</v>
      </c>
      <c r="L438" s="72">
        <v>0</v>
      </c>
      <c r="M438" s="72">
        <v>0</v>
      </c>
      <c r="N438" s="72">
        <v>0</v>
      </c>
      <c r="O438" s="72">
        <v>0</v>
      </c>
      <c r="P438" s="72">
        <v>0</v>
      </c>
      <c r="Q438" s="72">
        <v>0</v>
      </c>
      <c r="R438" s="82">
        <f t="shared" si="15"/>
        <v>0</v>
      </c>
    </row>
    <row r="439" spans="1:18" x14ac:dyDescent="0.25">
      <c r="A439" s="67">
        <v>7000</v>
      </c>
      <c r="B439" s="68"/>
      <c r="C439" s="69">
        <v>7241</v>
      </c>
      <c r="D439" s="70" t="s">
        <v>628</v>
      </c>
      <c r="E439" s="85"/>
      <c r="F439" s="72">
        <v>0</v>
      </c>
      <c r="G439" s="72">
        <v>0</v>
      </c>
      <c r="H439" s="72">
        <v>0</v>
      </c>
      <c r="I439" s="72">
        <v>0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82">
        <f t="shared" si="15"/>
        <v>0</v>
      </c>
    </row>
    <row r="440" spans="1:18" x14ac:dyDescent="0.25">
      <c r="A440" s="67">
        <v>7000</v>
      </c>
      <c r="B440" s="68"/>
      <c r="C440" s="69">
        <v>7251</v>
      </c>
      <c r="D440" s="70" t="s">
        <v>629</v>
      </c>
      <c r="E440" s="85"/>
      <c r="F440" s="72">
        <v>0</v>
      </c>
      <c r="G440" s="72">
        <v>0</v>
      </c>
      <c r="H440" s="72">
        <v>0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82">
        <f t="shared" si="15"/>
        <v>0</v>
      </c>
    </row>
    <row r="441" spans="1:18" x14ac:dyDescent="0.25">
      <c r="A441" s="67">
        <v>7000</v>
      </c>
      <c r="B441" s="68"/>
      <c r="C441" s="69">
        <v>7261</v>
      </c>
      <c r="D441" s="70" t="s">
        <v>630</v>
      </c>
      <c r="E441" s="85"/>
      <c r="F441" s="72">
        <v>0</v>
      </c>
      <c r="G441" s="72">
        <v>0</v>
      </c>
      <c r="H441" s="72">
        <v>0</v>
      </c>
      <c r="I441" s="72">
        <v>0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82">
        <f t="shared" si="15"/>
        <v>0</v>
      </c>
    </row>
    <row r="442" spans="1:18" x14ac:dyDescent="0.25">
      <c r="A442" s="67">
        <v>7000</v>
      </c>
      <c r="B442" s="68"/>
      <c r="C442" s="69">
        <v>7271</v>
      </c>
      <c r="D442" s="70" t="s">
        <v>631</v>
      </c>
      <c r="E442" s="85"/>
      <c r="F442" s="72">
        <v>0</v>
      </c>
      <c r="G442" s="72">
        <v>0</v>
      </c>
      <c r="H442" s="72">
        <v>0</v>
      </c>
      <c r="I442" s="72">
        <v>0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82">
        <f t="shared" si="15"/>
        <v>0</v>
      </c>
    </row>
    <row r="443" spans="1:18" x14ac:dyDescent="0.25">
      <c r="A443" s="67">
        <v>7000</v>
      </c>
      <c r="B443" s="68"/>
      <c r="C443" s="69">
        <v>7281</v>
      </c>
      <c r="D443" s="70" t="s">
        <v>632</v>
      </c>
      <c r="E443" s="85"/>
      <c r="F443" s="72">
        <v>0</v>
      </c>
      <c r="G443" s="72">
        <v>0</v>
      </c>
      <c r="H443" s="72">
        <v>0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82">
        <f t="shared" si="15"/>
        <v>0</v>
      </c>
    </row>
    <row r="444" spans="1:18" x14ac:dyDescent="0.25">
      <c r="A444" s="67">
        <v>7000</v>
      </c>
      <c r="B444" s="68"/>
      <c r="C444" s="69">
        <v>7291</v>
      </c>
      <c r="D444" s="70" t="s">
        <v>633</v>
      </c>
      <c r="E444" s="85"/>
      <c r="F444" s="72">
        <v>0</v>
      </c>
      <c r="G444" s="72">
        <v>0</v>
      </c>
      <c r="H444" s="72">
        <v>0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82">
        <f t="shared" si="15"/>
        <v>0</v>
      </c>
    </row>
    <row r="445" spans="1:18" x14ac:dyDescent="0.25">
      <c r="A445" s="67">
        <v>7000</v>
      </c>
      <c r="B445" s="68"/>
      <c r="C445" s="69">
        <v>7311</v>
      </c>
      <c r="D445" s="70" t="s">
        <v>634</v>
      </c>
      <c r="E445" s="85"/>
      <c r="F445" s="72">
        <v>0</v>
      </c>
      <c r="G445" s="72">
        <v>0</v>
      </c>
      <c r="H445" s="72">
        <v>0</v>
      </c>
      <c r="I445" s="72">
        <v>0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2">
        <v>0</v>
      </c>
      <c r="P445" s="72">
        <v>0</v>
      </c>
      <c r="Q445" s="72">
        <v>0</v>
      </c>
      <c r="R445" s="82">
        <f t="shared" si="15"/>
        <v>0</v>
      </c>
    </row>
    <row r="446" spans="1:18" x14ac:dyDescent="0.25">
      <c r="A446" s="67">
        <v>7000</v>
      </c>
      <c r="B446" s="68"/>
      <c r="C446" s="69">
        <v>7321</v>
      </c>
      <c r="D446" s="70" t="s">
        <v>635</v>
      </c>
      <c r="E446" s="85"/>
      <c r="F446" s="72">
        <v>0</v>
      </c>
      <c r="G446" s="72">
        <v>0</v>
      </c>
      <c r="H446" s="72">
        <v>0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82">
        <f t="shared" si="15"/>
        <v>0</v>
      </c>
    </row>
    <row r="447" spans="1:18" x14ac:dyDescent="0.25">
      <c r="A447" s="67">
        <v>7000</v>
      </c>
      <c r="B447" s="68"/>
      <c r="C447" s="69">
        <v>7331</v>
      </c>
      <c r="D447" s="70" t="s">
        <v>636</v>
      </c>
      <c r="E447" s="85"/>
      <c r="F447" s="72">
        <v>0</v>
      </c>
      <c r="G447" s="72">
        <v>0</v>
      </c>
      <c r="H447" s="72">
        <v>0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2">
        <v>0</v>
      </c>
      <c r="P447" s="72">
        <v>0</v>
      </c>
      <c r="Q447" s="72">
        <v>0</v>
      </c>
      <c r="R447" s="82">
        <f t="shared" si="15"/>
        <v>0</v>
      </c>
    </row>
    <row r="448" spans="1:18" x14ac:dyDescent="0.25">
      <c r="A448" s="67">
        <v>7000</v>
      </c>
      <c r="B448" s="68"/>
      <c r="C448" s="69">
        <v>7341</v>
      </c>
      <c r="D448" s="70" t="s">
        <v>637</v>
      </c>
      <c r="E448" s="85"/>
      <c r="F448" s="72">
        <v>0</v>
      </c>
      <c r="G448" s="72">
        <v>0</v>
      </c>
      <c r="H448" s="72">
        <v>0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82">
        <f t="shared" si="15"/>
        <v>0</v>
      </c>
    </row>
    <row r="449" spans="1:18" x14ac:dyDescent="0.25">
      <c r="A449" s="67">
        <v>7000</v>
      </c>
      <c r="B449" s="68"/>
      <c r="C449" s="69">
        <v>7351</v>
      </c>
      <c r="D449" s="70" t="s">
        <v>638</v>
      </c>
      <c r="E449" s="85"/>
      <c r="F449" s="72">
        <v>0</v>
      </c>
      <c r="G449" s="72">
        <v>0</v>
      </c>
      <c r="H449" s="72">
        <v>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2">
        <v>0</v>
      </c>
      <c r="P449" s="72">
        <v>0</v>
      </c>
      <c r="Q449" s="72">
        <v>0</v>
      </c>
      <c r="R449" s="82">
        <f t="shared" si="15"/>
        <v>0</v>
      </c>
    </row>
    <row r="450" spans="1:18" x14ac:dyDescent="0.25">
      <c r="A450" s="67">
        <v>7000</v>
      </c>
      <c r="B450" s="68"/>
      <c r="C450" s="69">
        <v>7391</v>
      </c>
      <c r="D450" s="70" t="s">
        <v>639</v>
      </c>
      <c r="E450" s="85"/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82">
        <f t="shared" si="15"/>
        <v>0</v>
      </c>
    </row>
    <row r="451" spans="1:18" x14ac:dyDescent="0.25">
      <c r="A451" s="67">
        <v>7000</v>
      </c>
      <c r="B451" s="68"/>
      <c r="C451" s="69">
        <v>7411</v>
      </c>
      <c r="D451" s="70" t="s">
        <v>640</v>
      </c>
      <c r="E451" s="85"/>
      <c r="F451" s="72">
        <v>0</v>
      </c>
      <c r="G451" s="72">
        <v>0</v>
      </c>
      <c r="H451" s="72">
        <v>0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82">
        <f t="shared" si="15"/>
        <v>0</v>
      </c>
    </row>
    <row r="452" spans="1:18" x14ac:dyDescent="0.25">
      <c r="A452" s="67">
        <v>7000</v>
      </c>
      <c r="B452" s="68"/>
      <c r="C452" s="69">
        <v>7421</v>
      </c>
      <c r="D452" s="70" t="s">
        <v>641</v>
      </c>
      <c r="E452" s="85"/>
      <c r="F452" s="72">
        <v>0</v>
      </c>
      <c r="G452" s="72">
        <v>0</v>
      </c>
      <c r="H452" s="72">
        <v>0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  <c r="P452" s="72">
        <v>0</v>
      </c>
      <c r="Q452" s="72">
        <v>0</v>
      </c>
      <c r="R452" s="82">
        <f t="shared" si="15"/>
        <v>0</v>
      </c>
    </row>
    <row r="453" spans="1:18" x14ac:dyDescent="0.25">
      <c r="A453" s="67">
        <v>7000</v>
      </c>
      <c r="B453" s="68"/>
      <c r="C453" s="69">
        <v>7431</v>
      </c>
      <c r="D453" s="70" t="s">
        <v>642</v>
      </c>
      <c r="E453" s="85"/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82">
        <f t="shared" si="15"/>
        <v>0</v>
      </c>
    </row>
    <row r="454" spans="1:18" x14ac:dyDescent="0.25">
      <c r="A454" s="67">
        <v>7000</v>
      </c>
      <c r="B454" s="68"/>
      <c r="C454" s="69">
        <v>7441</v>
      </c>
      <c r="D454" s="70" t="s">
        <v>643</v>
      </c>
      <c r="E454" s="85"/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>
        <v>0</v>
      </c>
      <c r="R454" s="82">
        <f t="shared" si="15"/>
        <v>0</v>
      </c>
    </row>
    <row r="455" spans="1:18" x14ac:dyDescent="0.25">
      <c r="A455" s="67">
        <v>7000</v>
      </c>
      <c r="B455" s="68"/>
      <c r="C455" s="69">
        <v>7451</v>
      </c>
      <c r="D455" s="70" t="s">
        <v>644</v>
      </c>
      <c r="E455" s="85"/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82">
        <f t="shared" si="15"/>
        <v>0</v>
      </c>
    </row>
    <row r="456" spans="1:18" x14ac:dyDescent="0.25">
      <c r="A456" s="67">
        <v>7000</v>
      </c>
      <c r="B456" s="68"/>
      <c r="C456" s="69">
        <v>7461</v>
      </c>
      <c r="D456" s="70" t="s">
        <v>645</v>
      </c>
      <c r="E456" s="85"/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  <c r="P456" s="72">
        <v>0</v>
      </c>
      <c r="Q456" s="72">
        <v>0</v>
      </c>
      <c r="R456" s="82">
        <f t="shared" si="15"/>
        <v>0</v>
      </c>
    </row>
    <row r="457" spans="1:18" x14ac:dyDescent="0.25">
      <c r="A457" s="67">
        <v>7000</v>
      </c>
      <c r="B457" s="68"/>
      <c r="C457" s="69">
        <v>7471</v>
      </c>
      <c r="D457" s="70" t="s">
        <v>646</v>
      </c>
      <c r="E457" s="85"/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v>0</v>
      </c>
      <c r="L457" s="72">
        <v>0</v>
      </c>
      <c r="M457" s="72">
        <v>0</v>
      </c>
      <c r="N457" s="72">
        <v>0</v>
      </c>
      <c r="O457" s="72">
        <v>0</v>
      </c>
      <c r="P457" s="72">
        <v>0</v>
      </c>
      <c r="Q457" s="72">
        <v>0</v>
      </c>
      <c r="R457" s="82">
        <f t="shared" si="15"/>
        <v>0</v>
      </c>
    </row>
    <row r="458" spans="1:18" x14ac:dyDescent="0.25">
      <c r="A458" s="67">
        <v>7000</v>
      </c>
      <c r="B458" s="68"/>
      <c r="C458" s="69">
        <v>7481</v>
      </c>
      <c r="D458" s="70" t="s">
        <v>647</v>
      </c>
      <c r="E458" s="85"/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  <c r="P458" s="72">
        <v>0</v>
      </c>
      <c r="Q458" s="72">
        <v>0</v>
      </c>
      <c r="R458" s="82">
        <f t="shared" si="15"/>
        <v>0</v>
      </c>
    </row>
    <row r="459" spans="1:18" x14ac:dyDescent="0.25">
      <c r="A459" s="67">
        <v>7000</v>
      </c>
      <c r="B459" s="68"/>
      <c r="C459" s="69">
        <v>7491</v>
      </c>
      <c r="D459" s="70" t="s">
        <v>648</v>
      </c>
      <c r="E459" s="85"/>
      <c r="F459" s="72">
        <v>0</v>
      </c>
      <c r="G459" s="72">
        <v>0</v>
      </c>
      <c r="H459" s="72">
        <v>0</v>
      </c>
      <c r="I459" s="72">
        <v>0</v>
      </c>
      <c r="J459" s="72">
        <v>0</v>
      </c>
      <c r="K459" s="72">
        <v>0</v>
      </c>
      <c r="L459" s="72">
        <v>0</v>
      </c>
      <c r="M459" s="72">
        <v>0</v>
      </c>
      <c r="N459" s="72">
        <v>0</v>
      </c>
      <c r="O459" s="72">
        <v>0</v>
      </c>
      <c r="P459" s="72">
        <v>0</v>
      </c>
      <c r="Q459" s="72">
        <v>0</v>
      </c>
      <c r="R459" s="82">
        <f t="shared" si="15"/>
        <v>0</v>
      </c>
    </row>
    <row r="460" spans="1:18" x14ac:dyDescent="0.25">
      <c r="A460" s="67">
        <v>7000</v>
      </c>
      <c r="B460" s="68"/>
      <c r="C460" s="69">
        <v>7511</v>
      </c>
      <c r="D460" s="70" t="s">
        <v>649</v>
      </c>
      <c r="E460" s="85"/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82">
        <f t="shared" si="15"/>
        <v>0</v>
      </c>
    </row>
    <row r="461" spans="1:18" x14ac:dyDescent="0.25">
      <c r="A461" s="67">
        <v>7000</v>
      </c>
      <c r="B461" s="68"/>
      <c r="C461" s="69">
        <v>7521</v>
      </c>
      <c r="D461" s="70" t="s">
        <v>650</v>
      </c>
      <c r="E461" s="85"/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  <c r="P461" s="72">
        <v>0</v>
      </c>
      <c r="Q461" s="72">
        <v>0</v>
      </c>
      <c r="R461" s="82">
        <f t="shared" si="15"/>
        <v>0</v>
      </c>
    </row>
    <row r="462" spans="1:18" x14ac:dyDescent="0.25">
      <c r="A462" s="67">
        <v>7000</v>
      </c>
      <c r="B462" s="68"/>
      <c r="C462" s="69">
        <v>7531</v>
      </c>
      <c r="D462" s="70" t="s">
        <v>651</v>
      </c>
      <c r="E462" s="85"/>
      <c r="F462" s="72">
        <v>0</v>
      </c>
      <c r="G462" s="72">
        <v>0</v>
      </c>
      <c r="H462" s="72">
        <v>0</v>
      </c>
      <c r="I462" s="72">
        <v>0</v>
      </c>
      <c r="J462" s="72">
        <v>0</v>
      </c>
      <c r="K462" s="72">
        <v>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82">
        <f t="shared" si="15"/>
        <v>0</v>
      </c>
    </row>
    <row r="463" spans="1:18" x14ac:dyDescent="0.25">
      <c r="A463" s="67">
        <v>7000</v>
      </c>
      <c r="B463" s="68"/>
      <c r="C463" s="69">
        <v>7541</v>
      </c>
      <c r="D463" s="70" t="s">
        <v>652</v>
      </c>
      <c r="E463" s="85"/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  <c r="P463" s="72">
        <v>0</v>
      </c>
      <c r="Q463" s="72">
        <v>0</v>
      </c>
      <c r="R463" s="82">
        <f t="shared" si="15"/>
        <v>0</v>
      </c>
    </row>
    <row r="464" spans="1:18" x14ac:dyDescent="0.25">
      <c r="A464" s="67">
        <v>7000</v>
      </c>
      <c r="B464" s="68"/>
      <c r="C464" s="69">
        <v>7551</v>
      </c>
      <c r="D464" s="70" t="s">
        <v>653</v>
      </c>
      <c r="E464" s="85"/>
      <c r="F464" s="72">
        <v>0</v>
      </c>
      <c r="G464" s="72">
        <v>0</v>
      </c>
      <c r="H464" s="72">
        <v>0</v>
      </c>
      <c r="I464" s="72">
        <v>0</v>
      </c>
      <c r="J464" s="72">
        <v>0</v>
      </c>
      <c r="K464" s="72">
        <v>0</v>
      </c>
      <c r="L464" s="72">
        <v>0</v>
      </c>
      <c r="M464" s="72">
        <v>0</v>
      </c>
      <c r="N464" s="72">
        <v>0</v>
      </c>
      <c r="O464" s="72">
        <v>0</v>
      </c>
      <c r="P464" s="72">
        <v>0</v>
      </c>
      <c r="Q464" s="72">
        <v>0</v>
      </c>
      <c r="R464" s="82">
        <f t="shared" si="15"/>
        <v>0</v>
      </c>
    </row>
    <row r="465" spans="1:18" x14ac:dyDescent="0.25">
      <c r="A465" s="67">
        <v>7000</v>
      </c>
      <c r="B465" s="68"/>
      <c r="C465" s="69">
        <v>7561</v>
      </c>
      <c r="D465" s="70" t="s">
        <v>654</v>
      </c>
      <c r="E465" s="85"/>
      <c r="F465" s="72">
        <v>0</v>
      </c>
      <c r="G465" s="72">
        <v>0</v>
      </c>
      <c r="H465" s="72">
        <v>0</v>
      </c>
      <c r="I465" s="72">
        <v>0</v>
      </c>
      <c r="J465" s="72">
        <v>0</v>
      </c>
      <c r="K465" s="72">
        <v>0</v>
      </c>
      <c r="L465" s="72">
        <v>0</v>
      </c>
      <c r="M465" s="72">
        <v>0</v>
      </c>
      <c r="N465" s="72">
        <v>0</v>
      </c>
      <c r="O465" s="72">
        <v>0</v>
      </c>
      <c r="P465" s="72">
        <v>0</v>
      </c>
      <c r="Q465" s="72">
        <v>0</v>
      </c>
      <c r="R465" s="82">
        <f t="shared" si="15"/>
        <v>0</v>
      </c>
    </row>
    <row r="466" spans="1:18" x14ac:dyDescent="0.25">
      <c r="A466" s="67">
        <v>7000</v>
      </c>
      <c r="B466" s="68"/>
      <c r="C466" s="69">
        <v>7571</v>
      </c>
      <c r="D466" s="70" t="s">
        <v>655</v>
      </c>
      <c r="E466" s="85"/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82">
        <f t="shared" si="15"/>
        <v>0</v>
      </c>
    </row>
    <row r="467" spans="1:18" x14ac:dyDescent="0.25">
      <c r="A467" s="67">
        <v>7000</v>
      </c>
      <c r="B467" s="68"/>
      <c r="C467" s="69">
        <v>7581</v>
      </c>
      <c r="D467" s="70" t="s">
        <v>656</v>
      </c>
      <c r="E467" s="85"/>
      <c r="F467" s="72">
        <v>0</v>
      </c>
      <c r="G467" s="72">
        <v>0</v>
      </c>
      <c r="H467" s="72">
        <v>0</v>
      </c>
      <c r="I467" s="72">
        <v>0</v>
      </c>
      <c r="J467" s="72">
        <v>0</v>
      </c>
      <c r="K467" s="72">
        <v>0</v>
      </c>
      <c r="L467" s="72">
        <v>0</v>
      </c>
      <c r="M467" s="72">
        <v>0</v>
      </c>
      <c r="N467" s="72">
        <v>0</v>
      </c>
      <c r="O467" s="72">
        <v>0</v>
      </c>
      <c r="P467" s="72">
        <v>0</v>
      </c>
      <c r="Q467" s="72">
        <v>0</v>
      </c>
      <c r="R467" s="82">
        <f t="shared" si="15"/>
        <v>0</v>
      </c>
    </row>
    <row r="468" spans="1:18" x14ac:dyDescent="0.25">
      <c r="A468" s="67">
        <v>7000</v>
      </c>
      <c r="B468" s="68"/>
      <c r="C468" s="69">
        <v>7582</v>
      </c>
      <c r="D468" s="70" t="s">
        <v>657</v>
      </c>
      <c r="E468" s="85"/>
      <c r="F468" s="72">
        <v>0</v>
      </c>
      <c r="G468" s="72">
        <v>0</v>
      </c>
      <c r="H468" s="72">
        <v>0</v>
      </c>
      <c r="I468" s="72">
        <v>0</v>
      </c>
      <c r="J468" s="72">
        <v>0</v>
      </c>
      <c r="K468" s="72">
        <v>0</v>
      </c>
      <c r="L468" s="72">
        <v>0</v>
      </c>
      <c r="M468" s="72">
        <v>0</v>
      </c>
      <c r="N468" s="72">
        <v>0</v>
      </c>
      <c r="O468" s="72">
        <v>0</v>
      </c>
      <c r="P468" s="72">
        <v>0</v>
      </c>
      <c r="Q468" s="72">
        <v>0</v>
      </c>
      <c r="R468" s="82">
        <f t="shared" si="15"/>
        <v>0</v>
      </c>
    </row>
    <row r="469" spans="1:18" x14ac:dyDescent="0.25">
      <c r="A469" s="67">
        <v>7000</v>
      </c>
      <c r="B469" s="68"/>
      <c r="C469" s="69">
        <v>7583</v>
      </c>
      <c r="D469" s="70" t="s">
        <v>658</v>
      </c>
      <c r="E469" s="85"/>
      <c r="F469" s="72">
        <v>0</v>
      </c>
      <c r="G469" s="72">
        <v>0</v>
      </c>
      <c r="H469" s="72">
        <v>0</v>
      </c>
      <c r="I469" s="72">
        <v>0</v>
      </c>
      <c r="J469" s="72">
        <v>0</v>
      </c>
      <c r="K469" s="72">
        <v>0</v>
      </c>
      <c r="L469" s="72">
        <v>0</v>
      </c>
      <c r="M469" s="72">
        <v>0</v>
      </c>
      <c r="N469" s="72">
        <v>0</v>
      </c>
      <c r="O469" s="72">
        <v>0</v>
      </c>
      <c r="P469" s="72">
        <v>0</v>
      </c>
      <c r="Q469" s="72">
        <v>0</v>
      </c>
      <c r="R469" s="82">
        <f t="shared" si="15"/>
        <v>0</v>
      </c>
    </row>
    <row r="470" spans="1:18" x14ac:dyDescent="0.25">
      <c r="A470" s="67">
        <v>7000</v>
      </c>
      <c r="B470" s="68"/>
      <c r="C470" s="69">
        <v>7591</v>
      </c>
      <c r="D470" s="70" t="s">
        <v>659</v>
      </c>
      <c r="E470" s="85"/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82">
        <f t="shared" si="15"/>
        <v>0</v>
      </c>
    </row>
    <row r="471" spans="1:18" x14ac:dyDescent="0.25">
      <c r="A471" s="67">
        <v>7000</v>
      </c>
      <c r="B471" s="68"/>
      <c r="C471" s="69">
        <v>7611</v>
      </c>
      <c r="D471" s="70" t="s">
        <v>660</v>
      </c>
      <c r="E471" s="85"/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P471" s="72">
        <v>0</v>
      </c>
      <c r="Q471" s="72">
        <v>0</v>
      </c>
      <c r="R471" s="82">
        <f t="shared" si="15"/>
        <v>0</v>
      </c>
    </row>
    <row r="472" spans="1:18" x14ac:dyDescent="0.25">
      <c r="A472" s="67">
        <v>7000</v>
      </c>
      <c r="B472" s="68"/>
      <c r="C472" s="69">
        <v>7621</v>
      </c>
      <c r="D472" s="70" t="s">
        <v>661</v>
      </c>
      <c r="E472" s="85"/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82">
        <f t="shared" si="15"/>
        <v>0</v>
      </c>
    </row>
    <row r="473" spans="1:18" x14ac:dyDescent="0.25">
      <c r="A473" s="67">
        <v>7000</v>
      </c>
      <c r="B473" s="68"/>
      <c r="C473" s="69">
        <v>7911</v>
      </c>
      <c r="D473" s="70" t="s">
        <v>662</v>
      </c>
      <c r="E473" s="85"/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82">
        <f t="shared" si="15"/>
        <v>0</v>
      </c>
    </row>
    <row r="474" spans="1:18" x14ac:dyDescent="0.25">
      <c r="A474" s="67">
        <v>7000</v>
      </c>
      <c r="B474" s="68"/>
      <c r="C474" s="69">
        <v>7921</v>
      </c>
      <c r="D474" s="70" t="s">
        <v>663</v>
      </c>
      <c r="E474" s="85"/>
      <c r="F474" s="72">
        <v>0</v>
      </c>
      <c r="G474" s="72">
        <v>0</v>
      </c>
      <c r="H474" s="72">
        <v>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82">
        <f t="shared" si="15"/>
        <v>0</v>
      </c>
    </row>
    <row r="475" spans="1:18" x14ac:dyDescent="0.25">
      <c r="A475" s="67">
        <v>7000</v>
      </c>
      <c r="B475" s="68"/>
      <c r="C475" s="69">
        <v>7922</v>
      </c>
      <c r="D475" s="70" t="s">
        <v>664</v>
      </c>
      <c r="E475" s="85"/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82">
        <f t="shared" si="15"/>
        <v>0</v>
      </c>
    </row>
    <row r="476" spans="1:18" x14ac:dyDescent="0.25">
      <c r="A476" s="67">
        <v>7000</v>
      </c>
      <c r="B476" s="68"/>
      <c r="C476" s="69">
        <v>7923</v>
      </c>
      <c r="D476" s="70" t="s">
        <v>665</v>
      </c>
      <c r="E476" s="85"/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0</v>
      </c>
      <c r="L476" s="72">
        <v>0</v>
      </c>
      <c r="M476" s="72">
        <v>0</v>
      </c>
      <c r="N476" s="72">
        <v>0</v>
      </c>
      <c r="O476" s="72">
        <v>0</v>
      </c>
      <c r="P476" s="72">
        <v>0</v>
      </c>
      <c r="Q476" s="72">
        <v>0</v>
      </c>
      <c r="R476" s="82">
        <f t="shared" si="15"/>
        <v>0</v>
      </c>
    </row>
    <row r="477" spans="1:18" x14ac:dyDescent="0.25">
      <c r="A477" s="67">
        <v>7000</v>
      </c>
      <c r="B477" s="68"/>
      <c r="C477" s="69">
        <v>7924</v>
      </c>
      <c r="D477" s="70" t="s">
        <v>666</v>
      </c>
      <c r="E477" s="85"/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2">
        <v>0</v>
      </c>
      <c r="P477" s="72">
        <v>0</v>
      </c>
      <c r="Q477" s="72">
        <v>0</v>
      </c>
      <c r="R477" s="82">
        <f t="shared" si="15"/>
        <v>0</v>
      </c>
    </row>
    <row r="478" spans="1:18" x14ac:dyDescent="0.25">
      <c r="A478" s="67">
        <v>7000</v>
      </c>
      <c r="B478" s="68"/>
      <c r="C478" s="69">
        <v>7991</v>
      </c>
      <c r="D478" s="70" t="s">
        <v>667</v>
      </c>
      <c r="E478" s="85"/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P478" s="72">
        <v>0</v>
      </c>
      <c r="Q478" s="72">
        <v>0</v>
      </c>
      <c r="R478" s="82">
        <f t="shared" si="15"/>
        <v>0</v>
      </c>
    </row>
    <row r="479" spans="1:18" x14ac:dyDescent="0.25">
      <c r="A479" s="67">
        <v>7000</v>
      </c>
      <c r="B479" s="68"/>
      <c r="C479" s="69">
        <v>7992</v>
      </c>
      <c r="D479" s="70" t="s">
        <v>493</v>
      </c>
      <c r="E479" s="85"/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82">
        <f t="shared" si="15"/>
        <v>0</v>
      </c>
    </row>
    <row r="480" spans="1:18" x14ac:dyDescent="0.25">
      <c r="A480" s="67">
        <v>7000</v>
      </c>
      <c r="B480" s="68"/>
      <c r="C480" s="69">
        <v>7993</v>
      </c>
      <c r="D480" s="70" t="s">
        <v>668</v>
      </c>
      <c r="E480" s="85"/>
      <c r="F480" s="72">
        <v>0</v>
      </c>
      <c r="G480" s="72">
        <v>0</v>
      </c>
      <c r="H480" s="72">
        <v>0</v>
      </c>
      <c r="I480" s="72">
        <v>0</v>
      </c>
      <c r="J480" s="72">
        <v>0</v>
      </c>
      <c r="K480" s="72">
        <v>0</v>
      </c>
      <c r="L480" s="72">
        <v>0</v>
      </c>
      <c r="M480" s="72">
        <v>0</v>
      </c>
      <c r="N480" s="72">
        <v>0</v>
      </c>
      <c r="O480" s="72">
        <v>0</v>
      </c>
      <c r="P480" s="72">
        <v>0</v>
      </c>
      <c r="Q480" s="72">
        <v>0</v>
      </c>
      <c r="R480" s="82">
        <f t="shared" si="15"/>
        <v>0</v>
      </c>
    </row>
    <row r="481" spans="1:18" x14ac:dyDescent="0.25">
      <c r="A481" s="67">
        <v>7000</v>
      </c>
      <c r="B481" s="68"/>
      <c r="C481" s="69">
        <v>7994</v>
      </c>
      <c r="D481" s="70" t="s">
        <v>669</v>
      </c>
      <c r="E481" s="85"/>
      <c r="F481" s="72">
        <v>0</v>
      </c>
      <c r="G481" s="72">
        <v>0</v>
      </c>
      <c r="H481" s="72">
        <v>0</v>
      </c>
      <c r="I481" s="72">
        <v>0</v>
      </c>
      <c r="J481" s="72">
        <v>0</v>
      </c>
      <c r="K481" s="72">
        <v>0</v>
      </c>
      <c r="L481" s="72">
        <v>0</v>
      </c>
      <c r="M481" s="72">
        <v>0</v>
      </c>
      <c r="N481" s="72">
        <v>0</v>
      </c>
      <c r="O481" s="72">
        <v>0</v>
      </c>
      <c r="P481" s="72">
        <v>0</v>
      </c>
      <c r="Q481" s="72">
        <v>0</v>
      </c>
      <c r="R481" s="82">
        <f t="shared" si="15"/>
        <v>0</v>
      </c>
    </row>
    <row r="482" spans="1:18" x14ac:dyDescent="0.25">
      <c r="A482" s="67">
        <v>7000</v>
      </c>
      <c r="B482" s="68"/>
      <c r="C482" s="69">
        <v>7995</v>
      </c>
      <c r="D482" s="70" t="s">
        <v>670</v>
      </c>
      <c r="E482" s="85"/>
      <c r="F482" s="72">
        <v>0</v>
      </c>
      <c r="G482" s="72">
        <v>0</v>
      </c>
      <c r="H482" s="72">
        <v>0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2">
        <v>0</v>
      </c>
      <c r="P482" s="72">
        <v>0</v>
      </c>
      <c r="Q482" s="72">
        <v>0</v>
      </c>
      <c r="R482" s="82">
        <f t="shared" si="15"/>
        <v>0</v>
      </c>
    </row>
    <row r="483" spans="1:18" x14ac:dyDescent="0.25">
      <c r="A483" s="74" t="s">
        <v>699</v>
      </c>
      <c r="B483" s="74"/>
      <c r="C483" s="74"/>
      <c r="D483" s="74"/>
      <c r="E483" s="74"/>
      <c r="F483" s="75">
        <f>SUM(F434:F482)</f>
        <v>0</v>
      </c>
      <c r="G483" s="75">
        <f t="shared" ref="G483:Q483" si="16">SUM(G434:G482)</f>
        <v>0</v>
      </c>
      <c r="H483" s="75">
        <f t="shared" si="16"/>
        <v>0</v>
      </c>
      <c r="I483" s="75">
        <f t="shared" si="16"/>
        <v>0</v>
      </c>
      <c r="J483" s="75">
        <f t="shared" si="16"/>
        <v>0</v>
      </c>
      <c r="K483" s="75">
        <f t="shared" si="16"/>
        <v>0</v>
      </c>
      <c r="L483" s="75">
        <f t="shared" si="16"/>
        <v>0</v>
      </c>
      <c r="M483" s="75">
        <f t="shared" si="16"/>
        <v>0</v>
      </c>
      <c r="N483" s="75">
        <f t="shared" si="16"/>
        <v>0</v>
      </c>
      <c r="O483" s="75">
        <f t="shared" si="16"/>
        <v>0</v>
      </c>
      <c r="P483" s="75">
        <f t="shared" si="16"/>
        <v>0</v>
      </c>
      <c r="Q483" s="75">
        <f t="shared" si="16"/>
        <v>0</v>
      </c>
      <c r="R483" s="76">
        <f>SUM(R434:R482)</f>
        <v>0</v>
      </c>
    </row>
    <row r="484" spans="1:18" x14ac:dyDescent="0.25">
      <c r="A484" s="80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73"/>
    </row>
    <row r="485" spans="1:18" x14ac:dyDescent="0.25">
      <c r="A485" s="67">
        <v>9000</v>
      </c>
      <c r="B485" s="68"/>
      <c r="C485" s="69">
        <v>9111</v>
      </c>
      <c r="D485" s="70" t="s">
        <v>671</v>
      </c>
      <c r="E485" s="85"/>
      <c r="F485" s="72">
        <v>0</v>
      </c>
      <c r="G485" s="72">
        <v>0</v>
      </c>
      <c r="H485" s="72">
        <v>0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2">
        <v>0</v>
      </c>
      <c r="P485" s="72">
        <v>0</v>
      </c>
      <c r="Q485" s="72">
        <v>0</v>
      </c>
      <c r="R485" s="82">
        <f t="shared" ref="R485:R510" si="17">SUM(F485:Q485)</f>
        <v>0</v>
      </c>
    </row>
    <row r="486" spans="1:18" x14ac:dyDescent="0.25">
      <c r="A486" s="67">
        <v>9000</v>
      </c>
      <c r="B486" s="68"/>
      <c r="C486" s="69">
        <v>9121</v>
      </c>
      <c r="D486" s="70" t="s">
        <v>672</v>
      </c>
      <c r="E486" s="85"/>
      <c r="F486" s="72">
        <v>0</v>
      </c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82">
        <f t="shared" si="17"/>
        <v>0</v>
      </c>
    </row>
    <row r="487" spans="1:18" x14ac:dyDescent="0.25">
      <c r="A487" s="67">
        <v>9000</v>
      </c>
      <c r="B487" s="68"/>
      <c r="C487" s="69">
        <v>9131</v>
      </c>
      <c r="D487" s="70" t="s">
        <v>673</v>
      </c>
      <c r="E487" s="85"/>
      <c r="F487" s="72">
        <v>0</v>
      </c>
      <c r="G487" s="72">
        <v>0</v>
      </c>
      <c r="H487" s="72">
        <v>0</v>
      </c>
      <c r="I487" s="72">
        <v>0</v>
      </c>
      <c r="J487" s="72">
        <v>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82">
        <f t="shared" si="17"/>
        <v>0</v>
      </c>
    </row>
    <row r="488" spans="1:18" x14ac:dyDescent="0.25">
      <c r="A488" s="67">
        <v>9000</v>
      </c>
      <c r="B488" s="68"/>
      <c r="C488" s="69">
        <v>9141</v>
      </c>
      <c r="D488" s="70" t="s">
        <v>674</v>
      </c>
      <c r="E488" s="85"/>
      <c r="F488" s="72">
        <v>0</v>
      </c>
      <c r="G488" s="72">
        <v>0</v>
      </c>
      <c r="H488" s="72">
        <v>0</v>
      </c>
      <c r="I488" s="72">
        <v>0</v>
      </c>
      <c r="J488" s="72">
        <v>0</v>
      </c>
      <c r="K488" s="72">
        <v>0</v>
      </c>
      <c r="L488" s="72">
        <v>0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82">
        <f t="shared" si="17"/>
        <v>0</v>
      </c>
    </row>
    <row r="489" spans="1:18" x14ac:dyDescent="0.25">
      <c r="A489" s="67">
        <v>9000</v>
      </c>
      <c r="B489" s="68"/>
      <c r="C489" s="69">
        <v>9151</v>
      </c>
      <c r="D489" s="70" t="s">
        <v>675</v>
      </c>
      <c r="E489" s="85"/>
      <c r="F489" s="72">
        <v>0</v>
      </c>
      <c r="G489" s="72">
        <v>0</v>
      </c>
      <c r="H489" s="72">
        <v>0</v>
      </c>
      <c r="I489" s="72">
        <v>0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82">
        <f t="shared" si="17"/>
        <v>0</v>
      </c>
    </row>
    <row r="490" spans="1:18" x14ac:dyDescent="0.25">
      <c r="A490" s="67">
        <v>9000</v>
      </c>
      <c r="B490" s="68"/>
      <c r="C490" s="69">
        <v>9161</v>
      </c>
      <c r="D490" s="70" t="s">
        <v>676</v>
      </c>
      <c r="E490" s="85"/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82">
        <f t="shared" si="17"/>
        <v>0</v>
      </c>
    </row>
    <row r="491" spans="1:18" x14ac:dyDescent="0.25">
      <c r="A491" s="67">
        <v>9000</v>
      </c>
      <c r="B491" s="68"/>
      <c r="C491" s="69">
        <v>9171</v>
      </c>
      <c r="D491" s="70" t="s">
        <v>677</v>
      </c>
      <c r="E491" s="85"/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82">
        <f t="shared" si="17"/>
        <v>0</v>
      </c>
    </row>
    <row r="492" spans="1:18" x14ac:dyDescent="0.25">
      <c r="A492" s="67">
        <v>9000</v>
      </c>
      <c r="B492" s="68"/>
      <c r="C492" s="69">
        <v>9181</v>
      </c>
      <c r="D492" s="70" t="s">
        <v>678</v>
      </c>
      <c r="E492" s="85"/>
      <c r="F492" s="72">
        <v>0</v>
      </c>
      <c r="G492" s="72">
        <v>0</v>
      </c>
      <c r="H492" s="72">
        <v>0</v>
      </c>
      <c r="I492" s="72">
        <v>0</v>
      </c>
      <c r="J492" s="72">
        <v>0</v>
      </c>
      <c r="K492" s="72">
        <v>0</v>
      </c>
      <c r="L492" s="72">
        <v>0</v>
      </c>
      <c r="M492" s="72">
        <v>0</v>
      </c>
      <c r="N492" s="72">
        <v>0</v>
      </c>
      <c r="O492" s="72">
        <v>0</v>
      </c>
      <c r="P492" s="72">
        <v>0</v>
      </c>
      <c r="Q492" s="72">
        <v>0</v>
      </c>
      <c r="R492" s="82">
        <f t="shared" si="17"/>
        <v>0</v>
      </c>
    </row>
    <row r="493" spans="1:18" x14ac:dyDescent="0.25">
      <c r="A493" s="67">
        <v>9000</v>
      </c>
      <c r="B493" s="68"/>
      <c r="C493" s="69">
        <v>9211</v>
      </c>
      <c r="D493" s="70" t="s">
        <v>679</v>
      </c>
      <c r="E493" s="85"/>
      <c r="F493" s="72">
        <v>0</v>
      </c>
      <c r="G493" s="72">
        <v>0</v>
      </c>
      <c r="H493" s="72">
        <v>0</v>
      </c>
      <c r="I493" s="72">
        <v>0</v>
      </c>
      <c r="J493" s="72">
        <v>0</v>
      </c>
      <c r="K493" s="72">
        <v>0</v>
      </c>
      <c r="L493" s="72">
        <v>0</v>
      </c>
      <c r="M493" s="72">
        <v>0</v>
      </c>
      <c r="N493" s="72">
        <v>0</v>
      </c>
      <c r="O493" s="72">
        <v>0</v>
      </c>
      <c r="P493" s="72">
        <v>0</v>
      </c>
      <c r="Q493" s="72">
        <v>0</v>
      </c>
      <c r="R493" s="82">
        <f t="shared" si="17"/>
        <v>0</v>
      </c>
    </row>
    <row r="494" spans="1:18" x14ac:dyDescent="0.25">
      <c r="A494" s="67">
        <v>9000</v>
      </c>
      <c r="B494" s="68"/>
      <c r="C494" s="69">
        <v>9221</v>
      </c>
      <c r="D494" s="70" t="s">
        <v>680</v>
      </c>
      <c r="E494" s="85"/>
      <c r="F494" s="72">
        <v>0</v>
      </c>
      <c r="G494" s="72">
        <v>0</v>
      </c>
      <c r="H494" s="72">
        <v>0</v>
      </c>
      <c r="I494" s="72">
        <v>0</v>
      </c>
      <c r="J494" s="72">
        <v>0</v>
      </c>
      <c r="K494" s="72">
        <v>0</v>
      </c>
      <c r="L494" s="72">
        <v>0</v>
      </c>
      <c r="M494" s="72">
        <v>0</v>
      </c>
      <c r="N494" s="72">
        <v>0</v>
      </c>
      <c r="O494" s="72">
        <v>0</v>
      </c>
      <c r="P494" s="72">
        <v>0</v>
      </c>
      <c r="Q494" s="72">
        <v>0</v>
      </c>
      <c r="R494" s="82">
        <f t="shared" si="17"/>
        <v>0</v>
      </c>
    </row>
    <row r="495" spans="1:18" x14ac:dyDescent="0.25">
      <c r="A495" s="67">
        <v>9000</v>
      </c>
      <c r="B495" s="68"/>
      <c r="C495" s="69">
        <v>9231</v>
      </c>
      <c r="D495" s="70" t="s">
        <v>681</v>
      </c>
      <c r="E495" s="85"/>
      <c r="F495" s="72">
        <v>0</v>
      </c>
      <c r="G495" s="72">
        <v>0</v>
      </c>
      <c r="H495" s="72">
        <v>0</v>
      </c>
      <c r="I495" s="72">
        <v>0</v>
      </c>
      <c r="J495" s="72">
        <v>0</v>
      </c>
      <c r="K495" s="72">
        <v>0</v>
      </c>
      <c r="L495" s="72">
        <v>0</v>
      </c>
      <c r="M495" s="72">
        <v>0</v>
      </c>
      <c r="N495" s="72">
        <v>0</v>
      </c>
      <c r="O495" s="72">
        <v>0</v>
      </c>
      <c r="P495" s="72">
        <v>0</v>
      </c>
      <c r="Q495" s="72">
        <v>0</v>
      </c>
      <c r="R495" s="82">
        <f t="shared" si="17"/>
        <v>0</v>
      </c>
    </row>
    <row r="496" spans="1:18" x14ac:dyDescent="0.25">
      <c r="A496" s="67">
        <v>9000</v>
      </c>
      <c r="B496" s="68"/>
      <c r="C496" s="69">
        <v>9241</v>
      </c>
      <c r="D496" s="70" t="s">
        <v>682</v>
      </c>
      <c r="E496" s="85"/>
      <c r="F496" s="72">
        <v>0</v>
      </c>
      <c r="G496" s="72">
        <v>0</v>
      </c>
      <c r="H496" s="72">
        <v>0</v>
      </c>
      <c r="I496" s="72">
        <v>0</v>
      </c>
      <c r="J496" s="72">
        <v>0</v>
      </c>
      <c r="K496" s="72">
        <v>0</v>
      </c>
      <c r="L496" s="72">
        <v>0</v>
      </c>
      <c r="M496" s="72">
        <v>0</v>
      </c>
      <c r="N496" s="72">
        <v>0</v>
      </c>
      <c r="O496" s="72">
        <v>0</v>
      </c>
      <c r="P496" s="72">
        <v>0</v>
      </c>
      <c r="Q496" s="72">
        <v>0</v>
      </c>
      <c r="R496" s="82">
        <f t="shared" si="17"/>
        <v>0</v>
      </c>
    </row>
    <row r="497" spans="1:123" x14ac:dyDescent="0.25">
      <c r="A497" s="67">
        <v>9000</v>
      </c>
      <c r="B497" s="68"/>
      <c r="C497" s="69">
        <v>9251</v>
      </c>
      <c r="D497" s="70" t="s">
        <v>683</v>
      </c>
      <c r="E497" s="85"/>
      <c r="F497" s="72">
        <v>0</v>
      </c>
      <c r="G497" s="72">
        <v>0</v>
      </c>
      <c r="H497" s="72">
        <v>0</v>
      </c>
      <c r="I497" s="72">
        <v>0</v>
      </c>
      <c r="J497" s="72">
        <v>0</v>
      </c>
      <c r="K497" s="72">
        <v>0</v>
      </c>
      <c r="L497" s="72">
        <v>0</v>
      </c>
      <c r="M497" s="72">
        <v>0</v>
      </c>
      <c r="N497" s="72">
        <v>0</v>
      </c>
      <c r="O497" s="72">
        <v>0</v>
      </c>
      <c r="P497" s="72">
        <v>0</v>
      </c>
      <c r="Q497" s="72">
        <v>0</v>
      </c>
      <c r="R497" s="82">
        <f t="shared" si="17"/>
        <v>0</v>
      </c>
    </row>
    <row r="498" spans="1:123" x14ac:dyDescent="0.25">
      <c r="A498" s="67">
        <v>9000</v>
      </c>
      <c r="B498" s="68"/>
      <c r="C498" s="69">
        <v>9261</v>
      </c>
      <c r="D498" s="70" t="s">
        <v>684</v>
      </c>
      <c r="E498" s="85"/>
      <c r="F498" s="72">
        <v>0</v>
      </c>
      <c r="G498" s="72">
        <v>0</v>
      </c>
      <c r="H498" s="72">
        <v>0</v>
      </c>
      <c r="I498" s="72">
        <v>0</v>
      </c>
      <c r="J498" s="72">
        <v>0</v>
      </c>
      <c r="K498" s="72">
        <v>0</v>
      </c>
      <c r="L498" s="72">
        <v>0</v>
      </c>
      <c r="M498" s="72">
        <v>0</v>
      </c>
      <c r="N498" s="72">
        <v>0</v>
      </c>
      <c r="O498" s="72">
        <v>0</v>
      </c>
      <c r="P498" s="72">
        <v>0</v>
      </c>
      <c r="Q498" s="72">
        <v>0</v>
      </c>
      <c r="R498" s="82">
        <f t="shared" si="17"/>
        <v>0</v>
      </c>
    </row>
    <row r="499" spans="1:123" x14ac:dyDescent="0.25">
      <c r="A499" s="67">
        <v>9000</v>
      </c>
      <c r="B499" s="68"/>
      <c r="C499" s="69">
        <v>9271</v>
      </c>
      <c r="D499" s="70" t="s">
        <v>685</v>
      </c>
      <c r="E499" s="85"/>
      <c r="F499" s="72">
        <v>0</v>
      </c>
      <c r="G499" s="72">
        <v>0</v>
      </c>
      <c r="H499" s="72">
        <v>0</v>
      </c>
      <c r="I499" s="72">
        <v>0</v>
      </c>
      <c r="J499" s="72">
        <v>0</v>
      </c>
      <c r="K499" s="72">
        <v>0</v>
      </c>
      <c r="L499" s="72">
        <v>0</v>
      </c>
      <c r="M499" s="72">
        <v>0</v>
      </c>
      <c r="N499" s="72">
        <v>0</v>
      </c>
      <c r="O499" s="72">
        <v>0</v>
      </c>
      <c r="P499" s="72">
        <v>0</v>
      </c>
      <c r="Q499" s="72">
        <v>0</v>
      </c>
      <c r="R499" s="82">
        <f t="shared" si="17"/>
        <v>0</v>
      </c>
    </row>
    <row r="500" spans="1:123" x14ac:dyDescent="0.25">
      <c r="A500" s="67">
        <v>9000</v>
      </c>
      <c r="B500" s="68"/>
      <c r="C500" s="69">
        <v>9281</v>
      </c>
      <c r="D500" s="70" t="s">
        <v>686</v>
      </c>
      <c r="E500" s="85"/>
      <c r="F500" s="72">
        <v>0</v>
      </c>
      <c r="G500" s="72">
        <v>0</v>
      </c>
      <c r="H500" s="72">
        <v>0</v>
      </c>
      <c r="I500" s="72">
        <v>0</v>
      </c>
      <c r="J500" s="72">
        <v>0</v>
      </c>
      <c r="K500" s="72">
        <v>0</v>
      </c>
      <c r="L500" s="72">
        <v>0</v>
      </c>
      <c r="M500" s="72">
        <v>0</v>
      </c>
      <c r="N500" s="72">
        <v>0</v>
      </c>
      <c r="O500" s="72">
        <v>0</v>
      </c>
      <c r="P500" s="72">
        <v>0</v>
      </c>
      <c r="Q500" s="72">
        <v>0</v>
      </c>
      <c r="R500" s="82">
        <f t="shared" si="17"/>
        <v>0</v>
      </c>
    </row>
    <row r="501" spans="1:123" x14ac:dyDescent="0.25">
      <c r="A501" s="67">
        <v>9000</v>
      </c>
      <c r="B501" s="68"/>
      <c r="C501" s="69">
        <v>9311</v>
      </c>
      <c r="D501" s="70" t="s">
        <v>687</v>
      </c>
      <c r="E501" s="85"/>
      <c r="F501" s="72">
        <v>0</v>
      </c>
      <c r="G501" s="72">
        <v>0</v>
      </c>
      <c r="H501" s="72">
        <v>0</v>
      </c>
      <c r="I501" s="72">
        <v>0</v>
      </c>
      <c r="J501" s="72">
        <v>0</v>
      </c>
      <c r="K501" s="72">
        <v>0</v>
      </c>
      <c r="L501" s="72">
        <v>0</v>
      </c>
      <c r="M501" s="72">
        <v>0</v>
      </c>
      <c r="N501" s="72">
        <v>0</v>
      </c>
      <c r="O501" s="72">
        <v>0</v>
      </c>
      <c r="P501" s="72">
        <v>0</v>
      </c>
      <c r="Q501" s="72">
        <v>0</v>
      </c>
      <c r="R501" s="82">
        <f t="shared" si="17"/>
        <v>0</v>
      </c>
    </row>
    <row r="502" spans="1:123" x14ac:dyDescent="0.25">
      <c r="A502" s="67">
        <v>9000</v>
      </c>
      <c r="B502" s="68"/>
      <c r="C502" s="69">
        <v>9321</v>
      </c>
      <c r="D502" s="70" t="s">
        <v>688</v>
      </c>
      <c r="E502" s="85"/>
      <c r="F502" s="72">
        <v>0</v>
      </c>
      <c r="G502" s="72">
        <v>0</v>
      </c>
      <c r="H502" s="72">
        <v>0</v>
      </c>
      <c r="I502" s="72">
        <v>0</v>
      </c>
      <c r="J502" s="72">
        <v>0</v>
      </c>
      <c r="K502" s="72">
        <v>0</v>
      </c>
      <c r="L502" s="72">
        <v>0</v>
      </c>
      <c r="M502" s="72">
        <v>0</v>
      </c>
      <c r="N502" s="72">
        <v>0</v>
      </c>
      <c r="O502" s="72">
        <v>0</v>
      </c>
      <c r="P502" s="72">
        <v>0</v>
      </c>
      <c r="Q502" s="72">
        <v>0</v>
      </c>
      <c r="R502" s="82">
        <f t="shared" si="17"/>
        <v>0</v>
      </c>
    </row>
    <row r="503" spans="1:123" x14ac:dyDescent="0.25">
      <c r="A503" s="67">
        <v>9000</v>
      </c>
      <c r="B503" s="68"/>
      <c r="C503" s="69">
        <v>9411</v>
      </c>
      <c r="D503" s="70" t="s">
        <v>689</v>
      </c>
      <c r="E503" s="85"/>
      <c r="F503" s="72">
        <v>0</v>
      </c>
      <c r="G503" s="72">
        <v>0</v>
      </c>
      <c r="H503" s="72">
        <v>0</v>
      </c>
      <c r="I503" s="72">
        <v>0</v>
      </c>
      <c r="J503" s="72">
        <v>0</v>
      </c>
      <c r="K503" s="72">
        <v>0</v>
      </c>
      <c r="L503" s="72">
        <v>0</v>
      </c>
      <c r="M503" s="72">
        <v>0</v>
      </c>
      <c r="N503" s="72">
        <v>0</v>
      </c>
      <c r="O503" s="72">
        <v>0</v>
      </c>
      <c r="P503" s="72">
        <v>0</v>
      </c>
      <c r="Q503" s="72">
        <v>0</v>
      </c>
      <c r="R503" s="82">
        <f t="shared" si="17"/>
        <v>0</v>
      </c>
    </row>
    <row r="504" spans="1:123" x14ac:dyDescent="0.25">
      <c r="A504" s="67">
        <v>9000</v>
      </c>
      <c r="B504" s="68"/>
      <c r="C504" s="69">
        <v>9421</v>
      </c>
      <c r="D504" s="70" t="s">
        <v>690</v>
      </c>
      <c r="E504" s="85"/>
      <c r="F504" s="72">
        <v>0</v>
      </c>
      <c r="G504" s="72">
        <v>0</v>
      </c>
      <c r="H504" s="72">
        <v>0</v>
      </c>
      <c r="I504" s="72">
        <v>0</v>
      </c>
      <c r="J504" s="72">
        <v>0</v>
      </c>
      <c r="K504" s="72">
        <v>0</v>
      </c>
      <c r="L504" s="72">
        <v>0</v>
      </c>
      <c r="M504" s="72">
        <v>0</v>
      </c>
      <c r="N504" s="72">
        <v>0</v>
      </c>
      <c r="O504" s="72">
        <v>0</v>
      </c>
      <c r="P504" s="72">
        <v>0</v>
      </c>
      <c r="Q504" s="72">
        <v>0</v>
      </c>
      <c r="R504" s="82">
        <f t="shared" si="17"/>
        <v>0</v>
      </c>
    </row>
    <row r="505" spans="1:123" x14ac:dyDescent="0.25">
      <c r="A505" s="67">
        <v>9000</v>
      </c>
      <c r="B505" s="68"/>
      <c r="C505" s="69">
        <v>9511</v>
      </c>
      <c r="D505" s="70" t="s">
        <v>691</v>
      </c>
      <c r="E505" s="85"/>
      <c r="F505" s="72">
        <v>0</v>
      </c>
      <c r="G505" s="72">
        <v>0</v>
      </c>
      <c r="H505" s="72">
        <v>0</v>
      </c>
      <c r="I505" s="72">
        <v>0</v>
      </c>
      <c r="J505" s="72">
        <v>0</v>
      </c>
      <c r="K505" s="72">
        <v>0</v>
      </c>
      <c r="L505" s="72">
        <v>0</v>
      </c>
      <c r="M505" s="72">
        <v>0</v>
      </c>
      <c r="N505" s="72">
        <v>0</v>
      </c>
      <c r="O505" s="72">
        <v>0</v>
      </c>
      <c r="P505" s="72">
        <v>0</v>
      </c>
      <c r="Q505" s="72">
        <v>0</v>
      </c>
      <c r="R505" s="82">
        <f t="shared" si="17"/>
        <v>0</v>
      </c>
    </row>
    <row r="506" spans="1:123" x14ac:dyDescent="0.25">
      <c r="A506" s="67">
        <v>9000</v>
      </c>
      <c r="B506" s="68"/>
      <c r="C506" s="69">
        <v>9521</v>
      </c>
      <c r="D506" s="70" t="s">
        <v>692</v>
      </c>
      <c r="E506" s="85"/>
      <c r="F506" s="72">
        <v>0</v>
      </c>
      <c r="G506" s="72">
        <v>0</v>
      </c>
      <c r="H506" s="72">
        <v>0</v>
      </c>
      <c r="I506" s="72">
        <v>0</v>
      </c>
      <c r="J506" s="72">
        <v>0</v>
      </c>
      <c r="K506" s="72">
        <v>0</v>
      </c>
      <c r="L506" s="72">
        <v>0</v>
      </c>
      <c r="M506" s="72">
        <v>0</v>
      </c>
      <c r="N506" s="72">
        <v>0</v>
      </c>
      <c r="O506" s="72">
        <v>0</v>
      </c>
      <c r="P506" s="72">
        <v>0</v>
      </c>
      <c r="Q506" s="72">
        <v>0</v>
      </c>
      <c r="R506" s="82">
        <f t="shared" si="17"/>
        <v>0</v>
      </c>
    </row>
    <row r="507" spans="1:123" x14ac:dyDescent="0.25">
      <c r="A507" s="67">
        <v>9000</v>
      </c>
      <c r="B507" s="68"/>
      <c r="C507" s="69">
        <v>9611</v>
      </c>
      <c r="D507" s="70" t="s">
        <v>693</v>
      </c>
      <c r="E507" s="85"/>
      <c r="F507" s="72">
        <v>0</v>
      </c>
      <c r="G507" s="72">
        <v>0</v>
      </c>
      <c r="H507" s="72">
        <v>0</v>
      </c>
      <c r="I507" s="72">
        <v>0</v>
      </c>
      <c r="J507" s="72">
        <v>0</v>
      </c>
      <c r="K507" s="72">
        <v>0</v>
      </c>
      <c r="L507" s="72">
        <v>0</v>
      </c>
      <c r="M507" s="72">
        <v>0</v>
      </c>
      <c r="N507" s="72">
        <v>0</v>
      </c>
      <c r="O507" s="72">
        <v>0</v>
      </c>
      <c r="P507" s="72">
        <v>0</v>
      </c>
      <c r="Q507" s="72">
        <v>0</v>
      </c>
      <c r="R507" s="82">
        <f t="shared" si="17"/>
        <v>0</v>
      </c>
    </row>
    <row r="508" spans="1:123" x14ac:dyDescent="0.25">
      <c r="A508" s="67">
        <v>9000</v>
      </c>
      <c r="B508" s="68"/>
      <c r="C508" s="69">
        <v>9621</v>
      </c>
      <c r="D508" s="70" t="s">
        <v>694</v>
      </c>
      <c r="E508" s="85"/>
      <c r="F508" s="72">
        <v>0</v>
      </c>
      <c r="G508" s="72">
        <v>0</v>
      </c>
      <c r="H508" s="72">
        <v>0</v>
      </c>
      <c r="I508" s="72">
        <v>0</v>
      </c>
      <c r="J508" s="72">
        <v>0</v>
      </c>
      <c r="K508" s="72">
        <v>0</v>
      </c>
      <c r="L508" s="72">
        <v>0</v>
      </c>
      <c r="M508" s="72">
        <v>0</v>
      </c>
      <c r="N508" s="72">
        <v>0</v>
      </c>
      <c r="O508" s="72">
        <v>0</v>
      </c>
      <c r="P508" s="72">
        <v>0</v>
      </c>
      <c r="Q508" s="72">
        <v>0</v>
      </c>
      <c r="R508" s="82">
        <f t="shared" si="17"/>
        <v>0</v>
      </c>
    </row>
    <row r="509" spans="1:123" x14ac:dyDescent="0.25">
      <c r="A509" s="67">
        <v>9000</v>
      </c>
      <c r="B509" s="68"/>
      <c r="C509" s="69">
        <v>9911</v>
      </c>
      <c r="D509" s="70" t="s">
        <v>695</v>
      </c>
      <c r="E509" s="85"/>
      <c r="F509" s="72">
        <v>0</v>
      </c>
      <c r="G509" s="72">
        <v>0</v>
      </c>
      <c r="H509" s="72">
        <v>0</v>
      </c>
      <c r="I509" s="72">
        <v>0</v>
      </c>
      <c r="J509" s="72">
        <v>0</v>
      </c>
      <c r="K509" s="72">
        <v>0</v>
      </c>
      <c r="L509" s="72">
        <v>0</v>
      </c>
      <c r="M509" s="72">
        <v>0</v>
      </c>
      <c r="N509" s="72">
        <v>0</v>
      </c>
      <c r="O509" s="72">
        <v>0</v>
      </c>
      <c r="P509" s="72">
        <v>0</v>
      </c>
      <c r="Q509" s="72">
        <v>0</v>
      </c>
      <c r="R509" s="82">
        <f t="shared" si="17"/>
        <v>0</v>
      </c>
    </row>
    <row r="510" spans="1:123" x14ac:dyDescent="0.25">
      <c r="A510" s="67">
        <v>9000</v>
      </c>
      <c r="B510" s="68"/>
      <c r="C510" s="69">
        <v>9912</v>
      </c>
      <c r="D510" s="70" t="s">
        <v>696</v>
      </c>
      <c r="E510" s="85"/>
      <c r="F510" s="72">
        <v>0</v>
      </c>
      <c r="G510" s="72">
        <v>0</v>
      </c>
      <c r="H510" s="72">
        <v>0</v>
      </c>
      <c r="I510" s="72">
        <v>0</v>
      </c>
      <c r="J510" s="72">
        <v>0</v>
      </c>
      <c r="K510" s="72">
        <v>0</v>
      </c>
      <c r="L510" s="72">
        <v>0</v>
      </c>
      <c r="M510" s="72">
        <v>0</v>
      </c>
      <c r="N510" s="72">
        <v>0</v>
      </c>
      <c r="O510" s="72">
        <v>0</v>
      </c>
      <c r="P510" s="72">
        <v>0</v>
      </c>
      <c r="Q510" s="72">
        <v>0</v>
      </c>
      <c r="R510" s="82">
        <f t="shared" si="17"/>
        <v>0</v>
      </c>
    </row>
    <row r="511" spans="1:123" x14ac:dyDescent="0.25">
      <c r="A511" s="74" t="s">
        <v>697</v>
      </c>
      <c r="B511" s="74"/>
      <c r="C511" s="74"/>
      <c r="D511" s="74"/>
      <c r="E511" s="74"/>
      <c r="F511" s="75">
        <f>SUM(F485:F510)</f>
        <v>0</v>
      </c>
      <c r="G511" s="75">
        <f t="shared" ref="G511:Q511" si="18">SUM(G485:G510)</f>
        <v>0</v>
      </c>
      <c r="H511" s="75">
        <f t="shared" si="18"/>
        <v>0</v>
      </c>
      <c r="I511" s="75">
        <f t="shared" si="18"/>
        <v>0</v>
      </c>
      <c r="J511" s="75">
        <f t="shared" si="18"/>
        <v>0</v>
      </c>
      <c r="K511" s="75">
        <f t="shared" si="18"/>
        <v>0</v>
      </c>
      <c r="L511" s="75">
        <f t="shared" si="18"/>
        <v>0</v>
      </c>
      <c r="M511" s="75">
        <f t="shared" si="18"/>
        <v>0</v>
      </c>
      <c r="N511" s="75">
        <f t="shared" si="18"/>
        <v>0</v>
      </c>
      <c r="O511" s="75">
        <f t="shared" si="18"/>
        <v>0</v>
      </c>
      <c r="P511" s="75">
        <f t="shared" si="18"/>
        <v>0</v>
      </c>
      <c r="Q511" s="75">
        <f t="shared" si="18"/>
        <v>0</v>
      </c>
      <c r="R511" s="73">
        <f>SUM(R485:R510)</f>
        <v>0</v>
      </c>
    </row>
    <row r="512" spans="1:123" x14ac:dyDescent="0.25">
      <c r="A512" s="91" t="s">
        <v>252</v>
      </c>
      <c r="B512" s="92"/>
      <c r="C512" s="92"/>
      <c r="D512" s="92"/>
      <c r="E512" s="93"/>
      <c r="F512" s="89">
        <f>+F107+F179+F289+F347+F401+F432+F483+F511</f>
        <v>330871.67999999999</v>
      </c>
      <c r="G512" s="59">
        <f t="shared" ref="G512:R512" si="19">+G107+G179+G289+G347+G401+G432+G483+G511</f>
        <v>166301.17499999999</v>
      </c>
      <c r="H512" s="59">
        <f t="shared" si="19"/>
        <v>166301.17499999999</v>
      </c>
      <c r="I512" s="59">
        <f t="shared" si="19"/>
        <v>166301.17499999999</v>
      </c>
      <c r="J512" s="59">
        <f t="shared" si="19"/>
        <v>168374.71499999997</v>
      </c>
      <c r="K512" s="59">
        <f t="shared" si="19"/>
        <v>169158.78999999995</v>
      </c>
      <c r="L512" s="59">
        <f t="shared" si="19"/>
        <v>178145.43</v>
      </c>
      <c r="M512" s="59">
        <f t="shared" si="19"/>
        <v>166301.17499999999</v>
      </c>
      <c r="N512" s="59">
        <f t="shared" si="19"/>
        <v>166301.17499999999</v>
      </c>
      <c r="O512" s="59">
        <f t="shared" si="19"/>
        <v>166301.17499999999</v>
      </c>
      <c r="P512" s="59">
        <f t="shared" si="19"/>
        <v>168374.71499999997</v>
      </c>
      <c r="Q512" s="59">
        <f t="shared" si="19"/>
        <v>399158.16</v>
      </c>
      <c r="R512" s="59">
        <f t="shared" si="19"/>
        <v>2411890.5399999991</v>
      </c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  <c r="AI512" s="62"/>
      <c r="AJ512" s="62"/>
      <c r="AK512" s="62"/>
      <c r="AL512" s="62"/>
      <c r="AM512" s="62"/>
      <c r="AN512" s="62"/>
      <c r="AO512" s="62"/>
      <c r="AP512" s="62"/>
      <c r="AQ512" s="62"/>
      <c r="AR512" s="62"/>
      <c r="AS512" s="62"/>
      <c r="AT512" s="62"/>
      <c r="AU512" s="62"/>
      <c r="AV512" s="62"/>
      <c r="AW512" s="62"/>
      <c r="AX512" s="62"/>
      <c r="AY512" s="62"/>
      <c r="AZ512" s="62"/>
      <c r="BA512" s="62"/>
      <c r="BB512" s="62"/>
      <c r="BC512" s="62"/>
      <c r="BD512" s="62"/>
      <c r="BE512" s="62"/>
      <c r="BF512" s="62"/>
      <c r="BG512" s="62"/>
      <c r="BH512" s="62"/>
      <c r="BI512" s="62"/>
      <c r="BJ512" s="62"/>
      <c r="BK512" s="62"/>
      <c r="BL512" s="62"/>
      <c r="BM512" s="62"/>
      <c r="BN512" s="62"/>
      <c r="BO512" s="62"/>
      <c r="BP512" s="62"/>
      <c r="BQ512" s="62"/>
      <c r="BR512" s="62"/>
      <c r="BS512" s="62"/>
      <c r="BT512" s="62"/>
      <c r="BU512" s="62"/>
      <c r="BV512" s="62"/>
      <c r="BW512" s="62"/>
      <c r="BX512" s="62"/>
      <c r="BY512" s="62"/>
      <c r="BZ512" s="62"/>
      <c r="CA512" s="62"/>
      <c r="CB512" s="62"/>
      <c r="CC512" s="62"/>
      <c r="CD512" s="62"/>
      <c r="CE512" s="62"/>
      <c r="CF512" s="62"/>
      <c r="CG512" s="62"/>
      <c r="CH512" s="62"/>
      <c r="CI512" s="62"/>
      <c r="CJ512" s="62"/>
      <c r="CK512" s="62"/>
      <c r="CL512" s="62"/>
      <c r="CM512" s="62"/>
      <c r="CN512" s="62"/>
      <c r="CO512" s="62"/>
      <c r="CP512" s="62"/>
      <c r="CQ512" s="62"/>
      <c r="CR512" s="62"/>
      <c r="CS512" s="62"/>
      <c r="CT512" s="62"/>
      <c r="CU512" s="62"/>
      <c r="CV512" s="62"/>
      <c r="CW512" s="62"/>
      <c r="CX512" s="62"/>
      <c r="CY512" s="62"/>
      <c r="CZ512" s="62"/>
      <c r="DA512" s="62"/>
      <c r="DB512" s="62"/>
      <c r="DC512" s="62"/>
      <c r="DD512" s="62"/>
      <c r="DE512" s="62"/>
      <c r="DF512" s="62"/>
      <c r="DG512" s="62"/>
      <c r="DH512" s="62"/>
      <c r="DI512" s="62"/>
      <c r="DJ512" s="62"/>
      <c r="DK512" s="62"/>
      <c r="DL512" s="62"/>
      <c r="DM512" s="62"/>
      <c r="DN512" s="62"/>
      <c r="DO512" s="62"/>
      <c r="DP512" s="62"/>
      <c r="DQ512" s="62"/>
      <c r="DR512" s="62"/>
      <c r="DS512" s="62"/>
    </row>
  </sheetData>
  <autoFilter ref="A23:DS401"/>
  <mergeCells count="17">
    <mergeCell ref="F22:Q22"/>
    <mergeCell ref="E22:E23"/>
    <mergeCell ref="A5:A19"/>
    <mergeCell ref="A22:A23"/>
    <mergeCell ref="B22:B23"/>
    <mergeCell ref="C22:C23"/>
    <mergeCell ref="D22:D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19"/>
    <dataValidation allowBlank="1" showInputMessage="1" showErrorMessage="1" prompt="El nombre del indicador debe ser claro y relacionarse con la actividad" sqref="C5:C19"/>
    <dataValidation allowBlank="1" showInputMessage="1" showErrorMessage="1" prompt="Los supuestos son los factores externos que están fuera del control del programa, pero que inciden en el logro de los objetivos de éste." sqref="K4:K19"/>
    <dataValidation allowBlank="1" showInputMessage="1" showErrorMessage="1" prompt="Los medios de verificación corresponden a las fuentes de información en las que está disponible la información necesaria y suficiente para construir el indicador señalado." sqref="J4:J19"/>
    <dataValidation allowBlank="1" showInputMessage="1" showErrorMessage="1" prompt="Permiten acreditar el grado de avance de los objetivos." sqref="H4:H19"/>
    <dataValidation allowBlank="1" showInputMessage="1" showErrorMessage="1" prompt="Valor del indicador que se fija como punto de partida para evaluarlo y darle seguimiento." sqref="G4:G19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F4:F7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I4:I7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512"/>
  <sheetViews>
    <sheetView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0" customWidth="1"/>
    <col min="2" max="2" width="25.7109375" style="10" customWidth="1"/>
    <col min="3" max="3" width="25.7109375" style="12" customWidth="1"/>
    <col min="4" max="25" width="25.7109375" style="10" customWidth="1"/>
    <col min="26" max="16384" width="9.140625" style="10"/>
  </cols>
  <sheetData>
    <row r="1" spans="1:25" ht="39.950000000000003" customHeight="1" x14ac:dyDescent="0.25">
      <c r="A1" s="193" t="str">
        <f>'P1'!A3:B3</f>
        <v>PROGRAMA</v>
      </c>
      <c r="B1" s="193"/>
      <c r="C1" s="195">
        <f>'P2'!C3:F3</f>
        <v>0</v>
      </c>
      <c r="D1" s="195"/>
      <c r="E1" s="195"/>
      <c r="F1" s="195"/>
      <c r="G1" s="195"/>
      <c r="H1" s="201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ht="20.100000000000001" customHeight="1" x14ac:dyDescent="0.25">
      <c r="A2" s="191"/>
      <c r="B2" s="194" t="s">
        <v>0</v>
      </c>
      <c r="C2" s="203" t="s">
        <v>1</v>
      </c>
      <c r="D2" s="204"/>
      <c r="E2" s="204"/>
      <c r="F2" s="204"/>
      <c r="G2" s="204"/>
      <c r="H2" s="204"/>
      <c r="I2" s="205"/>
      <c r="J2" s="199" t="s">
        <v>9</v>
      </c>
      <c r="K2" s="199" t="s">
        <v>10</v>
      </c>
      <c r="L2" s="199" t="s">
        <v>147</v>
      </c>
      <c r="M2" s="159" t="s">
        <v>199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</row>
    <row r="3" spans="1:25" ht="20.100000000000001" customHeight="1" x14ac:dyDescent="0.25">
      <c r="A3" s="191"/>
      <c r="B3" s="194"/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200"/>
      <c r="K3" s="200"/>
      <c r="L3" s="200"/>
      <c r="M3" s="19" t="s">
        <v>200</v>
      </c>
      <c r="N3" s="19" t="s">
        <v>201</v>
      </c>
      <c r="O3" s="19" t="s">
        <v>202</v>
      </c>
      <c r="P3" s="19" t="s">
        <v>203</v>
      </c>
      <c r="Q3" s="19" t="s">
        <v>204</v>
      </c>
      <c r="R3" s="19" t="s">
        <v>205</v>
      </c>
      <c r="S3" s="19" t="s">
        <v>206</v>
      </c>
      <c r="T3" s="19" t="s">
        <v>207</v>
      </c>
      <c r="U3" s="19" t="s">
        <v>208</v>
      </c>
      <c r="V3" s="19" t="s">
        <v>209</v>
      </c>
      <c r="W3" s="19" t="s">
        <v>210</v>
      </c>
      <c r="X3" s="19" t="s">
        <v>211</v>
      </c>
    </row>
    <row r="4" spans="1:25" ht="127.5" x14ac:dyDescent="0.25">
      <c r="A4" s="15" t="s">
        <v>13</v>
      </c>
      <c r="B4" s="103" t="s">
        <v>916</v>
      </c>
      <c r="C4" s="99" t="s">
        <v>898</v>
      </c>
      <c r="D4" s="99" t="s">
        <v>899</v>
      </c>
      <c r="E4" s="99" t="s">
        <v>758</v>
      </c>
      <c r="F4" s="99" t="s">
        <v>34</v>
      </c>
      <c r="G4" s="99" t="s">
        <v>766</v>
      </c>
      <c r="H4" s="99" t="s">
        <v>900</v>
      </c>
      <c r="I4" s="99" t="s">
        <v>26</v>
      </c>
      <c r="J4" s="99" t="s">
        <v>901</v>
      </c>
      <c r="K4" s="99" t="s">
        <v>917</v>
      </c>
      <c r="L4" s="9">
        <f>+R512</f>
        <v>2007426.5199999991</v>
      </c>
      <c r="M4" s="18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ht="114.75" x14ac:dyDescent="0.25">
      <c r="A5" s="196" t="s">
        <v>19</v>
      </c>
      <c r="B5" s="99" t="s">
        <v>918</v>
      </c>
      <c r="C5" s="99" t="s">
        <v>919</v>
      </c>
      <c r="D5" s="99" t="s">
        <v>920</v>
      </c>
      <c r="E5" s="99" t="s">
        <v>758</v>
      </c>
      <c r="F5" s="99" t="s">
        <v>35</v>
      </c>
      <c r="G5" s="99" t="s">
        <v>766</v>
      </c>
      <c r="H5" s="99" t="s">
        <v>906</v>
      </c>
      <c r="I5" s="99" t="s">
        <v>26</v>
      </c>
      <c r="J5" s="99" t="s">
        <v>901</v>
      </c>
      <c r="K5" s="99" t="s">
        <v>921</v>
      </c>
      <c r="L5" s="4" t="s">
        <v>145</v>
      </c>
      <c r="M5" s="18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140.25" x14ac:dyDescent="0.25">
      <c r="A6" s="197"/>
      <c r="B6" s="99" t="s">
        <v>922</v>
      </c>
      <c r="C6" s="99" t="s">
        <v>904</v>
      </c>
      <c r="D6" s="99" t="s">
        <v>905</v>
      </c>
      <c r="E6" s="99" t="s">
        <v>758</v>
      </c>
      <c r="F6" s="99" t="s">
        <v>35</v>
      </c>
      <c r="G6" s="99" t="s">
        <v>766</v>
      </c>
      <c r="H6" s="99" t="s">
        <v>906</v>
      </c>
      <c r="I6" s="99" t="s">
        <v>26</v>
      </c>
      <c r="J6" s="99" t="s">
        <v>901</v>
      </c>
      <c r="K6" s="99" t="s">
        <v>923</v>
      </c>
      <c r="L6" s="4" t="s">
        <v>145</v>
      </c>
      <c r="M6" s="18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5" ht="114.75" x14ac:dyDescent="0.25">
      <c r="A7" s="197"/>
      <c r="B7" s="99" t="s">
        <v>924</v>
      </c>
      <c r="C7" s="99" t="s">
        <v>909</v>
      </c>
      <c r="D7" s="99" t="s">
        <v>910</v>
      </c>
      <c r="E7" s="99" t="s">
        <v>758</v>
      </c>
      <c r="F7" s="99" t="s">
        <v>35</v>
      </c>
      <c r="G7" s="99" t="s">
        <v>766</v>
      </c>
      <c r="H7" s="99" t="s">
        <v>906</v>
      </c>
      <c r="I7" s="99" t="s">
        <v>26</v>
      </c>
      <c r="J7" s="99" t="s">
        <v>901</v>
      </c>
      <c r="K7" s="99" t="s">
        <v>925</v>
      </c>
      <c r="L7" s="4" t="s">
        <v>145</v>
      </c>
      <c r="M7" s="1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5" ht="114.75" x14ac:dyDescent="0.25">
      <c r="A8" s="197"/>
      <c r="B8" s="99" t="s">
        <v>926</v>
      </c>
      <c r="C8" s="99" t="s">
        <v>913</v>
      </c>
      <c r="D8" s="99" t="s">
        <v>914</v>
      </c>
      <c r="E8" s="99" t="s">
        <v>758</v>
      </c>
      <c r="F8" s="99" t="s">
        <v>35</v>
      </c>
      <c r="G8" s="99" t="s">
        <v>766</v>
      </c>
      <c r="H8" s="99" t="s">
        <v>906</v>
      </c>
      <c r="I8" s="99" t="s">
        <v>26</v>
      </c>
      <c r="J8" s="99" t="s">
        <v>901</v>
      </c>
      <c r="K8" s="99" t="s">
        <v>927</v>
      </c>
      <c r="L8" s="4" t="s">
        <v>145</v>
      </c>
      <c r="M8" s="18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idden="1" x14ac:dyDescent="0.25">
      <c r="A9" s="197"/>
      <c r="B9" s="2">
        <v>1.5</v>
      </c>
      <c r="C9" s="2"/>
      <c r="D9" s="2"/>
      <c r="E9" s="2"/>
      <c r="F9" s="2"/>
      <c r="G9" s="2"/>
      <c r="H9" s="2"/>
      <c r="I9" s="2"/>
      <c r="J9" s="2"/>
      <c r="K9" s="2"/>
      <c r="L9" s="4" t="s">
        <v>145</v>
      </c>
      <c r="M9" s="18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idden="1" x14ac:dyDescent="0.25">
      <c r="A10" s="197"/>
      <c r="B10" s="2">
        <v>1.6</v>
      </c>
      <c r="C10" s="2"/>
      <c r="D10" s="2"/>
      <c r="E10" s="2"/>
      <c r="F10" s="2"/>
      <c r="G10" s="2"/>
      <c r="H10" s="2"/>
      <c r="I10" s="2"/>
      <c r="J10" s="2"/>
      <c r="K10" s="2"/>
      <c r="L10" s="4" t="s">
        <v>145</v>
      </c>
      <c r="M10" s="1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idden="1" x14ac:dyDescent="0.25">
      <c r="A11" s="197"/>
      <c r="B11" s="2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4" t="s">
        <v>145</v>
      </c>
      <c r="M11" s="18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hidden="1" x14ac:dyDescent="0.25">
      <c r="A12" s="197"/>
      <c r="B12" s="2">
        <v>1.8</v>
      </c>
      <c r="C12" s="2"/>
      <c r="D12" s="2"/>
      <c r="E12" s="2"/>
      <c r="F12" s="2"/>
      <c r="G12" s="2"/>
      <c r="H12" s="2"/>
      <c r="I12" s="2"/>
      <c r="J12" s="2"/>
      <c r="K12" s="2"/>
      <c r="L12" s="4" t="s">
        <v>145</v>
      </c>
      <c r="M12" s="1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5" hidden="1" x14ac:dyDescent="0.25">
      <c r="A13" s="197"/>
      <c r="B13" s="2">
        <v>1.9</v>
      </c>
      <c r="C13" s="2"/>
      <c r="D13" s="2"/>
      <c r="E13" s="2"/>
      <c r="F13" s="2"/>
      <c r="G13" s="2"/>
      <c r="H13" s="2"/>
      <c r="I13" s="2"/>
      <c r="J13" s="2"/>
      <c r="K13" s="2"/>
      <c r="L13" s="4" t="s">
        <v>145</v>
      </c>
      <c r="M13" s="18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5" hidden="1" x14ac:dyDescent="0.25">
      <c r="A14" s="197"/>
      <c r="B14" s="2" t="s">
        <v>21</v>
      </c>
      <c r="C14" s="2"/>
      <c r="D14" s="2"/>
      <c r="E14" s="2"/>
      <c r="F14" s="2"/>
      <c r="G14" s="2"/>
      <c r="H14" s="2"/>
      <c r="I14" s="2"/>
      <c r="J14" s="2"/>
      <c r="K14" s="2"/>
      <c r="L14" s="4" t="s">
        <v>145</v>
      </c>
      <c r="M14" s="1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5" hidden="1" x14ac:dyDescent="0.25">
      <c r="A15" s="197"/>
      <c r="B15" s="2" t="s">
        <v>22</v>
      </c>
      <c r="C15" s="2"/>
      <c r="D15" s="2"/>
      <c r="E15" s="2"/>
      <c r="F15" s="2"/>
      <c r="G15" s="2"/>
      <c r="H15" s="2"/>
      <c r="I15" s="2"/>
      <c r="J15" s="2"/>
      <c r="K15" s="2"/>
      <c r="L15" s="4" t="s">
        <v>145</v>
      </c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5" hidden="1" x14ac:dyDescent="0.25">
      <c r="A16" s="197"/>
      <c r="B16" s="2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4" t="s">
        <v>145</v>
      </c>
      <c r="M16" s="18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idden="1" x14ac:dyDescent="0.25">
      <c r="A17" s="197"/>
      <c r="B17" s="2" t="s">
        <v>24</v>
      </c>
      <c r="C17" s="2"/>
      <c r="D17" s="2"/>
      <c r="E17" s="2"/>
      <c r="F17" s="2"/>
      <c r="G17" s="2"/>
      <c r="H17" s="2"/>
      <c r="I17" s="2"/>
      <c r="J17" s="2"/>
      <c r="K17" s="2"/>
      <c r="L17" s="4" t="s">
        <v>145</v>
      </c>
      <c r="M17" s="1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idden="1" x14ac:dyDescent="0.25">
      <c r="A18" s="197"/>
      <c r="B18" s="2" t="s">
        <v>215</v>
      </c>
      <c r="C18" s="2"/>
      <c r="D18" s="2"/>
      <c r="E18" s="2"/>
      <c r="F18" s="2"/>
      <c r="G18" s="2"/>
      <c r="H18" s="2"/>
      <c r="I18" s="2"/>
      <c r="J18" s="2"/>
      <c r="K18" s="2"/>
      <c r="L18" s="4" t="s">
        <v>145</v>
      </c>
      <c r="M18" s="1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idden="1" x14ac:dyDescent="0.25">
      <c r="A19" s="198"/>
      <c r="B19" s="2" t="s">
        <v>216</v>
      </c>
      <c r="C19" s="2"/>
      <c r="D19" s="2"/>
      <c r="E19" s="2"/>
      <c r="F19" s="2"/>
      <c r="G19" s="2"/>
      <c r="H19" s="2"/>
      <c r="I19" s="2"/>
      <c r="J19" s="2"/>
      <c r="K19" s="2"/>
      <c r="L19" s="4" t="s">
        <v>145</v>
      </c>
      <c r="M19" s="1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2" spans="1:24" x14ac:dyDescent="0.25">
      <c r="A22" s="162" t="s">
        <v>146</v>
      </c>
      <c r="B22" s="163" t="s">
        <v>230</v>
      </c>
      <c r="C22" s="165" t="s">
        <v>186</v>
      </c>
      <c r="D22" s="165" t="s">
        <v>187</v>
      </c>
      <c r="E22" s="167" t="s">
        <v>231</v>
      </c>
      <c r="F22" s="159" t="s">
        <v>196</v>
      </c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1"/>
      <c r="R22" s="26" t="s">
        <v>148</v>
      </c>
    </row>
    <row r="23" spans="1:24" x14ac:dyDescent="0.25">
      <c r="A23" s="162"/>
      <c r="B23" s="164"/>
      <c r="C23" s="166"/>
      <c r="D23" s="166"/>
      <c r="E23" s="167"/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  <c r="M23" s="16" t="s">
        <v>207</v>
      </c>
      <c r="N23" s="16" t="s">
        <v>208</v>
      </c>
      <c r="O23" s="16" t="s">
        <v>209</v>
      </c>
      <c r="P23" s="16" t="s">
        <v>210</v>
      </c>
      <c r="Q23" s="16" t="s">
        <v>211</v>
      </c>
      <c r="R23" s="27"/>
    </row>
    <row r="24" spans="1:24" x14ac:dyDescent="0.25">
      <c r="A24" s="67">
        <v>1000</v>
      </c>
      <c r="B24" s="132">
        <v>20607</v>
      </c>
      <c r="C24" s="69">
        <v>1111</v>
      </c>
      <c r="D24" s="70" t="s">
        <v>253</v>
      </c>
      <c r="E24" s="71"/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f t="shared" ref="R24:R106" si="0">SUM(F24:Q24)</f>
        <v>0</v>
      </c>
    </row>
    <row r="25" spans="1:24" x14ac:dyDescent="0.25">
      <c r="A25" s="67">
        <v>1000</v>
      </c>
      <c r="B25" s="132">
        <v>20607</v>
      </c>
      <c r="C25" s="69">
        <v>1121</v>
      </c>
      <c r="D25" s="70" t="s">
        <v>254</v>
      </c>
      <c r="E25" s="71"/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3">
        <f t="shared" si="0"/>
        <v>0</v>
      </c>
    </row>
    <row r="26" spans="1:24" x14ac:dyDescent="0.25">
      <c r="A26" s="67">
        <v>1000</v>
      </c>
      <c r="B26" s="132">
        <v>20607</v>
      </c>
      <c r="C26" s="69">
        <v>1131</v>
      </c>
      <c r="D26" s="70" t="s">
        <v>255</v>
      </c>
      <c r="E26" s="49" t="s">
        <v>981</v>
      </c>
      <c r="F26" s="72">
        <v>25628.959999999999</v>
      </c>
      <c r="G26" s="72">
        <v>25628.959999999999</v>
      </c>
      <c r="H26" s="72">
        <v>25628.959999999999</v>
      </c>
      <c r="I26" s="72">
        <v>25628.959999999999</v>
      </c>
      <c r="J26" s="72">
        <v>25628.959999999999</v>
      </c>
      <c r="K26" s="72">
        <v>25628.959999999999</v>
      </c>
      <c r="L26" s="72">
        <v>25628.959999999999</v>
      </c>
      <c r="M26" s="72">
        <v>25628.959999999999</v>
      </c>
      <c r="N26" s="72">
        <v>25628.959999999999</v>
      </c>
      <c r="O26" s="72">
        <v>25628.959999999999</v>
      </c>
      <c r="P26" s="72">
        <v>25628.959999999999</v>
      </c>
      <c r="Q26" s="72">
        <v>25628.959999999999</v>
      </c>
      <c r="R26" s="73">
        <f>SUM(F26:Q26)</f>
        <v>307547.51999999996</v>
      </c>
      <c r="S26" s="122">
        <v>430236.06</v>
      </c>
    </row>
    <row r="27" spans="1:24" x14ac:dyDescent="0.25">
      <c r="A27" s="67">
        <v>1000</v>
      </c>
      <c r="B27" s="132">
        <v>20606</v>
      </c>
      <c r="C27" s="69">
        <v>1131</v>
      </c>
      <c r="D27" s="70" t="s">
        <v>255</v>
      </c>
      <c r="E27" s="49" t="s">
        <v>981</v>
      </c>
      <c r="F27" s="72">
        <v>10224.045</v>
      </c>
      <c r="G27" s="72">
        <v>10224.045</v>
      </c>
      <c r="H27" s="72">
        <v>10224.045</v>
      </c>
      <c r="I27" s="72">
        <v>10224.045</v>
      </c>
      <c r="J27" s="72">
        <v>10224.045</v>
      </c>
      <c r="K27" s="72">
        <v>10224.045</v>
      </c>
      <c r="L27" s="72">
        <v>10224.045</v>
      </c>
      <c r="M27" s="72">
        <v>10224.045</v>
      </c>
      <c r="N27" s="72">
        <v>10224.045</v>
      </c>
      <c r="O27" s="72">
        <v>10224.045</v>
      </c>
      <c r="P27" s="72">
        <v>10224.045</v>
      </c>
      <c r="Q27" s="72">
        <v>10224.045</v>
      </c>
      <c r="R27" s="73">
        <f>SUM(F27:Q27)</f>
        <v>122688.54</v>
      </c>
    </row>
    <row r="28" spans="1:24" x14ac:dyDescent="0.25">
      <c r="A28" s="67">
        <v>1000</v>
      </c>
      <c r="B28" s="132">
        <v>20607</v>
      </c>
      <c r="C28" s="69">
        <v>1132</v>
      </c>
      <c r="D28" s="70" t="s">
        <v>256</v>
      </c>
      <c r="E28" s="71"/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f t="shared" ref="R28:R101" si="1">SUM(F28:Q28)</f>
        <v>0</v>
      </c>
    </row>
    <row r="29" spans="1:24" x14ac:dyDescent="0.25">
      <c r="A29" s="67">
        <v>1000</v>
      </c>
      <c r="B29" s="132">
        <v>20607</v>
      </c>
      <c r="C29" s="69">
        <v>1141</v>
      </c>
      <c r="D29" s="70" t="s">
        <v>257</v>
      </c>
      <c r="E29" s="71"/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3">
        <f t="shared" si="1"/>
        <v>0</v>
      </c>
    </row>
    <row r="30" spans="1:24" x14ac:dyDescent="0.25">
      <c r="A30" s="67">
        <v>1000</v>
      </c>
      <c r="B30" s="132">
        <v>20607</v>
      </c>
      <c r="C30" s="69">
        <v>1211</v>
      </c>
      <c r="D30" s="70" t="s">
        <v>258</v>
      </c>
      <c r="E30" s="71"/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3">
        <f t="shared" si="1"/>
        <v>0</v>
      </c>
    </row>
    <row r="31" spans="1:24" x14ac:dyDescent="0.25">
      <c r="A31" s="67">
        <v>1000</v>
      </c>
      <c r="B31" s="132">
        <v>20607</v>
      </c>
      <c r="C31" s="69">
        <v>1212</v>
      </c>
      <c r="D31" s="70" t="s">
        <v>259</v>
      </c>
      <c r="E31" s="71"/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3">
        <f t="shared" si="1"/>
        <v>0</v>
      </c>
    </row>
    <row r="32" spans="1:24" x14ac:dyDescent="0.25">
      <c r="A32" s="67">
        <v>1000</v>
      </c>
      <c r="B32" s="132">
        <v>20607</v>
      </c>
      <c r="C32" s="69">
        <v>1213</v>
      </c>
      <c r="D32" s="70" t="s">
        <v>260</v>
      </c>
      <c r="E32" s="71"/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3">
        <f t="shared" si="1"/>
        <v>0</v>
      </c>
    </row>
    <row r="33" spans="1:19" x14ac:dyDescent="0.25">
      <c r="A33" s="67">
        <v>1000</v>
      </c>
      <c r="B33" s="132">
        <v>20607</v>
      </c>
      <c r="C33" s="69">
        <v>1214</v>
      </c>
      <c r="D33" s="70" t="s">
        <v>261</v>
      </c>
      <c r="E33" s="71"/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3">
        <f t="shared" si="1"/>
        <v>0</v>
      </c>
    </row>
    <row r="34" spans="1:19" x14ac:dyDescent="0.25">
      <c r="A34" s="67">
        <v>1000</v>
      </c>
      <c r="B34" s="132">
        <v>20607</v>
      </c>
      <c r="C34" s="69">
        <v>1215</v>
      </c>
      <c r="D34" s="70" t="s">
        <v>262</v>
      </c>
      <c r="E34" s="71"/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3">
        <f t="shared" si="1"/>
        <v>0</v>
      </c>
    </row>
    <row r="35" spans="1:19" x14ac:dyDescent="0.25">
      <c r="A35" s="67">
        <v>1000</v>
      </c>
      <c r="B35" s="132">
        <v>20607</v>
      </c>
      <c r="C35" s="69">
        <v>1221</v>
      </c>
      <c r="D35" s="70" t="s">
        <v>263</v>
      </c>
      <c r="E35" s="71"/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>
        <v>0</v>
      </c>
      <c r="P35" s="72">
        <v>0</v>
      </c>
      <c r="Q35" s="72">
        <v>0</v>
      </c>
      <c r="R35" s="73">
        <f t="shared" si="1"/>
        <v>0</v>
      </c>
    </row>
    <row r="36" spans="1:19" x14ac:dyDescent="0.25">
      <c r="A36" s="67">
        <v>1000</v>
      </c>
      <c r="B36" s="132">
        <v>20607</v>
      </c>
      <c r="C36" s="69">
        <v>1231</v>
      </c>
      <c r="D36" s="70" t="s">
        <v>264</v>
      </c>
      <c r="E36" s="71"/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3">
        <f t="shared" si="1"/>
        <v>0</v>
      </c>
    </row>
    <row r="37" spans="1:19" x14ac:dyDescent="0.25">
      <c r="A37" s="67">
        <v>1000</v>
      </c>
      <c r="B37" s="132">
        <v>20607</v>
      </c>
      <c r="C37" s="69">
        <v>1241</v>
      </c>
      <c r="D37" s="70" t="s">
        <v>265</v>
      </c>
      <c r="E37" s="71"/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3">
        <f t="shared" si="1"/>
        <v>0</v>
      </c>
    </row>
    <row r="38" spans="1:19" x14ac:dyDescent="0.25">
      <c r="A38" s="67">
        <v>1000</v>
      </c>
      <c r="B38" s="132">
        <v>20607</v>
      </c>
      <c r="C38" s="69">
        <v>1311</v>
      </c>
      <c r="D38" s="70" t="s">
        <v>266</v>
      </c>
      <c r="E38" s="49" t="s">
        <v>981</v>
      </c>
      <c r="F38" s="72">
        <v>524.42999999999995</v>
      </c>
      <c r="G38" s="72">
        <v>524.42999999999995</v>
      </c>
      <c r="H38" s="72">
        <v>524.42999999999995</v>
      </c>
      <c r="I38" s="72">
        <v>524.42999999999995</v>
      </c>
      <c r="J38" s="72">
        <v>524.42999999999995</v>
      </c>
      <c r="K38" s="72">
        <v>524.42999999999995</v>
      </c>
      <c r="L38" s="72">
        <v>524.42999999999995</v>
      </c>
      <c r="M38" s="72">
        <v>524.42999999999995</v>
      </c>
      <c r="N38" s="72">
        <v>524.42999999999995</v>
      </c>
      <c r="O38" s="72">
        <v>524.42999999999995</v>
      </c>
      <c r="P38" s="72">
        <v>524.42999999999995</v>
      </c>
      <c r="Q38" s="72">
        <v>524.42999999999995</v>
      </c>
      <c r="R38" s="73">
        <f t="shared" si="1"/>
        <v>6293.1600000000008</v>
      </c>
      <c r="S38" s="122">
        <v>12195.299999999997</v>
      </c>
    </row>
    <row r="39" spans="1:19" x14ac:dyDescent="0.25">
      <c r="A39" s="67">
        <v>1000</v>
      </c>
      <c r="B39" s="132">
        <v>20606</v>
      </c>
      <c r="C39" s="69">
        <v>1311</v>
      </c>
      <c r="D39" s="70" t="s">
        <v>266</v>
      </c>
      <c r="E39" s="49" t="s">
        <v>981</v>
      </c>
      <c r="F39" s="72">
        <v>491.84500000000003</v>
      </c>
      <c r="G39" s="72">
        <v>491.84500000000003</v>
      </c>
      <c r="H39" s="72">
        <v>491.84500000000003</v>
      </c>
      <c r="I39" s="72">
        <v>491.84500000000003</v>
      </c>
      <c r="J39" s="72">
        <v>491.84500000000003</v>
      </c>
      <c r="K39" s="72">
        <v>491.84500000000003</v>
      </c>
      <c r="L39" s="72">
        <v>491.84500000000003</v>
      </c>
      <c r="M39" s="72">
        <v>491.84500000000003</v>
      </c>
      <c r="N39" s="72">
        <v>491.84500000000003</v>
      </c>
      <c r="O39" s="72">
        <v>491.84500000000003</v>
      </c>
      <c r="P39" s="72">
        <v>491.84500000000003</v>
      </c>
      <c r="Q39" s="72">
        <v>491.84500000000003</v>
      </c>
      <c r="R39" s="73">
        <f t="shared" si="1"/>
        <v>5902.1400000000021</v>
      </c>
      <c r="S39" s="122"/>
    </row>
    <row r="40" spans="1:19" x14ac:dyDescent="0.25">
      <c r="A40" s="67">
        <v>1000</v>
      </c>
      <c r="B40" s="132">
        <v>20607</v>
      </c>
      <c r="C40" s="69">
        <v>1312</v>
      </c>
      <c r="D40" s="70" t="s">
        <v>267</v>
      </c>
      <c r="E40" s="71"/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2">
        <v>0</v>
      </c>
      <c r="R40" s="73">
        <f t="shared" si="1"/>
        <v>0</v>
      </c>
      <c r="S40" s="122">
        <v>0</v>
      </c>
    </row>
    <row r="41" spans="1:19" x14ac:dyDescent="0.25">
      <c r="A41" s="67">
        <v>1000</v>
      </c>
      <c r="B41" s="132">
        <v>20607</v>
      </c>
      <c r="C41" s="69">
        <v>1321</v>
      </c>
      <c r="D41" s="70" t="s">
        <v>268</v>
      </c>
      <c r="E41" s="49" t="s">
        <v>981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117127.86</v>
      </c>
      <c r="R41" s="73">
        <f t="shared" si="1"/>
        <v>117127.86</v>
      </c>
      <c r="S41" s="122">
        <v>159714.52499999999</v>
      </c>
    </row>
    <row r="42" spans="1:19" x14ac:dyDescent="0.25">
      <c r="A42" s="67">
        <v>1000</v>
      </c>
      <c r="B42" s="132">
        <v>20606</v>
      </c>
      <c r="C42" s="69">
        <v>1321</v>
      </c>
      <c r="D42" s="70" t="s">
        <v>268</v>
      </c>
      <c r="E42" s="49" t="s">
        <v>981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42586.665000000001</v>
      </c>
      <c r="R42" s="73">
        <f t="shared" si="1"/>
        <v>42586.665000000001</v>
      </c>
      <c r="S42" s="122"/>
    </row>
    <row r="43" spans="1:19" x14ac:dyDescent="0.25">
      <c r="A43" s="67">
        <v>1000</v>
      </c>
      <c r="B43" s="132">
        <v>20607</v>
      </c>
      <c r="C43" s="69">
        <v>1322</v>
      </c>
      <c r="D43" s="70" t="s">
        <v>269</v>
      </c>
      <c r="E43" s="49" t="s">
        <v>981</v>
      </c>
      <c r="F43" s="72">
        <v>8512.1200000000008</v>
      </c>
      <c r="G43" s="72">
        <v>1736.57</v>
      </c>
      <c r="H43" s="72">
        <v>0</v>
      </c>
      <c r="I43" s="72">
        <v>0</v>
      </c>
      <c r="J43" s="72">
        <v>0</v>
      </c>
      <c r="K43" s="72">
        <v>0</v>
      </c>
      <c r="L43" s="72">
        <v>8512.1200000000008</v>
      </c>
      <c r="M43" s="72">
        <v>1736.57</v>
      </c>
      <c r="N43" s="72">
        <v>0</v>
      </c>
      <c r="O43" s="72">
        <v>0</v>
      </c>
      <c r="P43" s="72">
        <v>0</v>
      </c>
      <c r="Q43" s="72">
        <v>0</v>
      </c>
      <c r="R43" s="73">
        <f t="shared" si="1"/>
        <v>20497.38</v>
      </c>
      <c r="S43" s="122">
        <v>27950.04</v>
      </c>
    </row>
    <row r="44" spans="1:19" x14ac:dyDescent="0.25">
      <c r="A44" s="67">
        <v>1000</v>
      </c>
      <c r="B44" s="132">
        <v>20606</v>
      </c>
      <c r="C44" s="69">
        <v>1322</v>
      </c>
      <c r="D44" s="70" t="s">
        <v>269</v>
      </c>
      <c r="E44" s="49" t="s">
        <v>981</v>
      </c>
      <c r="F44" s="72">
        <v>2957.63</v>
      </c>
      <c r="G44" s="72">
        <v>0</v>
      </c>
      <c r="H44" s="72">
        <v>0</v>
      </c>
      <c r="I44" s="72">
        <v>0</v>
      </c>
      <c r="J44" s="72">
        <v>0</v>
      </c>
      <c r="K44" s="72">
        <v>768.7</v>
      </c>
      <c r="L44" s="72">
        <v>2957.63</v>
      </c>
      <c r="M44" s="72">
        <v>0</v>
      </c>
      <c r="N44" s="72">
        <v>0</v>
      </c>
      <c r="O44" s="72">
        <v>0</v>
      </c>
      <c r="P44" s="72">
        <v>0</v>
      </c>
      <c r="Q44" s="72">
        <v>768.7</v>
      </c>
      <c r="R44" s="73">
        <f t="shared" si="1"/>
        <v>7452.66</v>
      </c>
      <c r="S44" s="122"/>
    </row>
    <row r="45" spans="1:19" x14ac:dyDescent="0.25">
      <c r="A45" s="67">
        <v>1000</v>
      </c>
      <c r="B45" s="132">
        <v>20607</v>
      </c>
      <c r="C45" s="69">
        <v>1323</v>
      </c>
      <c r="D45" s="70" t="s">
        <v>270</v>
      </c>
      <c r="E45" s="71"/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2">
        <v>0</v>
      </c>
      <c r="L45" s="72">
        <v>0</v>
      </c>
      <c r="M45" s="72">
        <v>0</v>
      </c>
      <c r="N45" s="72">
        <v>0</v>
      </c>
      <c r="O45" s="72">
        <v>0</v>
      </c>
      <c r="P45" s="72">
        <v>0</v>
      </c>
      <c r="Q45" s="72">
        <v>0</v>
      </c>
      <c r="R45" s="73">
        <f t="shared" si="1"/>
        <v>0</v>
      </c>
      <c r="S45" s="122">
        <v>0</v>
      </c>
    </row>
    <row r="46" spans="1:19" x14ac:dyDescent="0.25">
      <c r="A46" s="67">
        <v>1000</v>
      </c>
      <c r="B46" s="132">
        <v>20607</v>
      </c>
      <c r="C46" s="69">
        <v>1324</v>
      </c>
      <c r="D46" s="70" t="s">
        <v>271</v>
      </c>
      <c r="E46" s="71"/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3">
        <f t="shared" si="1"/>
        <v>0</v>
      </c>
      <c r="S46" s="122">
        <v>0</v>
      </c>
    </row>
    <row r="47" spans="1:19" x14ac:dyDescent="0.25">
      <c r="A47" s="67">
        <v>1000</v>
      </c>
      <c r="B47" s="132">
        <v>20607</v>
      </c>
      <c r="C47" s="69">
        <v>1325</v>
      </c>
      <c r="D47" s="70" t="s">
        <v>272</v>
      </c>
      <c r="E47" s="71"/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3">
        <f t="shared" si="1"/>
        <v>0</v>
      </c>
      <c r="S47" s="122">
        <v>0</v>
      </c>
    </row>
    <row r="48" spans="1:19" x14ac:dyDescent="0.25">
      <c r="A48" s="67">
        <v>1000</v>
      </c>
      <c r="B48" s="132">
        <v>20607</v>
      </c>
      <c r="C48" s="69">
        <v>1331</v>
      </c>
      <c r="D48" s="70" t="s">
        <v>273</v>
      </c>
      <c r="E48" s="71"/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3">
        <f t="shared" si="1"/>
        <v>0</v>
      </c>
      <c r="S48" s="122">
        <v>0</v>
      </c>
    </row>
    <row r="49" spans="1:19" x14ac:dyDescent="0.25">
      <c r="A49" s="67">
        <v>1000</v>
      </c>
      <c r="B49" s="132">
        <v>20607</v>
      </c>
      <c r="C49" s="69">
        <v>1341</v>
      </c>
      <c r="D49" s="70" t="s">
        <v>274</v>
      </c>
      <c r="E49" s="49" t="s">
        <v>981</v>
      </c>
      <c r="F49" s="72">
        <v>24390.74</v>
      </c>
      <c r="G49" s="72">
        <v>24390.74</v>
      </c>
      <c r="H49" s="72">
        <v>24390.74</v>
      </c>
      <c r="I49" s="72">
        <v>24390.74</v>
      </c>
      <c r="J49" s="72">
        <v>24390.74</v>
      </c>
      <c r="K49" s="72">
        <v>24390.74</v>
      </c>
      <c r="L49" s="72">
        <v>24390.74</v>
      </c>
      <c r="M49" s="72">
        <v>24390.74</v>
      </c>
      <c r="N49" s="72">
        <v>24390.74</v>
      </c>
      <c r="O49" s="72">
        <v>24390.74</v>
      </c>
      <c r="P49" s="72">
        <v>24390.74</v>
      </c>
      <c r="Q49" s="72">
        <v>24390.74</v>
      </c>
      <c r="R49" s="73">
        <f t="shared" si="1"/>
        <v>292688.87999999995</v>
      </c>
      <c r="S49" s="122">
        <v>389384.34</v>
      </c>
    </row>
    <row r="50" spans="1:19" x14ac:dyDescent="0.25">
      <c r="A50" s="67">
        <v>1000</v>
      </c>
      <c r="B50" s="132">
        <v>20606</v>
      </c>
      <c r="C50" s="69">
        <v>1341</v>
      </c>
      <c r="D50" s="70" t="s">
        <v>274</v>
      </c>
      <c r="E50" s="49" t="s">
        <v>981</v>
      </c>
      <c r="F50" s="72">
        <v>8057.9549999999999</v>
      </c>
      <c r="G50" s="72">
        <v>8057.9549999999999</v>
      </c>
      <c r="H50" s="72">
        <v>8057.9549999999999</v>
      </c>
      <c r="I50" s="72">
        <v>8057.9549999999999</v>
      </c>
      <c r="J50" s="72">
        <v>8057.9549999999999</v>
      </c>
      <c r="K50" s="72">
        <v>8057.9549999999999</v>
      </c>
      <c r="L50" s="72">
        <v>8057.9549999999999</v>
      </c>
      <c r="M50" s="72">
        <v>8057.9549999999999</v>
      </c>
      <c r="N50" s="72">
        <v>8057.9549999999999</v>
      </c>
      <c r="O50" s="72">
        <v>8057.9549999999999</v>
      </c>
      <c r="P50" s="72">
        <v>8057.9549999999999</v>
      </c>
      <c r="Q50" s="72">
        <v>8057.9549999999999</v>
      </c>
      <c r="R50" s="73">
        <f t="shared" si="1"/>
        <v>96695.46</v>
      </c>
      <c r="S50" s="122"/>
    </row>
    <row r="51" spans="1:19" x14ac:dyDescent="0.25">
      <c r="A51" s="67">
        <v>1000</v>
      </c>
      <c r="B51" s="132">
        <v>20607</v>
      </c>
      <c r="C51" s="69">
        <v>1342</v>
      </c>
      <c r="D51" s="70" t="s">
        <v>275</v>
      </c>
      <c r="E51" s="71"/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3">
        <f t="shared" si="1"/>
        <v>0</v>
      </c>
      <c r="S51" s="122">
        <v>0</v>
      </c>
    </row>
    <row r="52" spans="1:19" x14ac:dyDescent="0.25">
      <c r="A52" s="67">
        <v>1000</v>
      </c>
      <c r="B52" s="132">
        <v>20607</v>
      </c>
      <c r="C52" s="69">
        <v>1343</v>
      </c>
      <c r="D52" s="70" t="s">
        <v>276</v>
      </c>
      <c r="E52" s="49" t="s">
        <v>981</v>
      </c>
      <c r="F52" s="72">
        <v>25482.63</v>
      </c>
      <c r="G52" s="72">
        <v>25482.63</v>
      </c>
      <c r="H52" s="72">
        <v>25482.63</v>
      </c>
      <c r="I52" s="72">
        <v>25482.63</v>
      </c>
      <c r="J52" s="72">
        <v>25482.63</v>
      </c>
      <c r="K52" s="72">
        <v>25482.63</v>
      </c>
      <c r="L52" s="72">
        <v>25482.63</v>
      </c>
      <c r="M52" s="72">
        <v>25482.63</v>
      </c>
      <c r="N52" s="72">
        <v>25482.63</v>
      </c>
      <c r="O52" s="72">
        <v>25482.63</v>
      </c>
      <c r="P52" s="72">
        <v>25482.63</v>
      </c>
      <c r="Q52" s="72">
        <v>25482.63</v>
      </c>
      <c r="R52" s="73">
        <f>SUM(F52:Q52)</f>
        <v>305791.56</v>
      </c>
      <c r="S52" s="122">
        <v>401887.68000000011</v>
      </c>
    </row>
    <row r="53" spans="1:19" x14ac:dyDescent="0.25">
      <c r="A53" s="67">
        <v>1000</v>
      </c>
      <c r="B53" s="132">
        <v>20606</v>
      </c>
      <c r="C53" s="69">
        <v>1343</v>
      </c>
      <c r="D53" s="70" t="s">
        <v>276</v>
      </c>
      <c r="E53" s="49" t="s">
        <v>981</v>
      </c>
      <c r="F53" s="72">
        <v>8008.01</v>
      </c>
      <c r="G53" s="72">
        <v>8008.01</v>
      </c>
      <c r="H53" s="72">
        <v>8008.01</v>
      </c>
      <c r="I53" s="72">
        <v>8008.01</v>
      </c>
      <c r="J53" s="72">
        <v>8008.01</v>
      </c>
      <c r="K53" s="72">
        <v>8008.01</v>
      </c>
      <c r="L53" s="72">
        <v>8008.01</v>
      </c>
      <c r="M53" s="72">
        <v>8008.01</v>
      </c>
      <c r="N53" s="72">
        <v>8008.01</v>
      </c>
      <c r="O53" s="72">
        <v>8008.01</v>
      </c>
      <c r="P53" s="72">
        <v>8008.01</v>
      </c>
      <c r="Q53" s="72">
        <v>8008.01</v>
      </c>
      <c r="R53" s="73">
        <f>SUM(F53:Q53)</f>
        <v>96096.12</v>
      </c>
      <c r="S53" s="122"/>
    </row>
    <row r="54" spans="1:19" x14ac:dyDescent="0.25">
      <c r="A54" s="67">
        <v>1000</v>
      </c>
      <c r="B54" s="132">
        <v>20607</v>
      </c>
      <c r="C54" s="69">
        <v>1344</v>
      </c>
      <c r="D54" s="70" t="s">
        <v>277</v>
      </c>
      <c r="E54" s="71"/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2">
        <v>0</v>
      </c>
      <c r="Q54" s="72">
        <v>0</v>
      </c>
      <c r="R54" s="73">
        <f t="shared" si="1"/>
        <v>0</v>
      </c>
      <c r="S54" s="122">
        <v>0</v>
      </c>
    </row>
    <row r="55" spans="1:19" x14ac:dyDescent="0.25">
      <c r="A55" s="67">
        <v>1000</v>
      </c>
      <c r="B55" s="132">
        <v>20607</v>
      </c>
      <c r="C55" s="69">
        <v>1351</v>
      </c>
      <c r="D55" s="70" t="s">
        <v>278</v>
      </c>
      <c r="E55" s="71"/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3">
        <f t="shared" si="1"/>
        <v>0</v>
      </c>
      <c r="S55" s="122">
        <v>0</v>
      </c>
    </row>
    <row r="56" spans="1:19" x14ac:dyDescent="0.25">
      <c r="A56" s="67">
        <v>1000</v>
      </c>
      <c r="B56" s="132">
        <v>20607</v>
      </c>
      <c r="C56" s="69">
        <v>1361</v>
      </c>
      <c r="D56" s="70" t="s">
        <v>279</v>
      </c>
      <c r="E56" s="71"/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3">
        <f t="shared" si="1"/>
        <v>0</v>
      </c>
      <c r="S56" s="122">
        <v>0</v>
      </c>
    </row>
    <row r="57" spans="1:19" x14ac:dyDescent="0.25">
      <c r="A57" s="67">
        <v>1000</v>
      </c>
      <c r="B57" s="132">
        <v>20607</v>
      </c>
      <c r="C57" s="69">
        <v>1371</v>
      </c>
      <c r="D57" s="70" t="s">
        <v>280</v>
      </c>
      <c r="E57" s="71"/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3">
        <f t="shared" si="1"/>
        <v>0</v>
      </c>
      <c r="S57" s="122">
        <v>0</v>
      </c>
    </row>
    <row r="58" spans="1:19" x14ac:dyDescent="0.25">
      <c r="A58" s="67">
        <v>1000</v>
      </c>
      <c r="B58" s="132">
        <v>20607</v>
      </c>
      <c r="C58" s="69">
        <v>1381</v>
      </c>
      <c r="D58" s="70" t="s">
        <v>281</v>
      </c>
      <c r="E58" s="71"/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3">
        <f t="shared" si="1"/>
        <v>0</v>
      </c>
      <c r="S58" s="122">
        <v>0</v>
      </c>
    </row>
    <row r="59" spans="1:19" x14ac:dyDescent="0.25">
      <c r="A59" s="67">
        <v>1000</v>
      </c>
      <c r="B59" s="132">
        <v>20607</v>
      </c>
      <c r="C59" s="69">
        <v>1411</v>
      </c>
      <c r="D59" s="70" t="s">
        <v>282</v>
      </c>
      <c r="E59" s="49" t="s">
        <v>981</v>
      </c>
      <c r="F59" s="72">
        <v>2955.18</v>
      </c>
      <c r="G59" s="72">
        <v>2955.18</v>
      </c>
      <c r="H59" s="72">
        <v>2955.18</v>
      </c>
      <c r="I59" s="72">
        <v>2955.18</v>
      </c>
      <c r="J59" s="72">
        <v>2955.18</v>
      </c>
      <c r="K59" s="72">
        <v>2955.18</v>
      </c>
      <c r="L59" s="72">
        <v>2955.18</v>
      </c>
      <c r="M59" s="72">
        <v>2955.18</v>
      </c>
      <c r="N59" s="72">
        <v>2955.18</v>
      </c>
      <c r="O59" s="72">
        <v>2955.18</v>
      </c>
      <c r="P59" s="72">
        <v>2955.18</v>
      </c>
      <c r="Q59" s="72">
        <v>2955.18</v>
      </c>
      <c r="R59" s="73">
        <f t="shared" si="1"/>
        <v>35462.159999999996</v>
      </c>
      <c r="S59" s="122">
        <v>67993.8</v>
      </c>
    </row>
    <row r="60" spans="1:19" x14ac:dyDescent="0.25">
      <c r="A60" s="67">
        <v>1000</v>
      </c>
      <c r="B60" s="132">
        <v>20606</v>
      </c>
      <c r="C60" s="69">
        <v>1411</v>
      </c>
      <c r="D60" s="70" t="s">
        <v>282</v>
      </c>
      <c r="E60" s="49" t="s">
        <v>981</v>
      </c>
      <c r="F60" s="72">
        <v>2710.97</v>
      </c>
      <c r="G60" s="72">
        <v>2710.97</v>
      </c>
      <c r="H60" s="72">
        <v>2710.97</v>
      </c>
      <c r="I60" s="72">
        <v>2710.97</v>
      </c>
      <c r="J60" s="72">
        <v>2710.97</v>
      </c>
      <c r="K60" s="72">
        <v>2710.97</v>
      </c>
      <c r="L60" s="72">
        <v>2710.97</v>
      </c>
      <c r="M60" s="72">
        <v>2710.97</v>
      </c>
      <c r="N60" s="72">
        <v>2710.97</v>
      </c>
      <c r="O60" s="72">
        <v>2710.97</v>
      </c>
      <c r="P60" s="72">
        <v>2710.97</v>
      </c>
      <c r="Q60" s="72">
        <v>2710.97</v>
      </c>
      <c r="R60" s="73">
        <f t="shared" si="1"/>
        <v>32531.640000000003</v>
      </c>
      <c r="S60" s="122"/>
    </row>
    <row r="61" spans="1:19" x14ac:dyDescent="0.25">
      <c r="A61" s="67">
        <v>1000</v>
      </c>
      <c r="B61" s="132">
        <v>20607</v>
      </c>
      <c r="C61" s="69">
        <v>1412</v>
      </c>
      <c r="D61" s="70" t="s">
        <v>283</v>
      </c>
      <c r="E61" s="49" t="s">
        <v>981</v>
      </c>
      <c r="F61" s="72">
        <v>3777.9</v>
      </c>
      <c r="G61" s="72">
        <v>3777.9</v>
      </c>
      <c r="H61" s="72">
        <v>3777.9</v>
      </c>
      <c r="I61" s="72">
        <v>3777.9</v>
      </c>
      <c r="J61" s="72">
        <v>3777.9</v>
      </c>
      <c r="K61" s="72">
        <v>3777.9</v>
      </c>
      <c r="L61" s="72">
        <v>3777.9</v>
      </c>
      <c r="M61" s="72">
        <v>3777.9</v>
      </c>
      <c r="N61" s="72">
        <v>3777.9</v>
      </c>
      <c r="O61" s="72">
        <v>3777.9</v>
      </c>
      <c r="P61" s="72">
        <v>3777.9</v>
      </c>
      <c r="Q61" s="72">
        <v>3777.9</v>
      </c>
      <c r="R61" s="73">
        <f t="shared" si="1"/>
        <v>45334.80000000001</v>
      </c>
      <c r="S61" s="122">
        <v>58045.68</v>
      </c>
    </row>
    <row r="62" spans="1:19" x14ac:dyDescent="0.25">
      <c r="A62" s="67">
        <v>1000</v>
      </c>
      <c r="B62" s="132">
        <v>20606</v>
      </c>
      <c r="C62" s="69">
        <v>1412</v>
      </c>
      <c r="D62" s="70" t="s">
        <v>283</v>
      </c>
      <c r="E62" s="49" t="s">
        <v>981</v>
      </c>
      <c r="F62" s="72">
        <v>1059.24</v>
      </c>
      <c r="G62" s="72">
        <v>1059.24</v>
      </c>
      <c r="H62" s="72">
        <v>1059.24</v>
      </c>
      <c r="I62" s="72">
        <v>1059.24</v>
      </c>
      <c r="J62" s="72">
        <v>1059.24</v>
      </c>
      <c r="K62" s="72">
        <v>1059.24</v>
      </c>
      <c r="L62" s="72">
        <v>1059.24</v>
      </c>
      <c r="M62" s="72">
        <v>1059.24</v>
      </c>
      <c r="N62" s="72">
        <v>1059.24</v>
      </c>
      <c r="O62" s="72">
        <v>1059.24</v>
      </c>
      <c r="P62" s="72">
        <v>1059.24</v>
      </c>
      <c r="Q62" s="72">
        <v>1059.24</v>
      </c>
      <c r="R62" s="73">
        <f t="shared" si="1"/>
        <v>12710.88</v>
      </c>
      <c r="S62" s="122"/>
    </row>
    <row r="63" spans="1:19" x14ac:dyDescent="0.25">
      <c r="A63" s="67">
        <v>1000</v>
      </c>
      <c r="B63" s="132">
        <v>20607</v>
      </c>
      <c r="C63" s="69">
        <v>1413</v>
      </c>
      <c r="D63" s="70" t="s">
        <v>284</v>
      </c>
      <c r="E63" s="71"/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3">
        <f t="shared" si="1"/>
        <v>0</v>
      </c>
      <c r="S63" s="122">
        <v>0</v>
      </c>
    </row>
    <row r="64" spans="1:19" x14ac:dyDescent="0.25">
      <c r="A64" s="67">
        <v>1000</v>
      </c>
      <c r="B64" s="132">
        <v>20607</v>
      </c>
      <c r="C64" s="69">
        <v>1414</v>
      </c>
      <c r="D64" s="70" t="s">
        <v>285</v>
      </c>
      <c r="E64" s="71"/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3">
        <f t="shared" si="1"/>
        <v>0</v>
      </c>
      <c r="S64" s="122">
        <v>0</v>
      </c>
    </row>
    <row r="65" spans="1:19" x14ac:dyDescent="0.25">
      <c r="A65" s="67">
        <v>1000</v>
      </c>
      <c r="B65" s="132">
        <v>20607</v>
      </c>
      <c r="C65" s="69">
        <v>1415</v>
      </c>
      <c r="D65" s="70" t="s">
        <v>286</v>
      </c>
      <c r="E65" s="71"/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3">
        <f t="shared" si="1"/>
        <v>0</v>
      </c>
      <c r="S65" s="122">
        <v>0</v>
      </c>
    </row>
    <row r="66" spans="1:19" x14ac:dyDescent="0.25">
      <c r="A66" s="67">
        <v>1000</v>
      </c>
      <c r="B66" s="132">
        <v>20607</v>
      </c>
      <c r="C66" s="69">
        <v>1421</v>
      </c>
      <c r="D66" s="70" t="s">
        <v>287</v>
      </c>
      <c r="E66" s="49" t="s">
        <v>981</v>
      </c>
      <c r="F66" s="72">
        <v>186.24</v>
      </c>
      <c r="G66" s="72">
        <v>186.24</v>
      </c>
      <c r="H66" s="72">
        <v>186.24</v>
      </c>
      <c r="I66" s="72">
        <v>186.24</v>
      </c>
      <c r="J66" s="72">
        <v>186.24</v>
      </c>
      <c r="K66" s="72">
        <v>186.24</v>
      </c>
      <c r="L66" s="72">
        <v>186.24</v>
      </c>
      <c r="M66" s="72">
        <v>186.24</v>
      </c>
      <c r="N66" s="72">
        <v>186.24</v>
      </c>
      <c r="O66" s="72">
        <v>186.24</v>
      </c>
      <c r="P66" s="72">
        <v>186.24</v>
      </c>
      <c r="Q66" s="72">
        <v>186.24</v>
      </c>
      <c r="R66" s="73">
        <f t="shared" si="1"/>
        <v>2234.88</v>
      </c>
      <c r="S66" s="122">
        <v>4381.9199999999992</v>
      </c>
    </row>
    <row r="67" spans="1:19" x14ac:dyDescent="0.25">
      <c r="A67" s="67">
        <v>1000</v>
      </c>
      <c r="B67" s="132">
        <v>20606</v>
      </c>
      <c r="C67" s="69">
        <v>1421</v>
      </c>
      <c r="D67" s="70" t="s">
        <v>287</v>
      </c>
      <c r="E67" s="49" t="s">
        <v>981</v>
      </c>
      <c r="F67" s="72">
        <v>178.92</v>
      </c>
      <c r="G67" s="72">
        <v>178.92</v>
      </c>
      <c r="H67" s="72">
        <v>178.92</v>
      </c>
      <c r="I67" s="72">
        <v>178.92</v>
      </c>
      <c r="J67" s="72">
        <v>178.92</v>
      </c>
      <c r="K67" s="72">
        <v>178.92</v>
      </c>
      <c r="L67" s="72">
        <v>178.92</v>
      </c>
      <c r="M67" s="72">
        <v>178.92</v>
      </c>
      <c r="N67" s="72">
        <v>178.92</v>
      </c>
      <c r="O67" s="72">
        <v>178.92</v>
      </c>
      <c r="P67" s="72">
        <v>178.92</v>
      </c>
      <c r="Q67" s="72">
        <v>178.92</v>
      </c>
      <c r="R67" s="73">
        <f t="shared" si="1"/>
        <v>2147.0400000000004</v>
      </c>
      <c r="S67" s="122"/>
    </row>
    <row r="68" spans="1:19" x14ac:dyDescent="0.25">
      <c r="A68" s="67">
        <v>1000</v>
      </c>
      <c r="B68" s="132">
        <v>20607</v>
      </c>
      <c r="C68" s="69">
        <v>1422</v>
      </c>
      <c r="D68" s="70" t="s">
        <v>288</v>
      </c>
      <c r="E68" s="71"/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3">
        <f t="shared" si="1"/>
        <v>0</v>
      </c>
      <c r="S68" s="122">
        <v>0</v>
      </c>
    </row>
    <row r="69" spans="1:19" x14ac:dyDescent="0.25">
      <c r="A69" s="67">
        <v>1000</v>
      </c>
      <c r="B69" s="132">
        <v>20607</v>
      </c>
      <c r="C69" s="69">
        <v>1431</v>
      </c>
      <c r="D69" s="70" t="s">
        <v>289</v>
      </c>
      <c r="E69" s="49" t="s">
        <v>981</v>
      </c>
      <c r="F69" s="72">
        <v>212.85</v>
      </c>
      <c r="G69" s="72">
        <v>212.85</v>
      </c>
      <c r="H69" s="72">
        <v>212.85</v>
      </c>
      <c r="I69" s="72">
        <v>212.85</v>
      </c>
      <c r="J69" s="72">
        <v>212.85</v>
      </c>
      <c r="K69" s="72">
        <v>212.85</v>
      </c>
      <c r="L69" s="72">
        <v>212.85</v>
      </c>
      <c r="M69" s="72">
        <v>212.85</v>
      </c>
      <c r="N69" s="72">
        <v>212.85</v>
      </c>
      <c r="O69" s="72">
        <v>212.85</v>
      </c>
      <c r="P69" s="72">
        <v>212.85</v>
      </c>
      <c r="Q69" s="72">
        <v>212.85</v>
      </c>
      <c r="R69" s="73">
        <f t="shared" si="1"/>
        <v>2554.1999999999994</v>
      </c>
      <c r="S69" s="122">
        <v>5007.96</v>
      </c>
    </row>
    <row r="70" spans="1:19" x14ac:dyDescent="0.25">
      <c r="A70" s="67">
        <v>1000</v>
      </c>
      <c r="B70" s="132">
        <v>20606</v>
      </c>
      <c r="C70" s="69">
        <v>1431</v>
      </c>
      <c r="D70" s="70" t="s">
        <v>289</v>
      </c>
      <c r="E70" s="49" t="s">
        <v>981</v>
      </c>
      <c r="F70" s="72">
        <v>204.48</v>
      </c>
      <c r="G70" s="72">
        <v>204.48</v>
      </c>
      <c r="H70" s="72">
        <v>204.48</v>
      </c>
      <c r="I70" s="72">
        <v>204.48</v>
      </c>
      <c r="J70" s="72">
        <v>204.48</v>
      </c>
      <c r="K70" s="72">
        <v>204.48</v>
      </c>
      <c r="L70" s="72">
        <v>204.48</v>
      </c>
      <c r="M70" s="72">
        <v>204.48</v>
      </c>
      <c r="N70" s="72">
        <v>204.48</v>
      </c>
      <c r="O70" s="72">
        <v>204.48</v>
      </c>
      <c r="P70" s="72">
        <v>204.48</v>
      </c>
      <c r="Q70" s="72">
        <v>204.48</v>
      </c>
      <c r="R70" s="73">
        <f t="shared" si="1"/>
        <v>2453.7599999999998</v>
      </c>
      <c r="S70" s="122"/>
    </row>
    <row r="71" spans="1:19" x14ac:dyDescent="0.25">
      <c r="A71" s="67">
        <v>1000</v>
      </c>
      <c r="B71" s="132">
        <v>20607</v>
      </c>
      <c r="C71" s="69">
        <v>1432</v>
      </c>
      <c r="D71" s="70" t="s">
        <v>290</v>
      </c>
      <c r="E71" s="71"/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3">
        <f t="shared" si="1"/>
        <v>0</v>
      </c>
      <c r="S71" s="122">
        <v>0</v>
      </c>
    </row>
    <row r="72" spans="1:19" x14ac:dyDescent="0.25">
      <c r="A72" s="67">
        <v>1000</v>
      </c>
      <c r="B72" s="132">
        <v>20607</v>
      </c>
      <c r="C72" s="69">
        <v>1441</v>
      </c>
      <c r="D72" s="70" t="s">
        <v>291</v>
      </c>
      <c r="E72" s="49" t="s">
        <v>981</v>
      </c>
      <c r="F72" s="72">
        <v>575.23</v>
      </c>
      <c r="G72" s="72">
        <v>575.23</v>
      </c>
      <c r="H72" s="72">
        <v>575.23</v>
      </c>
      <c r="I72" s="72">
        <v>575.23</v>
      </c>
      <c r="J72" s="72">
        <v>575.23</v>
      </c>
      <c r="K72" s="72">
        <v>575.23</v>
      </c>
      <c r="L72" s="72">
        <v>575.23</v>
      </c>
      <c r="M72" s="72">
        <v>575.23</v>
      </c>
      <c r="N72" s="72">
        <v>575.23</v>
      </c>
      <c r="O72" s="72">
        <v>575.23</v>
      </c>
      <c r="P72" s="72">
        <v>575.23</v>
      </c>
      <c r="Q72" s="72">
        <v>575.23</v>
      </c>
      <c r="R72" s="73">
        <f t="shared" si="1"/>
        <v>6902.7599999999984</v>
      </c>
      <c r="S72" s="122">
        <v>10094.460000000001</v>
      </c>
    </row>
    <row r="73" spans="1:19" x14ac:dyDescent="0.25">
      <c r="A73" s="67">
        <v>1000</v>
      </c>
      <c r="B73" s="132">
        <v>20606</v>
      </c>
      <c r="C73" s="69">
        <v>1441</v>
      </c>
      <c r="D73" s="70" t="s">
        <v>291</v>
      </c>
      <c r="E73" s="49" t="s">
        <v>981</v>
      </c>
      <c r="F73" s="72">
        <v>265.97500000000002</v>
      </c>
      <c r="G73" s="72">
        <v>265.97500000000002</v>
      </c>
      <c r="H73" s="72">
        <v>265.97500000000002</v>
      </c>
      <c r="I73" s="72">
        <v>265.97500000000002</v>
      </c>
      <c r="J73" s="72">
        <v>265.97500000000002</v>
      </c>
      <c r="K73" s="72">
        <v>265.97500000000002</v>
      </c>
      <c r="L73" s="72">
        <v>265.97500000000002</v>
      </c>
      <c r="M73" s="72">
        <v>265.97500000000002</v>
      </c>
      <c r="N73" s="72">
        <v>265.97500000000002</v>
      </c>
      <c r="O73" s="72">
        <v>265.97500000000002</v>
      </c>
      <c r="P73" s="72">
        <v>265.97500000000002</v>
      </c>
      <c r="Q73" s="72">
        <v>265.97500000000002</v>
      </c>
      <c r="R73" s="73">
        <f t="shared" si="1"/>
        <v>3191.6999999999994</v>
      </c>
      <c r="S73" s="122"/>
    </row>
    <row r="74" spans="1:19" x14ac:dyDescent="0.25">
      <c r="A74" s="67">
        <v>1000</v>
      </c>
      <c r="B74" s="132">
        <v>20607</v>
      </c>
      <c r="C74" s="69">
        <v>1442</v>
      </c>
      <c r="D74" s="70" t="s">
        <v>292</v>
      </c>
      <c r="E74" s="71"/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2">
        <v>0</v>
      </c>
      <c r="R74" s="73">
        <f t="shared" si="1"/>
        <v>0</v>
      </c>
      <c r="S74" s="122">
        <v>0</v>
      </c>
    </row>
    <row r="75" spans="1:19" x14ac:dyDescent="0.25">
      <c r="A75" s="67">
        <v>1000</v>
      </c>
      <c r="B75" s="132">
        <v>20607</v>
      </c>
      <c r="C75" s="69">
        <v>1511</v>
      </c>
      <c r="D75" s="70" t="s">
        <v>293</v>
      </c>
      <c r="E75" s="49" t="s">
        <v>981</v>
      </c>
      <c r="F75" s="72">
        <v>266.06</v>
      </c>
      <c r="G75" s="72">
        <v>266.06</v>
      </c>
      <c r="H75" s="72">
        <v>266.06</v>
      </c>
      <c r="I75" s="72">
        <v>266.06</v>
      </c>
      <c r="J75" s="72">
        <v>266.06</v>
      </c>
      <c r="K75" s="72">
        <v>266.06</v>
      </c>
      <c r="L75" s="72">
        <v>266.06</v>
      </c>
      <c r="M75" s="72">
        <v>266.06</v>
      </c>
      <c r="N75" s="72">
        <v>266.06</v>
      </c>
      <c r="O75" s="72">
        <v>266.06</v>
      </c>
      <c r="P75" s="72">
        <v>266.06</v>
      </c>
      <c r="Q75" s="72">
        <v>266.06</v>
      </c>
      <c r="R75" s="73">
        <f t="shared" si="1"/>
        <v>3192.72</v>
      </c>
      <c r="S75" s="122">
        <v>6259.9199999999992</v>
      </c>
    </row>
    <row r="76" spans="1:19" x14ac:dyDescent="0.25">
      <c r="A76" s="67">
        <v>1000</v>
      </c>
      <c r="B76" s="132">
        <v>20606</v>
      </c>
      <c r="C76" s="69">
        <v>1511</v>
      </c>
      <c r="D76" s="70" t="s">
        <v>293</v>
      </c>
      <c r="E76" s="49" t="s">
        <v>981</v>
      </c>
      <c r="F76" s="72">
        <v>255.6</v>
      </c>
      <c r="G76" s="72">
        <v>255.6</v>
      </c>
      <c r="H76" s="72">
        <v>255.6</v>
      </c>
      <c r="I76" s="72">
        <v>255.6</v>
      </c>
      <c r="J76" s="72">
        <v>255.6</v>
      </c>
      <c r="K76" s="72">
        <v>255.6</v>
      </c>
      <c r="L76" s="72">
        <v>255.6</v>
      </c>
      <c r="M76" s="72">
        <v>255.6</v>
      </c>
      <c r="N76" s="72">
        <v>255.6</v>
      </c>
      <c r="O76" s="72">
        <v>255.6</v>
      </c>
      <c r="P76" s="72">
        <v>255.6</v>
      </c>
      <c r="Q76" s="72">
        <v>255.6</v>
      </c>
      <c r="R76" s="73">
        <f t="shared" si="1"/>
        <v>3067.1999999999994</v>
      </c>
      <c r="S76" s="122"/>
    </row>
    <row r="77" spans="1:19" x14ac:dyDescent="0.25">
      <c r="A77" s="67">
        <v>1000</v>
      </c>
      <c r="B77" s="132">
        <v>20607</v>
      </c>
      <c r="C77" s="69">
        <v>1512</v>
      </c>
      <c r="D77" s="70" t="s">
        <v>294</v>
      </c>
      <c r="E77" s="71"/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3">
        <f t="shared" si="1"/>
        <v>0</v>
      </c>
      <c r="S77" s="122">
        <v>0</v>
      </c>
    </row>
    <row r="78" spans="1:19" x14ac:dyDescent="0.25">
      <c r="A78" s="67">
        <v>1000</v>
      </c>
      <c r="B78" s="132">
        <v>20607</v>
      </c>
      <c r="C78" s="69">
        <v>1521</v>
      </c>
      <c r="D78" s="70" t="s">
        <v>295</v>
      </c>
      <c r="E78" s="71"/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3">
        <f t="shared" si="1"/>
        <v>0</v>
      </c>
      <c r="S78" s="122">
        <v>0</v>
      </c>
    </row>
    <row r="79" spans="1:19" x14ac:dyDescent="0.25">
      <c r="A79" s="67">
        <v>1000</v>
      </c>
      <c r="B79" s="132">
        <v>20607</v>
      </c>
      <c r="C79" s="69">
        <v>1531</v>
      </c>
      <c r="D79" s="70" t="s">
        <v>296</v>
      </c>
      <c r="E79" s="71"/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3">
        <f t="shared" si="1"/>
        <v>0</v>
      </c>
      <c r="S79" s="122">
        <v>0</v>
      </c>
    </row>
    <row r="80" spans="1:19" x14ac:dyDescent="0.25">
      <c r="A80" s="67">
        <v>1000</v>
      </c>
      <c r="B80" s="132">
        <v>20607</v>
      </c>
      <c r="C80" s="69">
        <v>1541</v>
      </c>
      <c r="D80" s="70" t="s">
        <v>297</v>
      </c>
      <c r="E80" s="49" t="s">
        <v>981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22316.39</v>
      </c>
      <c r="R80" s="73">
        <f t="shared" si="1"/>
        <v>22316.39</v>
      </c>
      <c r="S80" s="122">
        <v>32806.99</v>
      </c>
    </row>
    <row r="81" spans="1:19" x14ac:dyDescent="0.25">
      <c r="A81" s="67">
        <v>1000</v>
      </c>
      <c r="B81" s="132">
        <v>20606</v>
      </c>
      <c r="C81" s="69">
        <v>1541</v>
      </c>
      <c r="D81" s="70" t="s">
        <v>297</v>
      </c>
      <c r="E81" s="49" t="s">
        <v>981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2">
        <v>10490.6</v>
      </c>
      <c r="R81" s="73">
        <f t="shared" si="1"/>
        <v>10490.6</v>
      </c>
      <c r="S81" s="122"/>
    </row>
    <row r="82" spans="1:19" x14ac:dyDescent="0.25">
      <c r="A82" s="67">
        <v>1000</v>
      </c>
      <c r="B82" s="132">
        <v>20607</v>
      </c>
      <c r="C82" s="69">
        <v>1542</v>
      </c>
      <c r="D82" s="70" t="s">
        <v>298</v>
      </c>
      <c r="E82" s="71"/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3">
        <f t="shared" si="1"/>
        <v>0</v>
      </c>
      <c r="S82" s="122">
        <v>0</v>
      </c>
    </row>
    <row r="83" spans="1:19" x14ac:dyDescent="0.25">
      <c r="A83" s="67">
        <v>1000</v>
      </c>
      <c r="B83" s="132">
        <v>20607</v>
      </c>
      <c r="C83" s="69">
        <v>1551</v>
      </c>
      <c r="D83" s="70" t="s">
        <v>299</v>
      </c>
      <c r="E83" s="71"/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3">
        <f t="shared" si="1"/>
        <v>0</v>
      </c>
      <c r="S83" s="122">
        <v>0</v>
      </c>
    </row>
    <row r="84" spans="1:19" x14ac:dyDescent="0.25">
      <c r="A84" s="67">
        <v>1000</v>
      </c>
      <c r="B84" s="132">
        <v>20607</v>
      </c>
      <c r="C84" s="69">
        <v>1591</v>
      </c>
      <c r="D84" s="70" t="s">
        <v>300</v>
      </c>
      <c r="E84" s="49" t="s">
        <v>981</v>
      </c>
      <c r="F84" s="72">
        <v>435.8</v>
      </c>
      <c r="G84" s="72">
        <v>435.8</v>
      </c>
      <c r="H84" s="72">
        <v>435.8</v>
      </c>
      <c r="I84" s="72">
        <v>435.8</v>
      </c>
      <c r="J84" s="72">
        <v>435.8</v>
      </c>
      <c r="K84" s="72">
        <v>435.8</v>
      </c>
      <c r="L84" s="72">
        <v>435.8</v>
      </c>
      <c r="M84" s="72">
        <v>435.8</v>
      </c>
      <c r="N84" s="72">
        <v>435.8</v>
      </c>
      <c r="O84" s="72">
        <v>435.8</v>
      </c>
      <c r="P84" s="72">
        <v>435.8</v>
      </c>
      <c r="Q84" s="72">
        <v>435.8</v>
      </c>
      <c r="R84" s="73">
        <f t="shared" si="1"/>
        <v>5229.6000000000013</v>
      </c>
      <c r="S84" s="122">
        <v>7823.2800000000025</v>
      </c>
    </row>
    <row r="85" spans="1:19" x14ac:dyDescent="0.25">
      <c r="A85" s="67">
        <v>1000</v>
      </c>
      <c r="B85" s="132">
        <v>20606</v>
      </c>
      <c r="C85" s="69">
        <v>1591</v>
      </c>
      <c r="D85" s="70" t="s">
        <v>300</v>
      </c>
      <c r="E85" s="49" t="s">
        <v>981</v>
      </c>
      <c r="F85" s="72">
        <v>216.14</v>
      </c>
      <c r="G85" s="72">
        <v>216.14</v>
      </c>
      <c r="H85" s="72">
        <v>216.14</v>
      </c>
      <c r="I85" s="72">
        <v>216.14</v>
      </c>
      <c r="J85" s="72">
        <v>216.14</v>
      </c>
      <c r="K85" s="72">
        <v>216.14</v>
      </c>
      <c r="L85" s="72">
        <v>216.14</v>
      </c>
      <c r="M85" s="72">
        <v>216.14</v>
      </c>
      <c r="N85" s="72">
        <v>216.14</v>
      </c>
      <c r="O85" s="72">
        <v>216.14</v>
      </c>
      <c r="P85" s="72">
        <v>216.14</v>
      </c>
      <c r="Q85" s="72">
        <v>216.14</v>
      </c>
      <c r="R85" s="73">
        <f t="shared" si="1"/>
        <v>2593.6799999999989</v>
      </c>
      <c r="S85" s="122"/>
    </row>
    <row r="86" spans="1:19" x14ac:dyDescent="0.25">
      <c r="A86" s="67">
        <v>1000</v>
      </c>
      <c r="B86" s="132">
        <v>20607</v>
      </c>
      <c r="C86" s="69">
        <v>1592</v>
      </c>
      <c r="D86" s="70" t="s">
        <v>301</v>
      </c>
      <c r="E86" s="49" t="s">
        <v>981</v>
      </c>
      <c r="F86" s="72">
        <v>256.73</v>
      </c>
      <c r="G86" s="72">
        <v>256.73</v>
      </c>
      <c r="H86" s="72">
        <v>256.73</v>
      </c>
      <c r="I86" s="72">
        <v>256.73</v>
      </c>
      <c r="J86" s="72">
        <v>256.73</v>
      </c>
      <c r="K86" s="72">
        <v>256.73</v>
      </c>
      <c r="L86" s="72">
        <v>256.73</v>
      </c>
      <c r="M86" s="72">
        <v>256.73</v>
      </c>
      <c r="N86" s="72">
        <v>256.73</v>
      </c>
      <c r="O86" s="72">
        <v>256.73</v>
      </c>
      <c r="P86" s="72">
        <v>256.73</v>
      </c>
      <c r="Q86" s="72">
        <v>256.73</v>
      </c>
      <c r="R86" s="73">
        <f t="shared" si="1"/>
        <v>3080.76</v>
      </c>
      <c r="S86" s="122">
        <v>4621.1400000000012</v>
      </c>
    </row>
    <row r="87" spans="1:19" x14ac:dyDescent="0.25">
      <c r="A87" s="67">
        <v>1000</v>
      </c>
      <c r="B87" s="132">
        <v>20606</v>
      </c>
      <c r="C87" s="69">
        <v>1592</v>
      </c>
      <c r="D87" s="70" t="s">
        <v>301</v>
      </c>
      <c r="E87" s="49" t="s">
        <v>981</v>
      </c>
      <c r="F87" s="72">
        <v>128.36500000000001</v>
      </c>
      <c r="G87" s="72">
        <v>128.36500000000001</v>
      </c>
      <c r="H87" s="72">
        <v>128.36500000000001</v>
      </c>
      <c r="I87" s="72">
        <v>128.36500000000001</v>
      </c>
      <c r="J87" s="72">
        <v>128.36500000000001</v>
      </c>
      <c r="K87" s="72">
        <v>128.36500000000001</v>
      </c>
      <c r="L87" s="72">
        <v>128.36500000000001</v>
      </c>
      <c r="M87" s="72">
        <v>128.36500000000001</v>
      </c>
      <c r="N87" s="72">
        <v>128.36500000000001</v>
      </c>
      <c r="O87" s="72">
        <v>128.36500000000001</v>
      </c>
      <c r="P87" s="72">
        <v>128.36500000000001</v>
      </c>
      <c r="Q87" s="72">
        <v>128.36500000000001</v>
      </c>
      <c r="R87" s="73">
        <f t="shared" si="1"/>
        <v>1540.38</v>
      </c>
      <c r="S87" s="122"/>
    </row>
    <row r="88" spans="1:19" x14ac:dyDescent="0.25">
      <c r="A88" s="67">
        <v>1000</v>
      </c>
      <c r="B88" s="132">
        <v>20607</v>
      </c>
      <c r="C88" s="69">
        <v>1593</v>
      </c>
      <c r="D88" s="70" t="s">
        <v>302</v>
      </c>
      <c r="E88" s="49" t="s">
        <v>981</v>
      </c>
      <c r="F88" s="72">
        <v>256.73</v>
      </c>
      <c r="G88" s="72">
        <v>256.73</v>
      </c>
      <c r="H88" s="72">
        <v>256.73</v>
      </c>
      <c r="I88" s="72">
        <v>256.73</v>
      </c>
      <c r="J88" s="72">
        <v>256.73</v>
      </c>
      <c r="K88" s="72">
        <v>256.73</v>
      </c>
      <c r="L88" s="72">
        <v>256.73</v>
      </c>
      <c r="M88" s="72">
        <v>256.73</v>
      </c>
      <c r="N88" s="72">
        <v>256.73</v>
      </c>
      <c r="O88" s="72">
        <v>256.73</v>
      </c>
      <c r="P88" s="72">
        <v>256.73</v>
      </c>
      <c r="Q88" s="72">
        <v>256.73</v>
      </c>
      <c r="R88" s="73">
        <f t="shared" si="1"/>
        <v>3080.76</v>
      </c>
      <c r="S88" s="122">
        <v>4621.1400000000012</v>
      </c>
    </row>
    <row r="89" spans="1:19" x14ac:dyDescent="0.25">
      <c r="A89" s="67">
        <v>1000</v>
      </c>
      <c r="B89" s="132">
        <v>20606</v>
      </c>
      <c r="C89" s="69">
        <v>1593</v>
      </c>
      <c r="D89" s="70" t="s">
        <v>302</v>
      </c>
      <c r="E89" s="49" t="s">
        <v>981</v>
      </c>
      <c r="F89" s="72">
        <v>128.36500000000001</v>
      </c>
      <c r="G89" s="72">
        <v>128.36500000000001</v>
      </c>
      <c r="H89" s="72">
        <v>128.36500000000001</v>
      </c>
      <c r="I89" s="72">
        <v>128.36500000000001</v>
      </c>
      <c r="J89" s="72">
        <v>128.36500000000001</v>
      </c>
      <c r="K89" s="72">
        <v>128.36500000000001</v>
      </c>
      <c r="L89" s="72">
        <v>128.36500000000001</v>
      </c>
      <c r="M89" s="72">
        <v>128.36500000000001</v>
      </c>
      <c r="N89" s="72">
        <v>128.36500000000001</v>
      </c>
      <c r="O89" s="72">
        <v>128.36500000000001</v>
      </c>
      <c r="P89" s="72">
        <v>128.36500000000001</v>
      </c>
      <c r="Q89" s="72">
        <v>128.36500000000001</v>
      </c>
      <c r="R89" s="73">
        <f t="shared" si="1"/>
        <v>1540.38</v>
      </c>
      <c r="S89" s="122"/>
    </row>
    <row r="90" spans="1:19" x14ac:dyDescent="0.25">
      <c r="A90" s="67">
        <v>1000</v>
      </c>
      <c r="B90" s="132">
        <v>20607</v>
      </c>
      <c r="C90" s="69">
        <v>1594</v>
      </c>
      <c r="D90" s="70" t="s">
        <v>303</v>
      </c>
      <c r="E90" s="49" t="s">
        <v>981</v>
      </c>
      <c r="F90" s="72">
        <v>11394.3</v>
      </c>
      <c r="G90" s="72">
        <v>11394.3</v>
      </c>
      <c r="H90" s="72">
        <v>11394.3</v>
      </c>
      <c r="I90" s="72">
        <v>11394.3</v>
      </c>
      <c r="J90" s="72">
        <v>11394.3</v>
      </c>
      <c r="K90" s="72">
        <v>11394.3</v>
      </c>
      <c r="L90" s="72">
        <v>11394.3</v>
      </c>
      <c r="M90" s="72">
        <v>11394.3</v>
      </c>
      <c r="N90" s="72">
        <v>11394.3</v>
      </c>
      <c r="O90" s="72">
        <v>11394.3</v>
      </c>
      <c r="P90" s="72">
        <v>11394.3</v>
      </c>
      <c r="Q90" s="72">
        <v>11394.3</v>
      </c>
      <c r="R90" s="73">
        <f t="shared" si="1"/>
        <v>136731.6</v>
      </c>
      <c r="S90" s="122">
        <v>198857.03999999992</v>
      </c>
    </row>
    <row r="91" spans="1:19" x14ac:dyDescent="0.25">
      <c r="A91" s="67">
        <v>1000</v>
      </c>
      <c r="B91" s="132">
        <v>20606</v>
      </c>
      <c r="C91" s="69">
        <v>1594</v>
      </c>
      <c r="D91" s="70" t="s">
        <v>303</v>
      </c>
      <c r="E91" s="49" t="s">
        <v>981</v>
      </c>
      <c r="F91" s="72">
        <v>5177.12</v>
      </c>
      <c r="G91" s="72">
        <v>5177.12</v>
      </c>
      <c r="H91" s="72">
        <v>5177.12</v>
      </c>
      <c r="I91" s="72">
        <v>5177.12</v>
      </c>
      <c r="J91" s="72">
        <v>5177.12</v>
      </c>
      <c r="K91" s="72">
        <v>5177.12</v>
      </c>
      <c r="L91" s="72">
        <v>5177.12</v>
      </c>
      <c r="M91" s="72">
        <v>5177.12</v>
      </c>
      <c r="N91" s="72">
        <v>5177.12</v>
      </c>
      <c r="O91" s="72">
        <v>5177.12</v>
      </c>
      <c r="P91" s="72">
        <v>5177.12</v>
      </c>
      <c r="Q91" s="72">
        <v>5177.12</v>
      </c>
      <c r="R91" s="73">
        <f t="shared" si="1"/>
        <v>62125.44000000001</v>
      </c>
      <c r="S91" s="122"/>
    </row>
    <row r="92" spans="1:19" x14ac:dyDescent="0.25">
      <c r="A92" s="67">
        <v>1000</v>
      </c>
      <c r="B92" s="132">
        <v>20607</v>
      </c>
      <c r="C92" s="69">
        <v>1595</v>
      </c>
      <c r="D92" s="70" t="s">
        <v>304</v>
      </c>
      <c r="E92" s="71"/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3">
        <f t="shared" si="1"/>
        <v>0</v>
      </c>
      <c r="S92" s="122">
        <v>0</v>
      </c>
    </row>
    <row r="93" spans="1:19" x14ac:dyDescent="0.25">
      <c r="A93" s="67">
        <v>1000</v>
      </c>
      <c r="B93" s="132">
        <v>20607</v>
      </c>
      <c r="C93" s="69">
        <v>1596</v>
      </c>
      <c r="D93" s="70" t="s">
        <v>305</v>
      </c>
      <c r="E93" s="71"/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3">
        <f t="shared" si="1"/>
        <v>0</v>
      </c>
      <c r="S93" s="122">
        <v>0</v>
      </c>
    </row>
    <row r="94" spans="1:19" x14ac:dyDescent="0.25">
      <c r="A94" s="67">
        <v>1000</v>
      </c>
      <c r="B94" s="132">
        <v>20607</v>
      </c>
      <c r="C94" s="69">
        <v>1597</v>
      </c>
      <c r="D94" s="70" t="s">
        <v>306</v>
      </c>
      <c r="E94" s="71"/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3">
        <f t="shared" si="1"/>
        <v>0</v>
      </c>
      <c r="S94" s="122">
        <v>0</v>
      </c>
    </row>
    <row r="95" spans="1:19" x14ac:dyDescent="0.25">
      <c r="A95" s="67">
        <v>1000</v>
      </c>
      <c r="B95" s="132">
        <v>20607</v>
      </c>
      <c r="C95" s="69">
        <v>1598</v>
      </c>
      <c r="D95" s="70" t="s">
        <v>307</v>
      </c>
      <c r="E95" s="71"/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3">
        <f t="shared" si="1"/>
        <v>0</v>
      </c>
      <c r="S95" s="122">
        <v>0</v>
      </c>
    </row>
    <row r="96" spans="1:19" x14ac:dyDescent="0.25">
      <c r="A96" s="67">
        <v>1000</v>
      </c>
      <c r="B96" s="132">
        <v>20607</v>
      </c>
      <c r="C96" s="69">
        <v>1599</v>
      </c>
      <c r="D96" s="70" t="s">
        <v>308</v>
      </c>
      <c r="E96" s="71"/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3">
        <f t="shared" si="1"/>
        <v>0</v>
      </c>
      <c r="S96" s="122">
        <v>0</v>
      </c>
    </row>
    <row r="97" spans="1:19" x14ac:dyDescent="0.25">
      <c r="A97" s="67">
        <v>1000</v>
      </c>
      <c r="B97" s="132">
        <v>20607</v>
      </c>
      <c r="C97" s="69">
        <v>1611</v>
      </c>
      <c r="D97" s="70" t="s">
        <v>309</v>
      </c>
      <c r="E97" s="71"/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3">
        <f t="shared" si="1"/>
        <v>0</v>
      </c>
      <c r="S97" s="122">
        <v>0</v>
      </c>
    </row>
    <row r="98" spans="1:19" x14ac:dyDescent="0.25">
      <c r="A98" s="67">
        <v>1000</v>
      </c>
      <c r="B98" s="132">
        <v>20607</v>
      </c>
      <c r="C98" s="69">
        <v>1711</v>
      </c>
      <c r="D98" s="70" t="s">
        <v>310</v>
      </c>
      <c r="E98" s="10" t="s">
        <v>981</v>
      </c>
      <c r="F98" s="72">
        <v>344.85</v>
      </c>
      <c r="G98" s="72">
        <v>344.85</v>
      </c>
      <c r="H98" s="72">
        <v>344.85</v>
      </c>
      <c r="I98" s="72">
        <v>344.85</v>
      </c>
      <c r="J98" s="72">
        <v>344.85</v>
      </c>
      <c r="K98" s="72">
        <v>344.85</v>
      </c>
      <c r="L98" s="72">
        <v>344.85</v>
      </c>
      <c r="M98" s="72">
        <v>344.85</v>
      </c>
      <c r="N98" s="72">
        <v>344.85</v>
      </c>
      <c r="O98" s="72">
        <v>344.85</v>
      </c>
      <c r="P98" s="72">
        <v>344.85</v>
      </c>
      <c r="Q98" s="72">
        <v>344.85</v>
      </c>
      <c r="R98" s="73">
        <f t="shared" si="1"/>
        <v>4138.2</v>
      </c>
      <c r="S98" s="122">
        <v>5093.16</v>
      </c>
    </row>
    <row r="99" spans="1:19" x14ac:dyDescent="0.25">
      <c r="A99" s="67">
        <v>1000</v>
      </c>
      <c r="B99" s="132">
        <v>20606</v>
      </c>
      <c r="C99" s="69">
        <v>1711</v>
      </c>
      <c r="D99" s="70" t="s">
        <v>310</v>
      </c>
      <c r="E99" s="10" t="s">
        <v>981</v>
      </c>
      <c r="F99" s="72">
        <v>79.58</v>
      </c>
      <c r="G99" s="72">
        <v>79.58</v>
      </c>
      <c r="H99" s="72">
        <v>79.58</v>
      </c>
      <c r="I99" s="72">
        <v>79.58</v>
      </c>
      <c r="J99" s="72">
        <v>79.58</v>
      </c>
      <c r="K99" s="72">
        <v>79.58</v>
      </c>
      <c r="L99" s="72">
        <v>79.58</v>
      </c>
      <c r="M99" s="72">
        <v>79.58</v>
      </c>
      <c r="N99" s="72">
        <v>79.58</v>
      </c>
      <c r="O99" s="72">
        <v>79.58</v>
      </c>
      <c r="P99" s="72">
        <v>79.58</v>
      </c>
      <c r="Q99" s="72">
        <v>79.58</v>
      </c>
      <c r="R99" s="73">
        <f t="shared" si="1"/>
        <v>954.96000000000015</v>
      </c>
      <c r="S99" s="122"/>
    </row>
    <row r="100" spans="1:19" x14ac:dyDescent="0.25">
      <c r="A100" s="67">
        <v>1000</v>
      </c>
      <c r="B100" s="132">
        <v>20607</v>
      </c>
      <c r="C100" s="69">
        <v>1712</v>
      </c>
      <c r="D100" s="70" t="s">
        <v>311</v>
      </c>
      <c r="E100" s="71"/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3">
        <f t="shared" si="1"/>
        <v>0</v>
      </c>
      <c r="S100" s="122">
        <v>0</v>
      </c>
    </row>
    <row r="101" spans="1:19" x14ac:dyDescent="0.25">
      <c r="A101" s="67">
        <v>1000</v>
      </c>
      <c r="B101" s="132">
        <v>20607</v>
      </c>
      <c r="C101" s="69">
        <v>1713</v>
      </c>
      <c r="D101" s="70" t="s">
        <v>312</v>
      </c>
      <c r="E101" s="71"/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3">
        <f t="shared" si="1"/>
        <v>0</v>
      </c>
      <c r="S101" s="122">
        <v>0</v>
      </c>
    </row>
    <row r="102" spans="1:19" x14ac:dyDescent="0.25">
      <c r="A102" s="67">
        <v>1000</v>
      </c>
      <c r="B102" s="132">
        <v>20607</v>
      </c>
      <c r="C102" s="69">
        <v>1714</v>
      </c>
      <c r="D102" s="70" t="s">
        <v>313</v>
      </c>
      <c r="E102" s="71"/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3">
        <f t="shared" si="0"/>
        <v>0</v>
      </c>
      <c r="S102" s="122">
        <v>0</v>
      </c>
    </row>
    <row r="103" spans="1:19" x14ac:dyDescent="0.25">
      <c r="A103" s="67">
        <v>1000</v>
      </c>
      <c r="B103" s="132">
        <v>20607</v>
      </c>
      <c r="C103" s="69">
        <v>1715</v>
      </c>
      <c r="D103" s="70" t="s">
        <v>314</v>
      </c>
      <c r="E103" s="71"/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3">
        <f t="shared" si="0"/>
        <v>0</v>
      </c>
      <c r="S103" s="122">
        <v>0</v>
      </c>
    </row>
    <row r="104" spans="1:19" x14ac:dyDescent="0.25">
      <c r="A104" s="67">
        <v>1000</v>
      </c>
      <c r="B104" s="132">
        <v>20607</v>
      </c>
      <c r="C104" s="69">
        <v>1716</v>
      </c>
      <c r="D104" s="70" t="s">
        <v>315</v>
      </c>
      <c r="E104" s="71"/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73">
        <f t="shared" si="0"/>
        <v>0</v>
      </c>
      <c r="S104" s="122">
        <v>0</v>
      </c>
    </row>
    <row r="105" spans="1:19" x14ac:dyDescent="0.25">
      <c r="A105" s="67">
        <v>1000</v>
      </c>
      <c r="B105" s="132">
        <v>20607</v>
      </c>
      <c r="C105" s="69">
        <v>1717</v>
      </c>
      <c r="D105" s="70" t="s">
        <v>316</v>
      </c>
      <c r="E105" s="71"/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3">
        <f t="shared" si="0"/>
        <v>0</v>
      </c>
      <c r="S105" s="122">
        <v>0</v>
      </c>
    </row>
    <row r="106" spans="1:19" x14ac:dyDescent="0.25">
      <c r="A106" s="67">
        <v>1000</v>
      </c>
      <c r="B106" s="132">
        <v>20607</v>
      </c>
      <c r="C106" s="69">
        <v>1721</v>
      </c>
      <c r="D106" s="70" t="s">
        <v>317</v>
      </c>
      <c r="E106" s="71"/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73">
        <f t="shared" si="0"/>
        <v>0</v>
      </c>
      <c r="S106" s="122">
        <v>0</v>
      </c>
    </row>
    <row r="107" spans="1:19" x14ac:dyDescent="0.25">
      <c r="A107" s="74" t="s">
        <v>705</v>
      </c>
      <c r="B107" s="133"/>
      <c r="C107" s="74"/>
      <c r="D107" s="74"/>
      <c r="E107" s="74"/>
      <c r="F107" s="75">
        <f>SUM(F24:F106)</f>
        <v>145344.99</v>
      </c>
      <c r="G107" s="75">
        <f t="shared" ref="G107:Q107" si="2">SUM(G24:G106)</f>
        <v>135611.81</v>
      </c>
      <c r="H107" s="75">
        <f t="shared" si="2"/>
        <v>133875.24000000002</v>
      </c>
      <c r="I107" s="75">
        <f t="shared" si="2"/>
        <v>133875.24000000002</v>
      </c>
      <c r="J107" s="75">
        <f t="shared" si="2"/>
        <v>133875.24000000002</v>
      </c>
      <c r="K107" s="75">
        <f t="shared" si="2"/>
        <v>134643.94</v>
      </c>
      <c r="L107" s="75">
        <f t="shared" si="2"/>
        <v>145344.99</v>
      </c>
      <c r="M107" s="75">
        <f t="shared" si="2"/>
        <v>135611.81</v>
      </c>
      <c r="N107" s="75">
        <f t="shared" si="2"/>
        <v>133875.24000000002</v>
      </c>
      <c r="O107" s="75">
        <f t="shared" si="2"/>
        <v>133875.24000000002</v>
      </c>
      <c r="P107" s="75">
        <f t="shared" si="2"/>
        <v>133875.24000000002</v>
      </c>
      <c r="Q107" s="75">
        <f t="shared" si="2"/>
        <v>327165.45499999978</v>
      </c>
      <c r="R107" s="76">
        <f>SUM(R24:R106)</f>
        <v>1826974.4349999991</v>
      </c>
      <c r="S107" s="122">
        <v>1826974.4349999998</v>
      </c>
    </row>
    <row r="108" spans="1:19" x14ac:dyDescent="0.25">
      <c r="A108" s="77"/>
      <c r="B108" s="133"/>
      <c r="C108" s="78"/>
      <c r="D108" s="79"/>
      <c r="E108" s="80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82">
        <v>0</v>
      </c>
    </row>
    <row r="109" spans="1:19" x14ac:dyDescent="0.25">
      <c r="A109" s="67">
        <v>2000</v>
      </c>
      <c r="B109" s="132">
        <v>20607</v>
      </c>
      <c r="C109" s="69">
        <v>2111</v>
      </c>
      <c r="D109" s="70" t="s">
        <v>318</v>
      </c>
      <c r="E109" s="49" t="s">
        <v>981</v>
      </c>
      <c r="F109" s="72">
        <v>6562.5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82">
        <f t="shared" ref="R109:R172" si="3">SUM(F109:Q109)</f>
        <v>6562.5</v>
      </c>
    </row>
    <row r="110" spans="1:19" x14ac:dyDescent="0.25">
      <c r="A110" s="67">
        <v>2000</v>
      </c>
      <c r="B110" s="132">
        <v>20607</v>
      </c>
      <c r="C110" s="69">
        <v>2121</v>
      </c>
      <c r="D110" s="70" t="s">
        <v>319</v>
      </c>
      <c r="E110" s="49" t="s">
        <v>981</v>
      </c>
      <c r="F110" s="72">
        <v>2150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82">
        <f t="shared" si="3"/>
        <v>2150</v>
      </c>
    </row>
    <row r="111" spans="1:19" x14ac:dyDescent="0.25">
      <c r="A111" s="67">
        <v>2000</v>
      </c>
      <c r="B111" s="132">
        <v>20607</v>
      </c>
      <c r="C111" s="69">
        <v>2131</v>
      </c>
      <c r="D111" s="70" t="s">
        <v>320</v>
      </c>
      <c r="E111" s="81"/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82">
        <f t="shared" si="3"/>
        <v>0</v>
      </c>
    </row>
    <row r="112" spans="1:19" x14ac:dyDescent="0.25">
      <c r="A112" s="67">
        <v>2000</v>
      </c>
      <c r="B112" s="132">
        <v>20607</v>
      </c>
      <c r="C112" s="69">
        <v>2141</v>
      </c>
      <c r="D112" s="70" t="s">
        <v>321</v>
      </c>
      <c r="E112" s="49" t="s">
        <v>981</v>
      </c>
      <c r="F112" s="72">
        <v>2925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82">
        <f t="shared" si="3"/>
        <v>2925</v>
      </c>
    </row>
    <row r="113" spans="1:18" x14ac:dyDescent="0.25">
      <c r="A113" s="67">
        <v>2000</v>
      </c>
      <c r="B113" s="132">
        <v>20607</v>
      </c>
      <c r="C113" s="69">
        <v>2151</v>
      </c>
      <c r="D113" s="70" t="s">
        <v>322</v>
      </c>
      <c r="E113" s="49" t="s">
        <v>981</v>
      </c>
      <c r="F113" s="72">
        <v>2570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82">
        <f t="shared" si="3"/>
        <v>2570</v>
      </c>
    </row>
    <row r="114" spans="1:18" x14ac:dyDescent="0.25">
      <c r="A114" s="67">
        <v>2000</v>
      </c>
      <c r="B114" s="132">
        <v>20607</v>
      </c>
      <c r="C114" s="69">
        <v>2152</v>
      </c>
      <c r="D114" s="70" t="s">
        <v>323</v>
      </c>
      <c r="E114" s="81"/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82">
        <f t="shared" si="3"/>
        <v>0</v>
      </c>
    </row>
    <row r="115" spans="1:18" x14ac:dyDescent="0.25">
      <c r="A115" s="67">
        <v>2000</v>
      </c>
      <c r="B115" s="132">
        <v>20607</v>
      </c>
      <c r="C115" s="69">
        <v>2153</v>
      </c>
      <c r="D115" s="70" t="s">
        <v>324</v>
      </c>
      <c r="E115" s="81"/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82">
        <f t="shared" si="3"/>
        <v>0</v>
      </c>
    </row>
    <row r="116" spans="1:18" x14ac:dyDescent="0.25">
      <c r="A116" s="67">
        <v>2000</v>
      </c>
      <c r="B116" s="132">
        <v>20607</v>
      </c>
      <c r="C116" s="69">
        <v>2154</v>
      </c>
      <c r="D116" s="70" t="s">
        <v>325</v>
      </c>
      <c r="E116" s="81"/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82">
        <f t="shared" si="3"/>
        <v>0</v>
      </c>
    </row>
    <row r="117" spans="1:18" x14ac:dyDescent="0.25">
      <c r="A117" s="67">
        <v>2000</v>
      </c>
      <c r="B117" s="132">
        <v>20607</v>
      </c>
      <c r="C117" s="69">
        <v>2161</v>
      </c>
      <c r="D117" s="70" t="s">
        <v>326</v>
      </c>
      <c r="E117" s="49" t="s">
        <v>981</v>
      </c>
      <c r="F117" s="72">
        <v>2812.5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82">
        <f t="shared" si="3"/>
        <v>2812.5</v>
      </c>
    </row>
    <row r="118" spans="1:18" x14ac:dyDescent="0.25">
      <c r="A118" s="67">
        <v>2000</v>
      </c>
      <c r="B118" s="132">
        <v>20607</v>
      </c>
      <c r="C118" s="69">
        <v>2171</v>
      </c>
      <c r="D118" s="70" t="s">
        <v>327</v>
      </c>
      <c r="E118" s="81"/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82">
        <f t="shared" si="3"/>
        <v>0</v>
      </c>
    </row>
    <row r="119" spans="1:18" x14ac:dyDescent="0.25">
      <c r="A119" s="67">
        <v>2000</v>
      </c>
      <c r="B119" s="132">
        <v>20607</v>
      </c>
      <c r="C119" s="69">
        <v>2181</v>
      </c>
      <c r="D119" s="70" t="s">
        <v>328</v>
      </c>
      <c r="E119" s="81"/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82">
        <f t="shared" si="3"/>
        <v>0</v>
      </c>
    </row>
    <row r="120" spans="1:18" x14ac:dyDescent="0.25">
      <c r="A120" s="67">
        <v>2000</v>
      </c>
      <c r="B120" s="132">
        <v>20607</v>
      </c>
      <c r="C120" s="69">
        <v>2211</v>
      </c>
      <c r="D120" s="70" t="s">
        <v>329</v>
      </c>
      <c r="E120" s="49" t="s">
        <v>981</v>
      </c>
      <c r="F120" s="72">
        <v>6562.5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82">
        <f t="shared" si="3"/>
        <v>6562.5</v>
      </c>
    </row>
    <row r="121" spans="1:18" x14ac:dyDescent="0.25">
      <c r="A121" s="67">
        <v>2000</v>
      </c>
      <c r="B121" s="132">
        <v>20607</v>
      </c>
      <c r="C121" s="69">
        <v>2221</v>
      </c>
      <c r="D121" s="70" t="s">
        <v>330</v>
      </c>
      <c r="E121" s="81"/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82">
        <f t="shared" si="3"/>
        <v>0</v>
      </c>
    </row>
    <row r="122" spans="1:18" x14ac:dyDescent="0.25">
      <c r="A122" s="67">
        <v>2000</v>
      </c>
      <c r="B122" s="132">
        <v>20607</v>
      </c>
      <c r="C122" s="69">
        <v>2231</v>
      </c>
      <c r="D122" s="70" t="s">
        <v>331</v>
      </c>
      <c r="E122" s="81"/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82">
        <f t="shared" si="3"/>
        <v>0</v>
      </c>
    </row>
    <row r="123" spans="1:18" x14ac:dyDescent="0.25">
      <c r="A123" s="67">
        <v>2000</v>
      </c>
      <c r="B123" s="132">
        <v>20607</v>
      </c>
      <c r="C123" s="69">
        <v>2311</v>
      </c>
      <c r="D123" s="70" t="s">
        <v>332</v>
      </c>
      <c r="E123" s="81"/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82">
        <f t="shared" si="3"/>
        <v>0</v>
      </c>
    </row>
    <row r="124" spans="1:18" x14ac:dyDescent="0.25">
      <c r="A124" s="67">
        <v>2000</v>
      </c>
      <c r="B124" s="132">
        <v>20607</v>
      </c>
      <c r="C124" s="69">
        <v>2321</v>
      </c>
      <c r="D124" s="70" t="s">
        <v>333</v>
      </c>
      <c r="E124" s="81"/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82">
        <f t="shared" si="3"/>
        <v>0</v>
      </c>
    </row>
    <row r="125" spans="1:18" x14ac:dyDescent="0.25">
      <c r="A125" s="67">
        <v>2000</v>
      </c>
      <c r="B125" s="132">
        <v>20607</v>
      </c>
      <c r="C125" s="69">
        <v>2331</v>
      </c>
      <c r="D125" s="70" t="s">
        <v>334</v>
      </c>
      <c r="E125" s="81"/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82">
        <f t="shared" si="3"/>
        <v>0</v>
      </c>
    </row>
    <row r="126" spans="1:18" x14ac:dyDescent="0.25">
      <c r="A126" s="67">
        <v>2000</v>
      </c>
      <c r="B126" s="132">
        <v>20607</v>
      </c>
      <c r="C126" s="69">
        <v>2341</v>
      </c>
      <c r="D126" s="70" t="s">
        <v>335</v>
      </c>
      <c r="E126" s="81"/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82">
        <f t="shared" si="3"/>
        <v>0</v>
      </c>
    </row>
    <row r="127" spans="1:18" x14ac:dyDescent="0.25">
      <c r="A127" s="67">
        <v>2000</v>
      </c>
      <c r="B127" s="132">
        <v>20607</v>
      </c>
      <c r="C127" s="69">
        <v>2351</v>
      </c>
      <c r="D127" s="70" t="s">
        <v>336</v>
      </c>
      <c r="E127" s="81"/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82">
        <f t="shared" si="3"/>
        <v>0</v>
      </c>
    </row>
    <row r="128" spans="1:18" x14ac:dyDescent="0.25">
      <c r="A128" s="67">
        <v>2000</v>
      </c>
      <c r="B128" s="132">
        <v>20607</v>
      </c>
      <c r="C128" s="69">
        <v>2361</v>
      </c>
      <c r="D128" s="70" t="s">
        <v>337</v>
      </c>
      <c r="E128" s="81"/>
      <c r="F128" s="72">
        <v>0</v>
      </c>
      <c r="G128" s="72">
        <v>0</v>
      </c>
      <c r="H128" s="72">
        <v>0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82">
        <f t="shared" si="3"/>
        <v>0</v>
      </c>
    </row>
    <row r="129" spans="1:18" x14ac:dyDescent="0.25">
      <c r="A129" s="67">
        <v>2000</v>
      </c>
      <c r="B129" s="132">
        <v>20607</v>
      </c>
      <c r="C129" s="69">
        <v>2371</v>
      </c>
      <c r="D129" s="70" t="s">
        <v>338</v>
      </c>
      <c r="E129" s="81"/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82">
        <f t="shared" si="3"/>
        <v>0</v>
      </c>
    </row>
    <row r="130" spans="1:18" x14ac:dyDescent="0.25">
      <c r="A130" s="67">
        <v>2000</v>
      </c>
      <c r="B130" s="132">
        <v>20607</v>
      </c>
      <c r="C130" s="69">
        <v>2381</v>
      </c>
      <c r="D130" s="70" t="s">
        <v>339</v>
      </c>
      <c r="E130" s="81"/>
      <c r="F130" s="72">
        <v>0</v>
      </c>
      <c r="G130" s="72">
        <v>0</v>
      </c>
      <c r="H130" s="72">
        <v>0</v>
      </c>
      <c r="I130" s="72">
        <v>0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82">
        <f t="shared" si="3"/>
        <v>0</v>
      </c>
    </row>
    <row r="131" spans="1:18" x14ac:dyDescent="0.25">
      <c r="A131" s="67">
        <v>2000</v>
      </c>
      <c r="B131" s="132">
        <v>20607</v>
      </c>
      <c r="C131" s="69">
        <v>2391</v>
      </c>
      <c r="D131" s="70" t="s">
        <v>340</v>
      </c>
      <c r="E131" s="81"/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82">
        <f t="shared" si="3"/>
        <v>0</v>
      </c>
    </row>
    <row r="132" spans="1:18" x14ac:dyDescent="0.25">
      <c r="A132" s="67">
        <v>2000</v>
      </c>
      <c r="B132" s="132">
        <v>20607</v>
      </c>
      <c r="C132" s="69">
        <v>2411</v>
      </c>
      <c r="D132" s="70" t="s">
        <v>341</v>
      </c>
      <c r="E132" s="81"/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82">
        <f t="shared" si="3"/>
        <v>0</v>
      </c>
    </row>
    <row r="133" spans="1:18" x14ac:dyDescent="0.25">
      <c r="A133" s="67">
        <v>2000</v>
      </c>
      <c r="B133" s="132">
        <v>20607</v>
      </c>
      <c r="C133" s="69">
        <v>2421</v>
      </c>
      <c r="D133" s="70" t="s">
        <v>342</v>
      </c>
      <c r="E133" s="81"/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82">
        <f t="shared" si="3"/>
        <v>0</v>
      </c>
    </row>
    <row r="134" spans="1:18" x14ac:dyDescent="0.25">
      <c r="A134" s="67">
        <v>2000</v>
      </c>
      <c r="B134" s="132">
        <v>20607</v>
      </c>
      <c r="C134" s="69">
        <v>2431</v>
      </c>
      <c r="D134" s="70" t="s">
        <v>343</v>
      </c>
      <c r="E134" s="81"/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82">
        <f t="shared" si="3"/>
        <v>0</v>
      </c>
    </row>
    <row r="135" spans="1:18" x14ac:dyDescent="0.25">
      <c r="A135" s="67">
        <v>2000</v>
      </c>
      <c r="B135" s="132">
        <v>20607</v>
      </c>
      <c r="C135" s="69">
        <v>2441</v>
      </c>
      <c r="D135" s="70" t="s">
        <v>344</v>
      </c>
      <c r="E135" s="81"/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82">
        <f t="shared" si="3"/>
        <v>0</v>
      </c>
    </row>
    <row r="136" spans="1:18" x14ac:dyDescent="0.25">
      <c r="A136" s="67">
        <v>2000</v>
      </c>
      <c r="B136" s="132">
        <v>20607</v>
      </c>
      <c r="C136" s="69">
        <v>2451</v>
      </c>
      <c r="D136" s="70" t="s">
        <v>345</v>
      </c>
      <c r="E136" s="81"/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82">
        <f t="shared" si="3"/>
        <v>0</v>
      </c>
    </row>
    <row r="137" spans="1:18" x14ac:dyDescent="0.25">
      <c r="A137" s="67">
        <v>2000</v>
      </c>
      <c r="B137" s="132">
        <v>20607</v>
      </c>
      <c r="C137" s="69">
        <v>2461</v>
      </c>
      <c r="D137" s="70" t="s">
        <v>346</v>
      </c>
      <c r="E137" s="81"/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82">
        <f t="shared" si="3"/>
        <v>0</v>
      </c>
    </row>
    <row r="138" spans="1:18" x14ac:dyDescent="0.25">
      <c r="A138" s="67">
        <v>2000</v>
      </c>
      <c r="B138" s="132">
        <v>20607</v>
      </c>
      <c r="C138" s="69">
        <v>2462</v>
      </c>
      <c r="D138" s="70" t="s">
        <v>347</v>
      </c>
      <c r="E138" s="81"/>
      <c r="F138" s="72">
        <v>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82">
        <f t="shared" si="3"/>
        <v>0</v>
      </c>
    </row>
    <row r="139" spans="1:18" x14ac:dyDescent="0.25">
      <c r="A139" s="67">
        <v>2000</v>
      </c>
      <c r="B139" s="132">
        <v>20607</v>
      </c>
      <c r="C139" s="69">
        <v>2463</v>
      </c>
      <c r="D139" s="70" t="s">
        <v>348</v>
      </c>
      <c r="E139" s="81"/>
      <c r="F139" s="72">
        <v>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82">
        <f t="shared" si="3"/>
        <v>0</v>
      </c>
    </row>
    <row r="140" spans="1:18" x14ac:dyDescent="0.25">
      <c r="A140" s="67">
        <v>2000</v>
      </c>
      <c r="B140" s="132">
        <v>20607</v>
      </c>
      <c r="C140" s="69">
        <v>2464</v>
      </c>
      <c r="D140" s="70" t="s">
        <v>349</v>
      </c>
      <c r="E140" s="81"/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82">
        <f t="shared" si="3"/>
        <v>0</v>
      </c>
    </row>
    <row r="141" spans="1:18" x14ac:dyDescent="0.25">
      <c r="A141" s="67">
        <v>2000</v>
      </c>
      <c r="B141" s="132">
        <v>20607</v>
      </c>
      <c r="C141" s="69">
        <v>2465</v>
      </c>
      <c r="D141" s="70" t="s">
        <v>350</v>
      </c>
      <c r="E141" s="81"/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82">
        <f t="shared" si="3"/>
        <v>0</v>
      </c>
    </row>
    <row r="142" spans="1:18" x14ac:dyDescent="0.25">
      <c r="A142" s="67">
        <v>2000</v>
      </c>
      <c r="B142" s="132">
        <v>20607</v>
      </c>
      <c r="C142" s="69">
        <v>2471</v>
      </c>
      <c r="D142" s="70" t="s">
        <v>351</v>
      </c>
      <c r="E142" s="81"/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82">
        <f t="shared" si="3"/>
        <v>0</v>
      </c>
    </row>
    <row r="143" spans="1:18" x14ac:dyDescent="0.25">
      <c r="A143" s="67">
        <v>2000</v>
      </c>
      <c r="B143" s="132">
        <v>20607</v>
      </c>
      <c r="C143" s="69">
        <v>2481</v>
      </c>
      <c r="D143" s="70" t="s">
        <v>352</v>
      </c>
      <c r="E143" s="81"/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82">
        <f t="shared" si="3"/>
        <v>0</v>
      </c>
    </row>
    <row r="144" spans="1:18" x14ac:dyDescent="0.25">
      <c r="A144" s="67">
        <v>2000</v>
      </c>
      <c r="B144" s="132">
        <v>20607</v>
      </c>
      <c r="C144" s="69">
        <v>2482</v>
      </c>
      <c r="D144" s="70" t="s">
        <v>353</v>
      </c>
      <c r="E144" s="81"/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82">
        <f t="shared" si="3"/>
        <v>0</v>
      </c>
    </row>
    <row r="145" spans="1:18" x14ac:dyDescent="0.25">
      <c r="A145" s="67">
        <v>2000</v>
      </c>
      <c r="B145" s="132">
        <v>20607</v>
      </c>
      <c r="C145" s="69">
        <v>2483</v>
      </c>
      <c r="D145" s="70" t="s">
        <v>354</v>
      </c>
      <c r="E145" s="81"/>
      <c r="F145" s="72">
        <v>0</v>
      </c>
      <c r="G145" s="72">
        <v>0</v>
      </c>
      <c r="H145" s="72">
        <v>0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82">
        <f t="shared" si="3"/>
        <v>0</v>
      </c>
    </row>
    <row r="146" spans="1:18" x14ac:dyDescent="0.25">
      <c r="A146" s="67">
        <v>2000</v>
      </c>
      <c r="B146" s="132">
        <v>20607</v>
      </c>
      <c r="C146" s="69">
        <v>2491</v>
      </c>
      <c r="D146" s="70" t="s">
        <v>355</v>
      </c>
      <c r="E146" s="81"/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82">
        <f t="shared" si="3"/>
        <v>0</v>
      </c>
    </row>
    <row r="147" spans="1:18" x14ac:dyDescent="0.25">
      <c r="A147" s="67">
        <v>2000</v>
      </c>
      <c r="B147" s="132">
        <v>20607</v>
      </c>
      <c r="C147" s="69">
        <v>2492</v>
      </c>
      <c r="D147" s="70" t="s">
        <v>356</v>
      </c>
      <c r="E147" s="81"/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82">
        <f t="shared" si="3"/>
        <v>0</v>
      </c>
    </row>
    <row r="148" spans="1:18" x14ac:dyDescent="0.25">
      <c r="A148" s="67">
        <v>2000</v>
      </c>
      <c r="B148" s="132">
        <v>20607</v>
      </c>
      <c r="C148" s="69">
        <v>2511</v>
      </c>
      <c r="D148" s="70" t="s">
        <v>357</v>
      </c>
      <c r="E148" s="81"/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2">
        <v>0</v>
      </c>
      <c r="R148" s="82">
        <f t="shared" si="3"/>
        <v>0</v>
      </c>
    </row>
    <row r="149" spans="1:18" x14ac:dyDescent="0.25">
      <c r="A149" s="67">
        <v>2000</v>
      </c>
      <c r="B149" s="132">
        <v>20607</v>
      </c>
      <c r="C149" s="69">
        <v>2521</v>
      </c>
      <c r="D149" s="70" t="s">
        <v>358</v>
      </c>
      <c r="E149" s="81"/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82">
        <f t="shared" si="3"/>
        <v>0</v>
      </c>
    </row>
    <row r="150" spans="1:18" x14ac:dyDescent="0.25">
      <c r="A150" s="67">
        <v>2000</v>
      </c>
      <c r="B150" s="132">
        <v>20607</v>
      </c>
      <c r="C150" s="69">
        <v>2522</v>
      </c>
      <c r="D150" s="70" t="s">
        <v>359</v>
      </c>
      <c r="E150" s="81"/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82">
        <f t="shared" si="3"/>
        <v>0</v>
      </c>
    </row>
    <row r="151" spans="1:18" x14ac:dyDescent="0.25">
      <c r="A151" s="67">
        <v>2000</v>
      </c>
      <c r="B151" s="132">
        <v>20607</v>
      </c>
      <c r="C151" s="69">
        <v>2531</v>
      </c>
      <c r="D151" s="70" t="s">
        <v>360</v>
      </c>
      <c r="E151" s="81"/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82">
        <f t="shared" si="3"/>
        <v>0</v>
      </c>
    </row>
    <row r="152" spans="1:18" x14ac:dyDescent="0.25">
      <c r="A152" s="67">
        <v>2000</v>
      </c>
      <c r="B152" s="132">
        <v>20607</v>
      </c>
      <c r="C152" s="69">
        <v>2532</v>
      </c>
      <c r="D152" s="70" t="s">
        <v>361</v>
      </c>
      <c r="E152" s="81"/>
      <c r="F152" s="72">
        <v>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82">
        <f t="shared" si="3"/>
        <v>0</v>
      </c>
    </row>
    <row r="153" spans="1:18" x14ac:dyDescent="0.25">
      <c r="A153" s="67">
        <v>2000</v>
      </c>
      <c r="B153" s="132">
        <v>20607</v>
      </c>
      <c r="C153" s="69">
        <v>2541</v>
      </c>
      <c r="D153" s="70" t="s">
        <v>362</v>
      </c>
      <c r="E153" s="81"/>
      <c r="F153" s="72">
        <v>0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82">
        <f t="shared" si="3"/>
        <v>0</v>
      </c>
    </row>
    <row r="154" spans="1:18" x14ac:dyDescent="0.25">
      <c r="A154" s="67">
        <v>2000</v>
      </c>
      <c r="B154" s="132">
        <v>20607</v>
      </c>
      <c r="C154" s="69">
        <v>2551</v>
      </c>
      <c r="D154" s="70" t="s">
        <v>363</v>
      </c>
      <c r="E154" s="81"/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  <c r="P154" s="72">
        <v>0</v>
      </c>
      <c r="Q154" s="72">
        <v>0</v>
      </c>
      <c r="R154" s="82">
        <f t="shared" si="3"/>
        <v>0</v>
      </c>
    </row>
    <row r="155" spans="1:18" x14ac:dyDescent="0.25">
      <c r="A155" s="67">
        <v>2000</v>
      </c>
      <c r="B155" s="132">
        <v>20607</v>
      </c>
      <c r="C155" s="69">
        <v>2561</v>
      </c>
      <c r="D155" s="70" t="s">
        <v>364</v>
      </c>
      <c r="E155" s="81"/>
      <c r="F155" s="72">
        <v>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82">
        <f t="shared" si="3"/>
        <v>0</v>
      </c>
    </row>
    <row r="156" spans="1:18" x14ac:dyDescent="0.25">
      <c r="A156" s="67">
        <v>2000</v>
      </c>
      <c r="B156" s="132">
        <v>20607</v>
      </c>
      <c r="C156" s="69">
        <v>2591</v>
      </c>
      <c r="D156" s="70" t="s">
        <v>365</v>
      </c>
      <c r="E156" s="49" t="s">
        <v>981</v>
      </c>
      <c r="F156" s="72">
        <v>750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82">
        <f t="shared" si="3"/>
        <v>750</v>
      </c>
    </row>
    <row r="157" spans="1:18" x14ac:dyDescent="0.25">
      <c r="A157" s="67">
        <v>2000</v>
      </c>
      <c r="B157" s="132">
        <v>20607</v>
      </c>
      <c r="C157" s="69">
        <v>2611</v>
      </c>
      <c r="D157" s="70" t="s">
        <v>366</v>
      </c>
      <c r="E157" s="49" t="s">
        <v>981</v>
      </c>
      <c r="F157" s="72">
        <v>34000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82">
        <f t="shared" si="3"/>
        <v>34000</v>
      </c>
    </row>
    <row r="158" spans="1:18" x14ac:dyDescent="0.25">
      <c r="A158" s="67">
        <v>2000</v>
      </c>
      <c r="B158" s="132">
        <v>20607</v>
      </c>
      <c r="C158" s="69">
        <v>2612</v>
      </c>
      <c r="D158" s="70" t="s">
        <v>367</v>
      </c>
      <c r="E158" s="49" t="s">
        <v>981</v>
      </c>
      <c r="F158" s="72">
        <v>3000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2">
        <v>0</v>
      </c>
      <c r="R158" s="82">
        <f t="shared" si="3"/>
        <v>3000</v>
      </c>
    </row>
    <row r="159" spans="1:18" x14ac:dyDescent="0.25">
      <c r="A159" s="67">
        <v>2000</v>
      </c>
      <c r="B159" s="132">
        <v>20607</v>
      </c>
      <c r="C159" s="69">
        <v>2621</v>
      </c>
      <c r="D159" s="70" t="s">
        <v>368</v>
      </c>
      <c r="E159" s="81"/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2">
        <v>0</v>
      </c>
      <c r="R159" s="82">
        <f t="shared" si="3"/>
        <v>0</v>
      </c>
    </row>
    <row r="160" spans="1:18" x14ac:dyDescent="0.25">
      <c r="A160" s="67">
        <v>2000</v>
      </c>
      <c r="B160" s="132">
        <v>20607</v>
      </c>
      <c r="C160" s="69">
        <v>2711</v>
      </c>
      <c r="D160" s="70" t="s">
        <v>369</v>
      </c>
      <c r="E160" s="49" t="s">
        <v>981</v>
      </c>
      <c r="F160" s="72">
        <v>3750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82">
        <f t="shared" si="3"/>
        <v>3750</v>
      </c>
    </row>
    <row r="161" spans="1:18" x14ac:dyDescent="0.25">
      <c r="A161" s="67">
        <v>2000</v>
      </c>
      <c r="B161" s="132">
        <v>20607</v>
      </c>
      <c r="C161" s="69">
        <v>2721</v>
      </c>
      <c r="D161" s="70" t="s">
        <v>370</v>
      </c>
      <c r="E161" s="81"/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2">
        <v>0</v>
      </c>
      <c r="L161" s="72">
        <v>0</v>
      </c>
      <c r="M161" s="72">
        <v>0</v>
      </c>
      <c r="N161" s="72">
        <v>0</v>
      </c>
      <c r="O161" s="72">
        <v>0</v>
      </c>
      <c r="P161" s="72">
        <v>0</v>
      </c>
      <c r="Q161" s="72">
        <v>0</v>
      </c>
      <c r="R161" s="82">
        <f t="shared" si="3"/>
        <v>0</v>
      </c>
    </row>
    <row r="162" spans="1:18" x14ac:dyDescent="0.25">
      <c r="A162" s="67">
        <v>2000</v>
      </c>
      <c r="B162" s="132">
        <v>20607</v>
      </c>
      <c r="C162" s="69">
        <v>2731</v>
      </c>
      <c r="D162" s="70" t="s">
        <v>371</v>
      </c>
      <c r="E162" s="81"/>
      <c r="F162" s="72">
        <v>0</v>
      </c>
      <c r="G162" s="72">
        <v>0</v>
      </c>
      <c r="H162" s="72">
        <v>0</v>
      </c>
      <c r="I162" s="72">
        <v>0</v>
      </c>
      <c r="J162" s="72">
        <v>0</v>
      </c>
      <c r="K162" s="72">
        <v>0</v>
      </c>
      <c r="L162" s="72">
        <v>0</v>
      </c>
      <c r="M162" s="72">
        <v>0</v>
      </c>
      <c r="N162" s="72">
        <v>0</v>
      </c>
      <c r="O162" s="72">
        <v>0</v>
      </c>
      <c r="P162" s="72">
        <v>0</v>
      </c>
      <c r="Q162" s="72">
        <v>0</v>
      </c>
      <c r="R162" s="82">
        <f t="shared" si="3"/>
        <v>0</v>
      </c>
    </row>
    <row r="163" spans="1:18" x14ac:dyDescent="0.25">
      <c r="A163" s="67">
        <v>2000</v>
      </c>
      <c r="B163" s="132">
        <v>20607</v>
      </c>
      <c r="C163" s="69">
        <v>2741</v>
      </c>
      <c r="D163" s="70" t="s">
        <v>372</v>
      </c>
      <c r="E163" s="81"/>
      <c r="F163" s="72">
        <v>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2">
        <v>0</v>
      </c>
      <c r="Q163" s="72">
        <v>0</v>
      </c>
      <c r="R163" s="82">
        <f t="shared" si="3"/>
        <v>0</v>
      </c>
    </row>
    <row r="164" spans="1:18" x14ac:dyDescent="0.25">
      <c r="A164" s="67">
        <v>2000</v>
      </c>
      <c r="B164" s="132">
        <v>20607</v>
      </c>
      <c r="C164" s="69">
        <v>2751</v>
      </c>
      <c r="D164" s="70" t="s">
        <v>373</v>
      </c>
      <c r="E164" s="81"/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82">
        <f t="shared" si="3"/>
        <v>0</v>
      </c>
    </row>
    <row r="165" spans="1:18" x14ac:dyDescent="0.25">
      <c r="A165" s="67">
        <v>2000</v>
      </c>
      <c r="B165" s="132">
        <v>20607</v>
      </c>
      <c r="C165" s="69">
        <v>2811</v>
      </c>
      <c r="D165" s="70" t="s">
        <v>374</v>
      </c>
      <c r="E165" s="81"/>
      <c r="F165" s="72">
        <v>0</v>
      </c>
      <c r="G165" s="72">
        <v>0</v>
      </c>
      <c r="H165" s="72">
        <v>0</v>
      </c>
      <c r="I165" s="72"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2">
        <v>0</v>
      </c>
      <c r="Q165" s="72">
        <v>0</v>
      </c>
      <c r="R165" s="82">
        <f t="shared" si="3"/>
        <v>0</v>
      </c>
    </row>
    <row r="166" spans="1:18" x14ac:dyDescent="0.25">
      <c r="A166" s="67">
        <v>2000</v>
      </c>
      <c r="B166" s="132">
        <v>20607</v>
      </c>
      <c r="C166" s="69">
        <v>2821</v>
      </c>
      <c r="D166" s="70" t="s">
        <v>375</v>
      </c>
      <c r="E166" s="81"/>
      <c r="F166" s="72">
        <v>0</v>
      </c>
      <c r="G166" s="72">
        <v>0</v>
      </c>
      <c r="H166" s="72">
        <v>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82">
        <f t="shared" si="3"/>
        <v>0</v>
      </c>
    </row>
    <row r="167" spans="1:18" x14ac:dyDescent="0.25">
      <c r="A167" s="67">
        <v>2000</v>
      </c>
      <c r="B167" s="132">
        <v>20607</v>
      </c>
      <c r="C167" s="69">
        <v>2822</v>
      </c>
      <c r="D167" s="70" t="s">
        <v>376</v>
      </c>
      <c r="E167" s="81"/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82">
        <f t="shared" si="3"/>
        <v>0</v>
      </c>
    </row>
    <row r="168" spans="1:18" x14ac:dyDescent="0.25">
      <c r="A168" s="67">
        <v>2000</v>
      </c>
      <c r="B168" s="132">
        <v>20607</v>
      </c>
      <c r="C168" s="69">
        <v>2831</v>
      </c>
      <c r="D168" s="70" t="s">
        <v>377</v>
      </c>
      <c r="E168" s="81"/>
      <c r="F168" s="72">
        <v>0</v>
      </c>
      <c r="G168" s="72">
        <v>0</v>
      </c>
      <c r="H168" s="72">
        <v>0</v>
      </c>
      <c r="I168" s="72">
        <v>0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82">
        <f t="shared" si="3"/>
        <v>0</v>
      </c>
    </row>
    <row r="169" spans="1:18" x14ac:dyDescent="0.25">
      <c r="A169" s="67">
        <v>2000</v>
      </c>
      <c r="B169" s="132">
        <v>20607</v>
      </c>
      <c r="C169" s="69">
        <v>2911</v>
      </c>
      <c r="D169" s="70" t="s">
        <v>378</v>
      </c>
      <c r="E169" s="81"/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82">
        <f>SUM(F169:Q169)</f>
        <v>0</v>
      </c>
    </row>
    <row r="170" spans="1:18" x14ac:dyDescent="0.25">
      <c r="A170" s="67">
        <v>2000</v>
      </c>
      <c r="B170" s="132">
        <v>20607</v>
      </c>
      <c r="C170" s="69">
        <v>2921</v>
      </c>
      <c r="D170" s="70" t="s">
        <v>379</v>
      </c>
      <c r="E170" s="81"/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82">
        <f t="shared" si="3"/>
        <v>0</v>
      </c>
    </row>
    <row r="171" spans="1:18" x14ac:dyDescent="0.25">
      <c r="A171" s="67">
        <v>2000</v>
      </c>
      <c r="B171" s="132">
        <v>20607</v>
      </c>
      <c r="C171" s="69">
        <v>2931</v>
      </c>
      <c r="D171" s="70" t="s">
        <v>380</v>
      </c>
      <c r="E171" s="81"/>
      <c r="F171" s="72">
        <v>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v>0</v>
      </c>
      <c r="R171" s="82">
        <f t="shared" si="3"/>
        <v>0</v>
      </c>
    </row>
    <row r="172" spans="1:18" x14ac:dyDescent="0.25">
      <c r="A172" s="67">
        <v>2000</v>
      </c>
      <c r="B172" s="132">
        <v>20607</v>
      </c>
      <c r="C172" s="69">
        <v>2941</v>
      </c>
      <c r="D172" s="70" t="s">
        <v>381</v>
      </c>
      <c r="E172" s="81"/>
      <c r="F172" s="72">
        <v>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82">
        <f t="shared" si="3"/>
        <v>0</v>
      </c>
    </row>
    <row r="173" spans="1:18" x14ac:dyDescent="0.25">
      <c r="A173" s="67">
        <v>2000</v>
      </c>
      <c r="B173" s="132">
        <v>20607</v>
      </c>
      <c r="C173" s="69">
        <v>2951</v>
      </c>
      <c r="D173" s="70" t="s">
        <v>382</v>
      </c>
      <c r="E173" s="81"/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0</v>
      </c>
      <c r="O173" s="72">
        <v>0</v>
      </c>
      <c r="P173" s="72">
        <v>0</v>
      </c>
      <c r="Q173" s="72">
        <v>0</v>
      </c>
      <c r="R173" s="82">
        <f t="shared" ref="R173:R178" si="4">SUM(F173:Q173)</f>
        <v>0</v>
      </c>
    </row>
    <row r="174" spans="1:18" x14ac:dyDescent="0.25">
      <c r="A174" s="67">
        <v>2000</v>
      </c>
      <c r="B174" s="132">
        <v>20607</v>
      </c>
      <c r="C174" s="69">
        <v>2961</v>
      </c>
      <c r="D174" s="70" t="s">
        <v>383</v>
      </c>
      <c r="E174" s="49" t="s">
        <v>981</v>
      </c>
      <c r="F174" s="72">
        <v>1500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v>0</v>
      </c>
      <c r="R174" s="82">
        <f t="shared" si="4"/>
        <v>1500</v>
      </c>
    </row>
    <row r="175" spans="1:18" x14ac:dyDescent="0.25">
      <c r="A175" s="67">
        <v>2000</v>
      </c>
      <c r="B175" s="132">
        <v>20607</v>
      </c>
      <c r="C175" s="69">
        <v>2962</v>
      </c>
      <c r="D175" s="70" t="s">
        <v>384</v>
      </c>
      <c r="E175" s="49" t="s">
        <v>981</v>
      </c>
      <c r="F175" s="72">
        <v>1500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0</v>
      </c>
      <c r="O175" s="72">
        <v>0</v>
      </c>
      <c r="P175" s="72">
        <v>0</v>
      </c>
      <c r="Q175" s="72">
        <v>0</v>
      </c>
      <c r="R175" s="82">
        <f t="shared" si="4"/>
        <v>1500</v>
      </c>
    </row>
    <row r="176" spans="1:18" x14ac:dyDescent="0.25">
      <c r="A176" s="67">
        <v>2000</v>
      </c>
      <c r="B176" s="132">
        <v>20607</v>
      </c>
      <c r="C176" s="69">
        <v>2971</v>
      </c>
      <c r="D176" s="70" t="s">
        <v>385</v>
      </c>
      <c r="E176" s="81"/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2">
        <v>0</v>
      </c>
      <c r="L176" s="72">
        <v>0</v>
      </c>
      <c r="M176" s="72">
        <v>0</v>
      </c>
      <c r="N176" s="72">
        <v>0</v>
      </c>
      <c r="O176" s="72">
        <v>0</v>
      </c>
      <c r="P176" s="72">
        <v>0</v>
      </c>
      <c r="Q176" s="72">
        <v>0</v>
      </c>
      <c r="R176" s="82">
        <f t="shared" si="4"/>
        <v>0</v>
      </c>
    </row>
    <row r="177" spans="1:18" x14ac:dyDescent="0.25">
      <c r="A177" s="67">
        <v>2000</v>
      </c>
      <c r="B177" s="132">
        <v>20607</v>
      </c>
      <c r="C177" s="69">
        <v>2981</v>
      </c>
      <c r="D177" s="70" t="s">
        <v>386</v>
      </c>
      <c r="E177" s="81"/>
      <c r="F177" s="72">
        <v>0</v>
      </c>
      <c r="G177" s="72">
        <v>0</v>
      </c>
      <c r="H177" s="72">
        <v>0</v>
      </c>
      <c r="I177" s="72">
        <v>0</v>
      </c>
      <c r="J177" s="72">
        <v>0</v>
      </c>
      <c r="K177" s="72">
        <v>0</v>
      </c>
      <c r="L177" s="72">
        <v>0</v>
      </c>
      <c r="M177" s="72">
        <v>0</v>
      </c>
      <c r="N177" s="72">
        <v>0</v>
      </c>
      <c r="O177" s="72">
        <v>0</v>
      </c>
      <c r="P177" s="72">
        <v>0</v>
      </c>
      <c r="Q177" s="72">
        <v>0</v>
      </c>
      <c r="R177" s="82">
        <f t="shared" si="4"/>
        <v>0</v>
      </c>
    </row>
    <row r="178" spans="1:18" x14ac:dyDescent="0.25">
      <c r="A178" s="67">
        <v>2000</v>
      </c>
      <c r="B178" s="132">
        <v>20607</v>
      </c>
      <c r="C178" s="69">
        <v>2991</v>
      </c>
      <c r="D178" s="70" t="s">
        <v>387</v>
      </c>
      <c r="E178" s="81"/>
      <c r="F178" s="72">
        <v>0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  <c r="P178" s="72">
        <v>0</v>
      </c>
      <c r="Q178" s="72">
        <v>0</v>
      </c>
      <c r="R178" s="82">
        <f t="shared" si="4"/>
        <v>0</v>
      </c>
    </row>
    <row r="179" spans="1:18" x14ac:dyDescent="0.25">
      <c r="A179" s="74" t="s">
        <v>704</v>
      </c>
      <c r="B179" s="133"/>
      <c r="C179" s="74"/>
      <c r="D179" s="74"/>
      <c r="E179" s="74"/>
      <c r="F179" s="72">
        <f>SUM(F109:F178)</f>
        <v>68082.5</v>
      </c>
      <c r="G179" s="75">
        <f t="shared" ref="G179:Q179" si="5">SUM(G109:G178)</f>
        <v>0</v>
      </c>
      <c r="H179" s="75">
        <f t="shared" si="5"/>
        <v>0</v>
      </c>
      <c r="I179" s="75">
        <f t="shared" si="5"/>
        <v>0</v>
      </c>
      <c r="J179" s="75">
        <f t="shared" si="5"/>
        <v>0</v>
      </c>
      <c r="K179" s="75">
        <f t="shared" si="5"/>
        <v>0</v>
      </c>
      <c r="L179" s="75">
        <f t="shared" si="5"/>
        <v>0</v>
      </c>
      <c r="M179" s="75">
        <f t="shared" si="5"/>
        <v>0</v>
      </c>
      <c r="N179" s="75">
        <f t="shared" si="5"/>
        <v>0</v>
      </c>
      <c r="O179" s="75">
        <f t="shared" si="5"/>
        <v>0</v>
      </c>
      <c r="P179" s="75">
        <f t="shared" si="5"/>
        <v>0</v>
      </c>
      <c r="Q179" s="75">
        <f t="shared" si="5"/>
        <v>0</v>
      </c>
      <c r="R179" s="76">
        <f>SUM(R109:R178)</f>
        <v>68082.5</v>
      </c>
    </row>
    <row r="180" spans="1:18" x14ac:dyDescent="0.25">
      <c r="A180" s="77"/>
      <c r="B180" s="133"/>
      <c r="C180" s="83"/>
      <c r="D180" s="83"/>
      <c r="E180" s="83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73">
        <v>0</v>
      </c>
    </row>
    <row r="181" spans="1:18" x14ac:dyDescent="0.25">
      <c r="A181" s="67">
        <v>3000</v>
      </c>
      <c r="B181" s="132">
        <v>20607</v>
      </c>
      <c r="C181" s="69">
        <v>3111</v>
      </c>
      <c r="D181" s="70" t="s">
        <v>388</v>
      </c>
      <c r="E181" s="49" t="s">
        <v>981</v>
      </c>
      <c r="F181" s="72">
        <v>7500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72">
        <v>0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82">
        <f t="shared" ref="R181:R244" si="6">SUM(F181:Q181)</f>
        <v>7500</v>
      </c>
    </row>
    <row r="182" spans="1:18" x14ac:dyDescent="0.25">
      <c r="A182" s="67">
        <v>3000</v>
      </c>
      <c r="B182" s="132">
        <v>20607</v>
      </c>
      <c r="C182" s="69">
        <v>3121</v>
      </c>
      <c r="D182" s="70" t="s">
        <v>389</v>
      </c>
      <c r="E182" s="84"/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82">
        <f t="shared" si="6"/>
        <v>0</v>
      </c>
    </row>
    <row r="183" spans="1:18" x14ac:dyDescent="0.25">
      <c r="A183" s="67">
        <v>3000</v>
      </c>
      <c r="B183" s="132">
        <v>20607</v>
      </c>
      <c r="C183" s="69">
        <v>3131</v>
      </c>
      <c r="D183" s="70" t="s">
        <v>390</v>
      </c>
      <c r="E183" s="49" t="s">
        <v>981</v>
      </c>
      <c r="F183" s="72">
        <v>2362.5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82">
        <f t="shared" si="6"/>
        <v>2362.5</v>
      </c>
    </row>
    <row r="184" spans="1:18" x14ac:dyDescent="0.25">
      <c r="A184" s="67">
        <v>3000</v>
      </c>
      <c r="B184" s="132">
        <v>20607</v>
      </c>
      <c r="C184" s="69">
        <v>3141</v>
      </c>
      <c r="D184" s="70" t="s">
        <v>391</v>
      </c>
      <c r="E184" s="49" t="s">
        <v>981</v>
      </c>
      <c r="F184" s="72">
        <v>7968.75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82">
        <f t="shared" si="6"/>
        <v>7968.75</v>
      </c>
    </row>
    <row r="185" spans="1:18" x14ac:dyDescent="0.25">
      <c r="A185" s="67">
        <v>3000</v>
      </c>
      <c r="B185" s="132">
        <v>20607</v>
      </c>
      <c r="C185" s="69">
        <v>3151</v>
      </c>
      <c r="D185" s="70" t="s">
        <v>392</v>
      </c>
      <c r="E185" s="84"/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  <c r="P185" s="72">
        <v>0</v>
      </c>
      <c r="Q185" s="72">
        <v>0</v>
      </c>
      <c r="R185" s="82">
        <f t="shared" si="6"/>
        <v>0</v>
      </c>
    </row>
    <row r="186" spans="1:18" x14ac:dyDescent="0.25">
      <c r="A186" s="67">
        <v>3000</v>
      </c>
      <c r="B186" s="132">
        <v>20607</v>
      </c>
      <c r="C186" s="69">
        <v>3161</v>
      </c>
      <c r="D186" s="70" t="s">
        <v>393</v>
      </c>
      <c r="E186" s="84"/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72">
        <v>0</v>
      </c>
      <c r="M186" s="72">
        <v>0</v>
      </c>
      <c r="N186" s="72">
        <v>0</v>
      </c>
      <c r="O186" s="72">
        <v>0</v>
      </c>
      <c r="P186" s="72">
        <v>0</v>
      </c>
      <c r="Q186" s="72">
        <v>0</v>
      </c>
      <c r="R186" s="82">
        <f t="shared" si="6"/>
        <v>0</v>
      </c>
    </row>
    <row r="187" spans="1:18" x14ac:dyDescent="0.25">
      <c r="A187" s="67">
        <v>3000</v>
      </c>
      <c r="B187" s="132">
        <v>20607</v>
      </c>
      <c r="C187" s="69">
        <v>3171</v>
      </c>
      <c r="D187" s="70" t="s">
        <v>394</v>
      </c>
      <c r="E187" s="49" t="s">
        <v>981</v>
      </c>
      <c r="F187" s="72">
        <v>7875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  <c r="P187" s="72">
        <v>0</v>
      </c>
      <c r="Q187" s="72">
        <v>0</v>
      </c>
      <c r="R187" s="82">
        <f t="shared" si="6"/>
        <v>7875</v>
      </c>
    </row>
    <row r="188" spans="1:18" x14ac:dyDescent="0.25">
      <c r="A188" s="67">
        <v>3000</v>
      </c>
      <c r="B188" s="132">
        <v>20607</v>
      </c>
      <c r="C188" s="69">
        <v>3181</v>
      </c>
      <c r="D188" s="70" t="s">
        <v>395</v>
      </c>
      <c r="E188" s="84"/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82">
        <f t="shared" si="6"/>
        <v>0</v>
      </c>
    </row>
    <row r="189" spans="1:18" x14ac:dyDescent="0.25">
      <c r="A189" s="67">
        <v>3000</v>
      </c>
      <c r="B189" s="132">
        <v>20607</v>
      </c>
      <c r="C189" s="69">
        <v>3191</v>
      </c>
      <c r="D189" s="70" t="s">
        <v>396</v>
      </c>
      <c r="E189" s="84"/>
      <c r="F189" s="72">
        <v>0</v>
      </c>
      <c r="G189" s="72">
        <v>0</v>
      </c>
      <c r="H189" s="72">
        <v>0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  <c r="P189" s="72">
        <v>0</v>
      </c>
      <c r="Q189" s="72">
        <v>0</v>
      </c>
      <c r="R189" s="82">
        <f t="shared" si="6"/>
        <v>0</v>
      </c>
    </row>
    <row r="190" spans="1:18" x14ac:dyDescent="0.25">
      <c r="A190" s="67">
        <v>3000</v>
      </c>
      <c r="B190" s="132">
        <v>20607</v>
      </c>
      <c r="C190" s="69">
        <v>3211</v>
      </c>
      <c r="D190" s="70" t="s">
        <v>397</v>
      </c>
      <c r="E190" s="84"/>
      <c r="F190" s="72">
        <v>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  <c r="P190" s="72">
        <v>0</v>
      </c>
      <c r="Q190" s="72">
        <v>0</v>
      </c>
      <c r="R190" s="82">
        <f t="shared" si="6"/>
        <v>0</v>
      </c>
    </row>
    <row r="191" spans="1:18" x14ac:dyDescent="0.25">
      <c r="A191" s="67">
        <v>3000</v>
      </c>
      <c r="B191" s="132">
        <v>20607</v>
      </c>
      <c r="C191" s="69">
        <v>3221</v>
      </c>
      <c r="D191" s="70" t="s">
        <v>398</v>
      </c>
      <c r="E191" s="84"/>
      <c r="F191" s="72">
        <v>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72">
        <v>0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82">
        <f t="shared" si="6"/>
        <v>0</v>
      </c>
    </row>
    <row r="192" spans="1:18" x14ac:dyDescent="0.25">
      <c r="A192" s="67">
        <v>3000</v>
      </c>
      <c r="B192" s="132">
        <v>20607</v>
      </c>
      <c r="C192" s="69">
        <v>3222</v>
      </c>
      <c r="D192" s="70" t="s">
        <v>399</v>
      </c>
      <c r="E192" s="84"/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  <c r="P192" s="72">
        <v>0</v>
      </c>
      <c r="Q192" s="72">
        <v>0</v>
      </c>
      <c r="R192" s="82">
        <f t="shared" si="6"/>
        <v>0</v>
      </c>
    </row>
    <row r="193" spans="1:18" x14ac:dyDescent="0.25">
      <c r="A193" s="67">
        <v>3000</v>
      </c>
      <c r="B193" s="132">
        <v>20607</v>
      </c>
      <c r="C193" s="69">
        <v>3223</v>
      </c>
      <c r="D193" s="70" t="s">
        <v>400</v>
      </c>
      <c r="E193" s="49" t="s">
        <v>981</v>
      </c>
      <c r="F193" s="72">
        <v>1500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82">
        <f t="shared" si="6"/>
        <v>1500</v>
      </c>
    </row>
    <row r="194" spans="1:18" x14ac:dyDescent="0.25">
      <c r="A194" s="67">
        <v>3000</v>
      </c>
      <c r="B194" s="132">
        <v>20607</v>
      </c>
      <c r="C194" s="69">
        <v>3231</v>
      </c>
      <c r="D194" s="70" t="s">
        <v>401</v>
      </c>
      <c r="E194" s="84"/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82">
        <f t="shared" si="6"/>
        <v>0</v>
      </c>
    </row>
    <row r="195" spans="1:18" x14ac:dyDescent="0.25">
      <c r="A195" s="67">
        <v>3000</v>
      </c>
      <c r="B195" s="132">
        <v>20607</v>
      </c>
      <c r="C195" s="69">
        <v>3232</v>
      </c>
      <c r="D195" s="70" t="s">
        <v>402</v>
      </c>
      <c r="E195" s="84"/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82">
        <f t="shared" si="6"/>
        <v>0</v>
      </c>
    </row>
    <row r="196" spans="1:18" x14ac:dyDescent="0.25">
      <c r="A196" s="67">
        <v>3000</v>
      </c>
      <c r="B196" s="132">
        <v>20607</v>
      </c>
      <c r="C196" s="69">
        <v>3233</v>
      </c>
      <c r="D196" s="70" t="s">
        <v>403</v>
      </c>
      <c r="E196" s="49" t="s">
        <v>981</v>
      </c>
      <c r="F196" s="72">
        <v>337.5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72">
        <v>0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82">
        <f t="shared" si="6"/>
        <v>337.5</v>
      </c>
    </row>
    <row r="197" spans="1:18" x14ac:dyDescent="0.25">
      <c r="A197" s="67">
        <v>3000</v>
      </c>
      <c r="B197" s="132">
        <v>20607</v>
      </c>
      <c r="C197" s="69">
        <v>3234</v>
      </c>
      <c r="D197" s="70" t="s">
        <v>404</v>
      </c>
      <c r="E197" s="84"/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82">
        <f t="shared" si="6"/>
        <v>0</v>
      </c>
    </row>
    <row r="198" spans="1:18" x14ac:dyDescent="0.25">
      <c r="A198" s="67">
        <v>3000</v>
      </c>
      <c r="B198" s="132">
        <v>20607</v>
      </c>
      <c r="C198" s="69">
        <v>3241</v>
      </c>
      <c r="D198" s="70" t="s">
        <v>405</v>
      </c>
      <c r="E198" s="84"/>
      <c r="F198" s="72">
        <v>0</v>
      </c>
      <c r="G198" s="72">
        <v>0</v>
      </c>
      <c r="H198" s="72">
        <v>0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82">
        <f t="shared" si="6"/>
        <v>0</v>
      </c>
    </row>
    <row r="199" spans="1:18" x14ac:dyDescent="0.25">
      <c r="A199" s="67">
        <v>3000</v>
      </c>
      <c r="B199" s="132">
        <v>20607</v>
      </c>
      <c r="C199" s="69">
        <v>3251</v>
      </c>
      <c r="D199" s="70" t="s">
        <v>406</v>
      </c>
      <c r="E199" s="84"/>
      <c r="F199" s="72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82">
        <f t="shared" si="6"/>
        <v>0</v>
      </c>
    </row>
    <row r="200" spans="1:18" x14ac:dyDescent="0.25">
      <c r="A200" s="67">
        <v>3000</v>
      </c>
      <c r="B200" s="132">
        <v>20607</v>
      </c>
      <c r="C200" s="69">
        <v>3261</v>
      </c>
      <c r="D200" s="70" t="s">
        <v>407</v>
      </c>
      <c r="E200" s="84"/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82">
        <f t="shared" si="6"/>
        <v>0</v>
      </c>
    </row>
    <row r="201" spans="1:18" x14ac:dyDescent="0.25">
      <c r="A201" s="67">
        <v>3000</v>
      </c>
      <c r="B201" s="132">
        <v>20607</v>
      </c>
      <c r="C201" s="69">
        <v>3271</v>
      </c>
      <c r="D201" s="70" t="s">
        <v>408</v>
      </c>
      <c r="E201" s="84"/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2">
        <v>0</v>
      </c>
      <c r="P201" s="72">
        <v>0</v>
      </c>
      <c r="Q201" s="72">
        <v>0</v>
      </c>
      <c r="R201" s="82">
        <f t="shared" si="6"/>
        <v>0</v>
      </c>
    </row>
    <row r="202" spans="1:18" x14ac:dyDescent="0.25">
      <c r="A202" s="67">
        <v>3000</v>
      </c>
      <c r="B202" s="132">
        <v>20607</v>
      </c>
      <c r="C202" s="69">
        <v>3281</v>
      </c>
      <c r="D202" s="70" t="s">
        <v>409</v>
      </c>
      <c r="E202" s="84"/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  <c r="P202" s="72">
        <v>0</v>
      </c>
      <c r="Q202" s="72">
        <v>0</v>
      </c>
      <c r="R202" s="82">
        <f t="shared" si="6"/>
        <v>0</v>
      </c>
    </row>
    <row r="203" spans="1:18" x14ac:dyDescent="0.25">
      <c r="A203" s="67">
        <v>3000</v>
      </c>
      <c r="B203" s="132">
        <v>20607</v>
      </c>
      <c r="C203" s="69">
        <v>3291</v>
      </c>
      <c r="D203" s="70" t="s">
        <v>410</v>
      </c>
      <c r="E203" s="84"/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72">
        <v>0</v>
      </c>
      <c r="Q203" s="72">
        <v>0</v>
      </c>
      <c r="R203" s="82">
        <f t="shared" si="6"/>
        <v>0</v>
      </c>
    </row>
    <row r="204" spans="1:18" x14ac:dyDescent="0.25">
      <c r="A204" s="67">
        <v>3000</v>
      </c>
      <c r="B204" s="132">
        <v>20607</v>
      </c>
      <c r="C204" s="69">
        <v>3311</v>
      </c>
      <c r="D204" s="70" t="s">
        <v>411</v>
      </c>
      <c r="E204" s="84"/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82">
        <f t="shared" si="6"/>
        <v>0</v>
      </c>
    </row>
    <row r="205" spans="1:18" x14ac:dyDescent="0.25">
      <c r="A205" s="67">
        <v>3000</v>
      </c>
      <c r="B205" s="132">
        <v>20607</v>
      </c>
      <c r="C205" s="69">
        <v>3312</v>
      </c>
      <c r="D205" s="70" t="s">
        <v>412</v>
      </c>
      <c r="E205" s="49" t="s">
        <v>981</v>
      </c>
      <c r="F205" s="72">
        <v>2000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82">
        <f t="shared" si="6"/>
        <v>2000</v>
      </c>
    </row>
    <row r="206" spans="1:18" x14ac:dyDescent="0.25">
      <c r="A206" s="67">
        <v>3000</v>
      </c>
      <c r="B206" s="132">
        <v>20607</v>
      </c>
      <c r="C206" s="69">
        <v>3321</v>
      </c>
      <c r="D206" s="70" t="s">
        <v>413</v>
      </c>
      <c r="E206" s="84"/>
      <c r="F206" s="72">
        <v>0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82">
        <f t="shared" si="6"/>
        <v>0</v>
      </c>
    </row>
    <row r="207" spans="1:18" x14ac:dyDescent="0.25">
      <c r="A207" s="67">
        <v>3000</v>
      </c>
      <c r="B207" s="132">
        <v>20607</v>
      </c>
      <c r="C207" s="69">
        <v>3322</v>
      </c>
      <c r="D207" s="70" t="s">
        <v>414</v>
      </c>
      <c r="E207" s="84"/>
      <c r="F207" s="72">
        <v>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0</v>
      </c>
      <c r="Q207" s="72">
        <v>0</v>
      </c>
      <c r="R207" s="82">
        <f t="shared" si="6"/>
        <v>0</v>
      </c>
    </row>
    <row r="208" spans="1:18" x14ac:dyDescent="0.25">
      <c r="A208" s="67">
        <v>3000</v>
      </c>
      <c r="B208" s="132">
        <v>20607</v>
      </c>
      <c r="C208" s="69">
        <v>3331</v>
      </c>
      <c r="D208" s="70" t="s">
        <v>415</v>
      </c>
      <c r="E208" s="84"/>
      <c r="F208" s="72">
        <v>0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82">
        <f t="shared" si="6"/>
        <v>0</v>
      </c>
    </row>
    <row r="209" spans="1:18" x14ac:dyDescent="0.25">
      <c r="A209" s="67">
        <v>3000</v>
      </c>
      <c r="B209" s="132">
        <v>20607</v>
      </c>
      <c r="C209" s="69">
        <v>3341</v>
      </c>
      <c r="D209" s="70" t="s">
        <v>416</v>
      </c>
      <c r="E209" s="49" t="s">
        <v>981</v>
      </c>
      <c r="F209" s="72">
        <v>14250</v>
      </c>
      <c r="G209" s="72">
        <v>0</v>
      </c>
      <c r="H209" s="72">
        <v>0</v>
      </c>
      <c r="I209" s="72">
        <v>0</v>
      </c>
      <c r="J209" s="72">
        <v>0</v>
      </c>
      <c r="K209" s="72">
        <v>0</v>
      </c>
      <c r="L209" s="72">
        <v>0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82">
        <f t="shared" si="6"/>
        <v>14250</v>
      </c>
    </row>
    <row r="210" spans="1:18" x14ac:dyDescent="0.25">
      <c r="A210" s="67">
        <v>3000</v>
      </c>
      <c r="B210" s="132">
        <v>20607</v>
      </c>
      <c r="C210" s="69">
        <v>3351</v>
      </c>
      <c r="D210" s="70" t="s">
        <v>417</v>
      </c>
      <c r="E210" s="84"/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82">
        <f t="shared" si="6"/>
        <v>0</v>
      </c>
    </row>
    <row r="211" spans="1:18" x14ac:dyDescent="0.25">
      <c r="A211" s="67">
        <v>3000</v>
      </c>
      <c r="B211" s="132">
        <v>20607</v>
      </c>
      <c r="C211" s="69">
        <v>3361</v>
      </c>
      <c r="D211" s="70" t="s">
        <v>418</v>
      </c>
      <c r="E211" s="49" t="s">
        <v>981</v>
      </c>
      <c r="F211" s="72">
        <v>1500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82">
        <f t="shared" si="6"/>
        <v>1500</v>
      </c>
    </row>
    <row r="212" spans="1:18" x14ac:dyDescent="0.25">
      <c r="A212" s="67">
        <v>3000</v>
      </c>
      <c r="B212" s="132">
        <v>20607</v>
      </c>
      <c r="C212" s="69">
        <v>3371</v>
      </c>
      <c r="D212" s="70" t="s">
        <v>419</v>
      </c>
      <c r="E212" s="84"/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82">
        <f t="shared" si="6"/>
        <v>0</v>
      </c>
    </row>
    <row r="213" spans="1:18" x14ac:dyDescent="0.25">
      <c r="A213" s="67">
        <v>3000</v>
      </c>
      <c r="B213" s="132">
        <v>20607</v>
      </c>
      <c r="C213" s="69">
        <v>3381</v>
      </c>
      <c r="D213" s="70" t="s">
        <v>420</v>
      </c>
      <c r="E213" s="84"/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82">
        <f t="shared" si="6"/>
        <v>0</v>
      </c>
    </row>
    <row r="214" spans="1:18" x14ac:dyDescent="0.25">
      <c r="A214" s="67">
        <v>3000</v>
      </c>
      <c r="B214" s="132">
        <v>20607</v>
      </c>
      <c r="C214" s="69">
        <v>3391</v>
      </c>
      <c r="D214" s="70" t="s">
        <v>421</v>
      </c>
      <c r="E214" s="84"/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82">
        <f t="shared" si="6"/>
        <v>0</v>
      </c>
    </row>
    <row r="215" spans="1:18" x14ac:dyDescent="0.25">
      <c r="A215" s="67">
        <v>3000</v>
      </c>
      <c r="B215" s="132">
        <v>20607</v>
      </c>
      <c r="C215" s="69">
        <v>3411</v>
      </c>
      <c r="D215" s="70" t="s">
        <v>422</v>
      </c>
      <c r="E215" s="84"/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82">
        <f t="shared" si="6"/>
        <v>0</v>
      </c>
    </row>
    <row r="216" spans="1:18" x14ac:dyDescent="0.25">
      <c r="A216" s="67">
        <v>3000</v>
      </c>
      <c r="B216" s="132">
        <v>20607</v>
      </c>
      <c r="C216" s="69">
        <v>3412</v>
      </c>
      <c r="D216" s="70" t="s">
        <v>423</v>
      </c>
      <c r="E216" s="84"/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82">
        <f t="shared" si="6"/>
        <v>0</v>
      </c>
    </row>
    <row r="217" spans="1:18" x14ac:dyDescent="0.25">
      <c r="A217" s="67">
        <v>3000</v>
      </c>
      <c r="B217" s="132">
        <v>20607</v>
      </c>
      <c r="C217" s="69">
        <v>3413</v>
      </c>
      <c r="D217" s="70" t="s">
        <v>424</v>
      </c>
      <c r="E217" s="84"/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82">
        <f t="shared" si="6"/>
        <v>0</v>
      </c>
    </row>
    <row r="218" spans="1:18" x14ac:dyDescent="0.25">
      <c r="A218" s="67">
        <v>3000</v>
      </c>
      <c r="B218" s="132">
        <v>20607</v>
      </c>
      <c r="C218" s="69">
        <v>3414</v>
      </c>
      <c r="D218" s="70" t="s">
        <v>425</v>
      </c>
      <c r="E218" s="84"/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  <c r="P218" s="72">
        <v>0</v>
      </c>
      <c r="Q218" s="72">
        <v>0</v>
      </c>
      <c r="R218" s="82">
        <f t="shared" si="6"/>
        <v>0</v>
      </c>
    </row>
    <row r="219" spans="1:18" x14ac:dyDescent="0.25">
      <c r="A219" s="67">
        <v>3000</v>
      </c>
      <c r="B219" s="132">
        <v>20607</v>
      </c>
      <c r="C219" s="69">
        <v>3415</v>
      </c>
      <c r="D219" s="70" t="s">
        <v>426</v>
      </c>
      <c r="E219" s="84"/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82">
        <f t="shared" si="6"/>
        <v>0</v>
      </c>
    </row>
    <row r="220" spans="1:18" x14ac:dyDescent="0.25">
      <c r="A220" s="67">
        <v>3000</v>
      </c>
      <c r="B220" s="132">
        <v>20607</v>
      </c>
      <c r="C220" s="69">
        <v>3416</v>
      </c>
      <c r="D220" s="70" t="s">
        <v>427</v>
      </c>
      <c r="E220" s="84"/>
      <c r="F220" s="72">
        <v>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82">
        <f t="shared" si="6"/>
        <v>0</v>
      </c>
    </row>
    <row r="221" spans="1:18" x14ac:dyDescent="0.25">
      <c r="A221" s="67">
        <v>3000</v>
      </c>
      <c r="B221" s="132">
        <v>20607</v>
      </c>
      <c r="C221" s="69">
        <v>3417</v>
      </c>
      <c r="D221" s="70" t="s">
        <v>428</v>
      </c>
      <c r="E221" s="84"/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82">
        <f t="shared" si="6"/>
        <v>0</v>
      </c>
    </row>
    <row r="222" spans="1:18" x14ac:dyDescent="0.25">
      <c r="A222" s="67">
        <v>3000</v>
      </c>
      <c r="B222" s="132">
        <v>20607</v>
      </c>
      <c r="C222" s="69">
        <v>3421</v>
      </c>
      <c r="D222" s="70" t="s">
        <v>429</v>
      </c>
      <c r="E222" s="84"/>
      <c r="F222" s="72">
        <v>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82">
        <f t="shared" si="6"/>
        <v>0</v>
      </c>
    </row>
    <row r="223" spans="1:18" x14ac:dyDescent="0.25">
      <c r="A223" s="67">
        <v>3000</v>
      </c>
      <c r="B223" s="132">
        <v>20607</v>
      </c>
      <c r="C223" s="69">
        <v>3431</v>
      </c>
      <c r="D223" s="70" t="s">
        <v>430</v>
      </c>
      <c r="E223" s="84"/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  <c r="P223" s="72">
        <v>0</v>
      </c>
      <c r="Q223" s="72">
        <v>0</v>
      </c>
      <c r="R223" s="82">
        <f t="shared" si="6"/>
        <v>0</v>
      </c>
    </row>
    <row r="224" spans="1:18" x14ac:dyDescent="0.25">
      <c r="A224" s="67">
        <v>3000</v>
      </c>
      <c r="B224" s="132">
        <v>20607</v>
      </c>
      <c r="C224" s="69">
        <v>3441</v>
      </c>
      <c r="D224" s="70" t="s">
        <v>431</v>
      </c>
      <c r="E224" s="84"/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82">
        <f t="shared" si="6"/>
        <v>0</v>
      </c>
    </row>
    <row r="225" spans="1:18" x14ac:dyDescent="0.25">
      <c r="A225" s="67">
        <v>3000</v>
      </c>
      <c r="B225" s="132">
        <v>20607</v>
      </c>
      <c r="C225" s="69">
        <v>3451</v>
      </c>
      <c r="D225" s="70" t="s">
        <v>432</v>
      </c>
      <c r="E225" s="49" t="s">
        <v>981</v>
      </c>
      <c r="F225" s="72">
        <v>12375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  <c r="P225" s="72">
        <v>0</v>
      </c>
      <c r="Q225" s="72">
        <v>0</v>
      </c>
      <c r="R225" s="82">
        <f t="shared" si="6"/>
        <v>12375</v>
      </c>
    </row>
    <row r="226" spans="1:18" x14ac:dyDescent="0.25">
      <c r="A226" s="67">
        <v>3000</v>
      </c>
      <c r="B226" s="132">
        <v>20607</v>
      </c>
      <c r="C226" s="69">
        <v>3452</v>
      </c>
      <c r="D226" s="70" t="s">
        <v>433</v>
      </c>
      <c r="E226" s="84"/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</v>
      </c>
      <c r="O226" s="72">
        <v>0</v>
      </c>
      <c r="P226" s="72">
        <v>0</v>
      </c>
      <c r="Q226" s="72">
        <v>0</v>
      </c>
      <c r="R226" s="82">
        <f t="shared" si="6"/>
        <v>0</v>
      </c>
    </row>
    <row r="227" spans="1:18" x14ac:dyDescent="0.25">
      <c r="A227" s="67">
        <v>3000</v>
      </c>
      <c r="B227" s="132">
        <v>20607</v>
      </c>
      <c r="C227" s="69">
        <v>3453</v>
      </c>
      <c r="D227" s="70" t="s">
        <v>434</v>
      </c>
      <c r="E227" s="84"/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82">
        <f t="shared" si="6"/>
        <v>0</v>
      </c>
    </row>
    <row r="228" spans="1:18" x14ac:dyDescent="0.25">
      <c r="A228" s="67">
        <v>3000</v>
      </c>
      <c r="B228" s="132">
        <v>20607</v>
      </c>
      <c r="C228" s="69">
        <v>3461</v>
      </c>
      <c r="D228" s="70" t="s">
        <v>435</v>
      </c>
      <c r="E228" s="84"/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82">
        <f t="shared" si="6"/>
        <v>0</v>
      </c>
    </row>
    <row r="229" spans="1:18" x14ac:dyDescent="0.25">
      <c r="A229" s="67">
        <v>3000</v>
      </c>
      <c r="B229" s="132">
        <v>20607</v>
      </c>
      <c r="C229" s="69">
        <v>3471</v>
      </c>
      <c r="D229" s="70" t="s">
        <v>436</v>
      </c>
      <c r="E229" s="84"/>
      <c r="F229" s="72">
        <v>0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82">
        <f t="shared" si="6"/>
        <v>0</v>
      </c>
    </row>
    <row r="230" spans="1:18" x14ac:dyDescent="0.25">
      <c r="A230" s="67">
        <v>3000</v>
      </c>
      <c r="B230" s="132">
        <v>20607</v>
      </c>
      <c r="C230" s="69">
        <v>3481</v>
      </c>
      <c r="D230" s="70" t="s">
        <v>437</v>
      </c>
      <c r="E230" s="84"/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82">
        <f t="shared" si="6"/>
        <v>0</v>
      </c>
    </row>
    <row r="231" spans="1:18" x14ac:dyDescent="0.25">
      <c r="A231" s="67">
        <v>3000</v>
      </c>
      <c r="B231" s="132">
        <v>20607</v>
      </c>
      <c r="C231" s="69">
        <v>3491</v>
      </c>
      <c r="D231" s="70" t="s">
        <v>438</v>
      </c>
      <c r="E231" s="84"/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82">
        <f t="shared" si="6"/>
        <v>0</v>
      </c>
    </row>
    <row r="232" spans="1:18" x14ac:dyDescent="0.25">
      <c r="A232" s="67">
        <v>3000</v>
      </c>
      <c r="B232" s="132">
        <v>20607</v>
      </c>
      <c r="C232" s="69">
        <v>3511</v>
      </c>
      <c r="D232" s="70" t="s">
        <v>439</v>
      </c>
      <c r="E232" s="49" t="s">
        <v>981</v>
      </c>
      <c r="F232" s="72">
        <v>750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82">
        <f t="shared" si="6"/>
        <v>750</v>
      </c>
    </row>
    <row r="233" spans="1:18" x14ac:dyDescent="0.25">
      <c r="A233" s="67">
        <v>3000</v>
      </c>
      <c r="B233" s="132">
        <v>20607</v>
      </c>
      <c r="C233" s="69">
        <v>3521</v>
      </c>
      <c r="D233" s="70" t="s">
        <v>440</v>
      </c>
      <c r="E233" s="84"/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82">
        <f t="shared" si="6"/>
        <v>0</v>
      </c>
    </row>
    <row r="234" spans="1:18" x14ac:dyDescent="0.25">
      <c r="A234" s="67">
        <v>3000</v>
      </c>
      <c r="B234" s="132">
        <v>20607</v>
      </c>
      <c r="C234" s="69">
        <v>3522</v>
      </c>
      <c r="D234" s="70" t="s">
        <v>441</v>
      </c>
      <c r="E234" s="84"/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82">
        <f t="shared" si="6"/>
        <v>0</v>
      </c>
    </row>
    <row r="235" spans="1:18" x14ac:dyDescent="0.25">
      <c r="A235" s="67">
        <v>3000</v>
      </c>
      <c r="B235" s="132">
        <v>20607</v>
      </c>
      <c r="C235" s="69">
        <v>3523</v>
      </c>
      <c r="D235" s="70" t="s">
        <v>442</v>
      </c>
      <c r="E235" s="84"/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82">
        <f t="shared" si="6"/>
        <v>0</v>
      </c>
    </row>
    <row r="236" spans="1:18" x14ac:dyDescent="0.25">
      <c r="A236" s="67">
        <v>3000</v>
      </c>
      <c r="B236" s="132">
        <v>20607</v>
      </c>
      <c r="C236" s="69">
        <v>3531</v>
      </c>
      <c r="D236" s="70" t="s">
        <v>443</v>
      </c>
      <c r="E236" s="84"/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82">
        <f t="shared" si="6"/>
        <v>0</v>
      </c>
    </row>
    <row r="237" spans="1:18" x14ac:dyDescent="0.25">
      <c r="A237" s="67">
        <v>3000</v>
      </c>
      <c r="B237" s="132">
        <v>20607</v>
      </c>
      <c r="C237" s="69">
        <v>3541</v>
      </c>
      <c r="D237" s="70" t="s">
        <v>444</v>
      </c>
      <c r="E237" s="84"/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82">
        <f t="shared" si="6"/>
        <v>0</v>
      </c>
    </row>
    <row r="238" spans="1:18" x14ac:dyDescent="0.25">
      <c r="A238" s="67">
        <v>3000</v>
      </c>
      <c r="B238" s="132">
        <v>20607</v>
      </c>
      <c r="C238" s="69">
        <v>3551</v>
      </c>
      <c r="D238" s="70" t="s">
        <v>445</v>
      </c>
      <c r="E238" s="49" t="s">
        <v>981</v>
      </c>
      <c r="F238" s="72">
        <v>8062.5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82">
        <f t="shared" si="6"/>
        <v>8062.5</v>
      </c>
    </row>
    <row r="239" spans="1:18" x14ac:dyDescent="0.25">
      <c r="A239" s="67">
        <v>3000</v>
      </c>
      <c r="B239" s="132">
        <v>20607</v>
      </c>
      <c r="C239" s="69">
        <v>3561</v>
      </c>
      <c r="D239" s="70" t="s">
        <v>446</v>
      </c>
      <c r="E239" s="84"/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82">
        <f t="shared" si="6"/>
        <v>0</v>
      </c>
    </row>
    <row r="240" spans="1:18" x14ac:dyDescent="0.25">
      <c r="A240" s="67">
        <v>3000</v>
      </c>
      <c r="B240" s="132">
        <v>20607</v>
      </c>
      <c r="C240" s="69">
        <v>3571</v>
      </c>
      <c r="D240" s="70" t="s">
        <v>447</v>
      </c>
      <c r="E240" s="84"/>
      <c r="F240" s="72">
        <v>0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82">
        <f t="shared" si="6"/>
        <v>0</v>
      </c>
    </row>
    <row r="241" spans="1:18" x14ac:dyDescent="0.25">
      <c r="A241" s="67">
        <v>3000</v>
      </c>
      <c r="B241" s="132">
        <v>20607</v>
      </c>
      <c r="C241" s="69">
        <v>3572</v>
      </c>
      <c r="D241" s="70" t="s">
        <v>448</v>
      </c>
      <c r="E241" s="84"/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82">
        <f t="shared" si="6"/>
        <v>0</v>
      </c>
    </row>
    <row r="242" spans="1:18" x14ac:dyDescent="0.25">
      <c r="A242" s="67">
        <v>3000</v>
      </c>
      <c r="B242" s="132">
        <v>20607</v>
      </c>
      <c r="C242" s="69">
        <v>3573</v>
      </c>
      <c r="D242" s="70" t="s">
        <v>449</v>
      </c>
      <c r="E242" s="84"/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82">
        <f t="shared" si="6"/>
        <v>0</v>
      </c>
    </row>
    <row r="243" spans="1:18" x14ac:dyDescent="0.25">
      <c r="A243" s="67">
        <v>3000</v>
      </c>
      <c r="B243" s="132">
        <v>20607</v>
      </c>
      <c r="C243" s="69">
        <v>3574</v>
      </c>
      <c r="D243" s="70" t="s">
        <v>450</v>
      </c>
      <c r="E243" s="49" t="s">
        <v>981</v>
      </c>
      <c r="F243" s="72">
        <v>3000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82">
        <f t="shared" si="6"/>
        <v>3000</v>
      </c>
    </row>
    <row r="244" spans="1:18" x14ac:dyDescent="0.25">
      <c r="A244" s="67">
        <v>3000</v>
      </c>
      <c r="B244" s="132">
        <v>20607</v>
      </c>
      <c r="C244" s="69">
        <v>3581</v>
      </c>
      <c r="D244" s="70" t="s">
        <v>451</v>
      </c>
      <c r="E244" s="84"/>
      <c r="F244" s="72">
        <v>0</v>
      </c>
      <c r="G244" s="72">
        <v>0</v>
      </c>
      <c r="H244" s="72">
        <v>0</v>
      </c>
      <c r="I244" s="72"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82">
        <f t="shared" si="6"/>
        <v>0</v>
      </c>
    </row>
    <row r="245" spans="1:18" x14ac:dyDescent="0.25">
      <c r="A245" s="67">
        <v>3000</v>
      </c>
      <c r="B245" s="132">
        <v>20607</v>
      </c>
      <c r="C245" s="69">
        <v>3582</v>
      </c>
      <c r="D245" s="70" t="s">
        <v>452</v>
      </c>
      <c r="E245" s="84"/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82">
        <f t="shared" ref="R245:R288" si="7">SUM(F245:Q245)</f>
        <v>0</v>
      </c>
    </row>
    <row r="246" spans="1:18" x14ac:dyDescent="0.25">
      <c r="A246" s="67">
        <v>3000</v>
      </c>
      <c r="B246" s="132">
        <v>20607</v>
      </c>
      <c r="C246" s="69">
        <v>3583</v>
      </c>
      <c r="D246" s="70" t="s">
        <v>235</v>
      </c>
      <c r="E246" s="84"/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82">
        <f t="shared" si="7"/>
        <v>0</v>
      </c>
    </row>
    <row r="247" spans="1:18" x14ac:dyDescent="0.25">
      <c r="A247" s="67">
        <v>3000</v>
      </c>
      <c r="B247" s="132">
        <v>20607</v>
      </c>
      <c r="C247" s="69">
        <v>3591</v>
      </c>
      <c r="D247" s="70" t="s">
        <v>453</v>
      </c>
      <c r="E247" s="49" t="s">
        <v>981</v>
      </c>
      <c r="F247" s="72">
        <v>1950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82">
        <f t="shared" si="7"/>
        <v>1950</v>
      </c>
    </row>
    <row r="248" spans="1:18" x14ac:dyDescent="0.25">
      <c r="A248" s="67">
        <v>3000</v>
      </c>
      <c r="B248" s="132">
        <v>20607</v>
      </c>
      <c r="C248" s="69">
        <v>3592</v>
      </c>
      <c r="D248" s="70" t="s">
        <v>454</v>
      </c>
      <c r="E248" s="84"/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  <c r="P248" s="72">
        <v>0</v>
      </c>
      <c r="Q248" s="72">
        <v>0</v>
      </c>
      <c r="R248" s="82">
        <f t="shared" si="7"/>
        <v>0</v>
      </c>
    </row>
    <row r="249" spans="1:18" x14ac:dyDescent="0.25">
      <c r="A249" s="67">
        <v>3000</v>
      </c>
      <c r="B249" s="132">
        <v>20607</v>
      </c>
      <c r="C249" s="69">
        <v>3611</v>
      </c>
      <c r="D249" s="70" t="s">
        <v>455</v>
      </c>
      <c r="E249" s="84"/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82">
        <f t="shared" si="7"/>
        <v>0</v>
      </c>
    </row>
    <row r="250" spans="1:18" x14ac:dyDescent="0.25">
      <c r="A250" s="67">
        <v>3000</v>
      </c>
      <c r="B250" s="132">
        <v>20607</v>
      </c>
      <c r="C250" s="69">
        <v>3612</v>
      </c>
      <c r="D250" s="70" t="s">
        <v>456</v>
      </c>
      <c r="E250" s="84"/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0</v>
      </c>
      <c r="Q250" s="72">
        <v>0</v>
      </c>
      <c r="R250" s="82">
        <f t="shared" si="7"/>
        <v>0</v>
      </c>
    </row>
    <row r="251" spans="1:18" x14ac:dyDescent="0.25">
      <c r="A251" s="67">
        <v>3000</v>
      </c>
      <c r="B251" s="132">
        <v>20607</v>
      </c>
      <c r="C251" s="69">
        <v>3613</v>
      </c>
      <c r="D251" s="70" t="s">
        <v>457</v>
      </c>
      <c r="E251" s="84"/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</v>
      </c>
      <c r="Q251" s="72">
        <v>0</v>
      </c>
      <c r="R251" s="82">
        <f t="shared" si="7"/>
        <v>0</v>
      </c>
    </row>
    <row r="252" spans="1:18" x14ac:dyDescent="0.25">
      <c r="A252" s="67">
        <v>3000</v>
      </c>
      <c r="B252" s="132">
        <v>20607</v>
      </c>
      <c r="C252" s="69">
        <v>3621</v>
      </c>
      <c r="D252" s="70" t="s">
        <v>458</v>
      </c>
      <c r="E252" s="84"/>
      <c r="F252" s="72">
        <v>0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82">
        <f t="shared" si="7"/>
        <v>0</v>
      </c>
    </row>
    <row r="253" spans="1:18" x14ac:dyDescent="0.25">
      <c r="A253" s="67">
        <v>3000</v>
      </c>
      <c r="B253" s="132">
        <v>20607</v>
      </c>
      <c r="C253" s="69">
        <v>3631</v>
      </c>
      <c r="D253" s="70" t="s">
        <v>459</v>
      </c>
      <c r="E253" s="84"/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0</v>
      </c>
      <c r="Q253" s="72">
        <v>0</v>
      </c>
      <c r="R253" s="82">
        <f t="shared" si="7"/>
        <v>0</v>
      </c>
    </row>
    <row r="254" spans="1:18" x14ac:dyDescent="0.25">
      <c r="A254" s="67">
        <v>3000</v>
      </c>
      <c r="B254" s="132">
        <v>20607</v>
      </c>
      <c r="C254" s="69">
        <v>3641</v>
      </c>
      <c r="D254" s="70" t="s">
        <v>460</v>
      </c>
      <c r="E254" s="84"/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82">
        <f t="shared" si="7"/>
        <v>0</v>
      </c>
    </row>
    <row r="255" spans="1:18" x14ac:dyDescent="0.25">
      <c r="A255" s="67">
        <v>3000</v>
      </c>
      <c r="B255" s="132">
        <v>20607</v>
      </c>
      <c r="C255" s="69">
        <v>3651</v>
      </c>
      <c r="D255" s="70" t="s">
        <v>461</v>
      </c>
      <c r="E255" s="84"/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82">
        <f t="shared" si="7"/>
        <v>0</v>
      </c>
    </row>
    <row r="256" spans="1:18" x14ac:dyDescent="0.25">
      <c r="A256" s="67">
        <v>3000</v>
      </c>
      <c r="B256" s="132">
        <v>20607</v>
      </c>
      <c r="C256" s="69">
        <v>3661</v>
      </c>
      <c r="D256" s="70" t="s">
        <v>462</v>
      </c>
      <c r="E256" s="84"/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72">
        <v>0</v>
      </c>
      <c r="L256" s="72">
        <v>0</v>
      </c>
      <c r="M256" s="72">
        <v>0</v>
      </c>
      <c r="N256" s="72">
        <v>0</v>
      </c>
      <c r="O256" s="72">
        <v>0</v>
      </c>
      <c r="P256" s="72">
        <v>0</v>
      </c>
      <c r="Q256" s="72">
        <v>0</v>
      </c>
      <c r="R256" s="82">
        <f t="shared" si="7"/>
        <v>0</v>
      </c>
    </row>
    <row r="257" spans="1:18" x14ac:dyDescent="0.25">
      <c r="A257" s="67">
        <v>3000</v>
      </c>
      <c r="B257" s="132">
        <v>20607</v>
      </c>
      <c r="C257" s="69">
        <v>3691</v>
      </c>
      <c r="D257" s="70" t="s">
        <v>463</v>
      </c>
      <c r="E257" s="84"/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  <c r="P257" s="72">
        <v>0</v>
      </c>
      <c r="Q257" s="72">
        <v>0</v>
      </c>
      <c r="R257" s="82">
        <f t="shared" si="7"/>
        <v>0</v>
      </c>
    </row>
    <row r="258" spans="1:18" x14ac:dyDescent="0.25">
      <c r="A258" s="67">
        <v>3000</v>
      </c>
      <c r="B258" s="132">
        <v>20607</v>
      </c>
      <c r="C258" s="69">
        <v>3692</v>
      </c>
      <c r="D258" s="70" t="s">
        <v>464</v>
      </c>
      <c r="E258" s="84"/>
      <c r="F258" s="72">
        <v>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82">
        <f t="shared" si="7"/>
        <v>0</v>
      </c>
    </row>
    <row r="259" spans="1:18" x14ac:dyDescent="0.25">
      <c r="A259" s="67">
        <v>3000</v>
      </c>
      <c r="B259" s="132">
        <v>20607</v>
      </c>
      <c r="C259" s="69">
        <v>3711</v>
      </c>
      <c r="D259" s="70" t="s">
        <v>465</v>
      </c>
      <c r="E259" s="84"/>
      <c r="F259" s="72">
        <v>0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  <c r="P259" s="72">
        <v>0</v>
      </c>
      <c r="Q259" s="72">
        <v>0</v>
      </c>
      <c r="R259" s="82">
        <f t="shared" si="7"/>
        <v>0</v>
      </c>
    </row>
    <row r="260" spans="1:18" x14ac:dyDescent="0.25">
      <c r="A260" s="67">
        <v>3000</v>
      </c>
      <c r="B260" s="132">
        <v>20607</v>
      </c>
      <c r="C260" s="69">
        <v>3721</v>
      </c>
      <c r="D260" s="70" t="s">
        <v>466</v>
      </c>
      <c r="E260" s="84"/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82">
        <f t="shared" si="7"/>
        <v>0</v>
      </c>
    </row>
    <row r="261" spans="1:18" x14ac:dyDescent="0.25">
      <c r="A261" s="67">
        <v>3000</v>
      </c>
      <c r="B261" s="132">
        <v>20607</v>
      </c>
      <c r="C261" s="69">
        <v>3731</v>
      </c>
      <c r="D261" s="70" t="s">
        <v>467</v>
      </c>
      <c r="E261" s="84"/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72">
        <v>0</v>
      </c>
      <c r="L261" s="72">
        <v>0</v>
      </c>
      <c r="M261" s="72">
        <v>0</v>
      </c>
      <c r="N261" s="72">
        <v>0</v>
      </c>
      <c r="O261" s="72">
        <v>0</v>
      </c>
      <c r="P261" s="72">
        <v>0</v>
      </c>
      <c r="Q261" s="72">
        <v>0</v>
      </c>
      <c r="R261" s="82">
        <f t="shared" si="7"/>
        <v>0</v>
      </c>
    </row>
    <row r="262" spans="1:18" x14ac:dyDescent="0.25">
      <c r="A262" s="67">
        <v>3000</v>
      </c>
      <c r="B262" s="132">
        <v>20607</v>
      </c>
      <c r="C262" s="69">
        <v>3741</v>
      </c>
      <c r="D262" s="70" t="s">
        <v>468</v>
      </c>
      <c r="E262" s="84"/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82">
        <f t="shared" si="7"/>
        <v>0</v>
      </c>
    </row>
    <row r="263" spans="1:18" x14ac:dyDescent="0.25">
      <c r="A263" s="67">
        <v>3000</v>
      </c>
      <c r="B263" s="132">
        <v>20607</v>
      </c>
      <c r="C263" s="69">
        <v>3751</v>
      </c>
      <c r="D263" s="70" t="s">
        <v>469</v>
      </c>
      <c r="E263" s="84"/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  <c r="P263" s="72">
        <v>0</v>
      </c>
      <c r="Q263" s="72">
        <v>0</v>
      </c>
      <c r="R263" s="82">
        <f t="shared" si="7"/>
        <v>0</v>
      </c>
    </row>
    <row r="264" spans="1:18" x14ac:dyDescent="0.25">
      <c r="A264" s="67">
        <v>3000</v>
      </c>
      <c r="B264" s="132">
        <v>20607</v>
      </c>
      <c r="C264" s="69">
        <v>3761</v>
      </c>
      <c r="D264" s="70" t="s">
        <v>470</v>
      </c>
      <c r="E264" s="84"/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2">
        <v>0</v>
      </c>
      <c r="P264" s="72">
        <v>0</v>
      </c>
      <c r="Q264" s="72">
        <v>0</v>
      </c>
      <c r="R264" s="82">
        <f t="shared" si="7"/>
        <v>0</v>
      </c>
    </row>
    <row r="265" spans="1:18" x14ac:dyDescent="0.25">
      <c r="A265" s="67">
        <v>3000</v>
      </c>
      <c r="B265" s="132">
        <v>20607</v>
      </c>
      <c r="C265" s="69">
        <v>3771</v>
      </c>
      <c r="D265" s="70" t="s">
        <v>471</v>
      </c>
      <c r="E265" s="84"/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82">
        <f t="shared" si="7"/>
        <v>0</v>
      </c>
    </row>
    <row r="266" spans="1:18" x14ac:dyDescent="0.25">
      <c r="A266" s="67">
        <v>3000</v>
      </c>
      <c r="B266" s="132">
        <v>20607</v>
      </c>
      <c r="C266" s="69">
        <v>3781</v>
      </c>
      <c r="D266" s="70" t="s">
        <v>472</v>
      </c>
      <c r="E266" s="84"/>
      <c r="F266" s="72">
        <v>0</v>
      </c>
      <c r="G266" s="72">
        <v>0</v>
      </c>
      <c r="H266" s="72">
        <v>0</v>
      </c>
      <c r="I266" s="72">
        <v>0</v>
      </c>
      <c r="J266" s="72">
        <v>0</v>
      </c>
      <c r="K266" s="72">
        <v>0</v>
      </c>
      <c r="L266" s="72">
        <v>0</v>
      </c>
      <c r="M266" s="72">
        <v>0</v>
      </c>
      <c r="N266" s="72">
        <v>0</v>
      </c>
      <c r="O266" s="72">
        <v>0</v>
      </c>
      <c r="P266" s="72">
        <v>0</v>
      </c>
      <c r="Q266" s="72">
        <v>0</v>
      </c>
      <c r="R266" s="82">
        <f t="shared" si="7"/>
        <v>0</v>
      </c>
    </row>
    <row r="267" spans="1:18" x14ac:dyDescent="0.25">
      <c r="A267" s="67">
        <v>3000</v>
      </c>
      <c r="B267" s="132">
        <v>20607</v>
      </c>
      <c r="C267" s="69">
        <v>3791</v>
      </c>
      <c r="D267" s="70" t="s">
        <v>473</v>
      </c>
      <c r="E267" s="84"/>
      <c r="F267" s="72">
        <v>0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82">
        <f t="shared" si="7"/>
        <v>0</v>
      </c>
    </row>
    <row r="268" spans="1:18" x14ac:dyDescent="0.25">
      <c r="A268" s="67">
        <v>3000</v>
      </c>
      <c r="B268" s="132">
        <v>20607</v>
      </c>
      <c r="C268" s="69">
        <v>3811</v>
      </c>
      <c r="D268" s="70" t="s">
        <v>474</v>
      </c>
      <c r="E268" s="84"/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82">
        <f t="shared" si="7"/>
        <v>0</v>
      </c>
    </row>
    <row r="269" spans="1:18" x14ac:dyDescent="0.25">
      <c r="A269" s="67">
        <v>3000</v>
      </c>
      <c r="B269" s="132">
        <v>20607</v>
      </c>
      <c r="C269" s="69">
        <v>3812</v>
      </c>
      <c r="D269" s="70" t="s">
        <v>475</v>
      </c>
      <c r="E269" s="84"/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  <c r="P269" s="72">
        <v>0</v>
      </c>
      <c r="Q269" s="72">
        <v>0</v>
      </c>
      <c r="R269" s="82">
        <f t="shared" si="7"/>
        <v>0</v>
      </c>
    </row>
    <row r="270" spans="1:18" x14ac:dyDescent="0.25">
      <c r="A270" s="67">
        <v>3000</v>
      </c>
      <c r="B270" s="132">
        <v>20607</v>
      </c>
      <c r="C270" s="69">
        <v>3821</v>
      </c>
      <c r="D270" s="70" t="s">
        <v>476</v>
      </c>
      <c r="E270" s="49" t="s">
        <v>981</v>
      </c>
      <c r="F270" s="72">
        <v>8812.5</v>
      </c>
      <c r="G270" s="72">
        <v>0</v>
      </c>
      <c r="H270" s="72">
        <v>0</v>
      </c>
      <c r="I270" s="72">
        <v>0</v>
      </c>
      <c r="J270" s="72">
        <v>0</v>
      </c>
      <c r="K270" s="72">
        <v>0</v>
      </c>
      <c r="L270" s="72">
        <v>0</v>
      </c>
      <c r="M270" s="72">
        <v>0</v>
      </c>
      <c r="N270" s="72">
        <v>0</v>
      </c>
      <c r="O270" s="72">
        <v>0</v>
      </c>
      <c r="P270" s="72">
        <v>0</v>
      </c>
      <c r="Q270" s="72">
        <v>0</v>
      </c>
      <c r="R270" s="82">
        <f t="shared" si="7"/>
        <v>8812.5</v>
      </c>
    </row>
    <row r="271" spans="1:18" x14ac:dyDescent="0.25">
      <c r="A271" s="67">
        <v>3000</v>
      </c>
      <c r="B271" s="132">
        <v>20607</v>
      </c>
      <c r="C271" s="69">
        <v>3831</v>
      </c>
      <c r="D271" s="70" t="s">
        <v>477</v>
      </c>
      <c r="E271" s="84"/>
      <c r="F271" s="72">
        <v>0</v>
      </c>
      <c r="G271" s="72">
        <v>0</v>
      </c>
      <c r="H271" s="72">
        <v>0</v>
      </c>
      <c r="I271" s="72">
        <v>0</v>
      </c>
      <c r="J271" s="72">
        <v>0</v>
      </c>
      <c r="K271" s="72">
        <v>0</v>
      </c>
      <c r="L271" s="72">
        <v>0</v>
      </c>
      <c r="M271" s="72">
        <v>0</v>
      </c>
      <c r="N271" s="72">
        <v>0</v>
      </c>
      <c r="O271" s="72">
        <v>0</v>
      </c>
      <c r="P271" s="72">
        <v>0</v>
      </c>
      <c r="Q271" s="72">
        <v>0</v>
      </c>
      <c r="R271" s="82">
        <f t="shared" si="7"/>
        <v>0</v>
      </c>
    </row>
    <row r="272" spans="1:18" x14ac:dyDescent="0.25">
      <c r="A272" s="67">
        <v>3000</v>
      </c>
      <c r="B272" s="132">
        <v>20607</v>
      </c>
      <c r="C272" s="69">
        <v>3841</v>
      </c>
      <c r="D272" s="70" t="s">
        <v>478</v>
      </c>
      <c r="E272" s="84"/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82">
        <f t="shared" si="7"/>
        <v>0</v>
      </c>
    </row>
    <row r="273" spans="1:18" x14ac:dyDescent="0.25">
      <c r="A273" s="67">
        <v>3000</v>
      </c>
      <c r="B273" s="132">
        <v>20607</v>
      </c>
      <c r="C273" s="69">
        <v>3851</v>
      </c>
      <c r="D273" s="70" t="s">
        <v>479</v>
      </c>
      <c r="E273" s="84"/>
      <c r="F273" s="72">
        <v>0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  <c r="P273" s="72">
        <v>0</v>
      </c>
      <c r="Q273" s="72">
        <v>0</v>
      </c>
      <c r="R273" s="82">
        <f t="shared" si="7"/>
        <v>0</v>
      </c>
    </row>
    <row r="274" spans="1:18" x14ac:dyDescent="0.25">
      <c r="A274" s="67">
        <v>3000</v>
      </c>
      <c r="B274" s="132">
        <v>20607</v>
      </c>
      <c r="C274" s="69">
        <v>3911</v>
      </c>
      <c r="D274" s="70" t="s">
        <v>480</v>
      </c>
      <c r="E274" s="84"/>
      <c r="F274" s="72">
        <v>0</v>
      </c>
      <c r="G274" s="72">
        <v>0</v>
      </c>
      <c r="H274" s="72">
        <v>0</v>
      </c>
      <c r="I274" s="72"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82">
        <f t="shared" si="7"/>
        <v>0</v>
      </c>
    </row>
    <row r="275" spans="1:18" x14ac:dyDescent="0.25">
      <c r="A275" s="67">
        <v>3000</v>
      </c>
      <c r="B275" s="132">
        <v>20607</v>
      </c>
      <c r="C275" s="69">
        <v>3921</v>
      </c>
      <c r="D275" s="70" t="s">
        <v>481</v>
      </c>
      <c r="E275" s="84"/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82">
        <f t="shared" si="7"/>
        <v>0</v>
      </c>
    </row>
    <row r="276" spans="1:18" x14ac:dyDescent="0.25">
      <c r="A276" s="67">
        <v>3000</v>
      </c>
      <c r="B276" s="132">
        <v>20607</v>
      </c>
      <c r="C276" s="69">
        <v>3922</v>
      </c>
      <c r="D276" s="70" t="s">
        <v>482</v>
      </c>
      <c r="E276" s="49" t="s">
        <v>981</v>
      </c>
      <c r="F276" s="72">
        <v>2200</v>
      </c>
      <c r="G276" s="72">
        <v>0</v>
      </c>
      <c r="H276" s="72">
        <v>0</v>
      </c>
      <c r="I276" s="72"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82">
        <f t="shared" si="7"/>
        <v>2200</v>
      </c>
    </row>
    <row r="277" spans="1:18" x14ac:dyDescent="0.25">
      <c r="A277" s="67">
        <v>3000</v>
      </c>
      <c r="B277" s="132">
        <v>20607</v>
      </c>
      <c r="C277" s="69">
        <v>3923</v>
      </c>
      <c r="D277" s="70" t="s">
        <v>483</v>
      </c>
      <c r="E277" s="49" t="s">
        <v>981</v>
      </c>
      <c r="F277" s="72">
        <v>1650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82">
        <f t="shared" si="7"/>
        <v>1650</v>
      </c>
    </row>
    <row r="278" spans="1:18" x14ac:dyDescent="0.25">
      <c r="A278" s="67">
        <v>3000</v>
      </c>
      <c r="B278" s="132">
        <v>20607</v>
      </c>
      <c r="C278" s="69">
        <v>3924</v>
      </c>
      <c r="D278" s="70" t="s">
        <v>484</v>
      </c>
      <c r="E278" s="84"/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2">
        <v>0</v>
      </c>
      <c r="P278" s="72">
        <v>0</v>
      </c>
      <c r="Q278" s="72">
        <v>0</v>
      </c>
      <c r="R278" s="82">
        <f t="shared" si="7"/>
        <v>0</v>
      </c>
    </row>
    <row r="279" spans="1:18" x14ac:dyDescent="0.25">
      <c r="A279" s="67">
        <v>3000</v>
      </c>
      <c r="B279" s="132">
        <v>20607</v>
      </c>
      <c r="C279" s="69">
        <v>3931</v>
      </c>
      <c r="D279" s="70" t="s">
        <v>485</v>
      </c>
      <c r="E279" s="84"/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82">
        <f t="shared" si="7"/>
        <v>0</v>
      </c>
    </row>
    <row r="280" spans="1:18" x14ac:dyDescent="0.25">
      <c r="A280" s="67">
        <v>3000</v>
      </c>
      <c r="B280" s="132">
        <v>20607</v>
      </c>
      <c r="C280" s="69">
        <v>3941</v>
      </c>
      <c r="D280" s="70" t="s">
        <v>486</v>
      </c>
      <c r="E280" s="84"/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82">
        <f t="shared" si="7"/>
        <v>0</v>
      </c>
    </row>
    <row r="281" spans="1:18" x14ac:dyDescent="0.25">
      <c r="A281" s="67">
        <v>3000</v>
      </c>
      <c r="B281" s="132">
        <v>20607</v>
      </c>
      <c r="C281" s="69">
        <v>3951</v>
      </c>
      <c r="D281" s="70" t="s">
        <v>487</v>
      </c>
      <c r="E281" s="84"/>
      <c r="F281" s="72">
        <v>0</v>
      </c>
      <c r="G281" s="72">
        <v>0</v>
      </c>
      <c r="H281" s="72">
        <v>0</v>
      </c>
      <c r="I281" s="72">
        <v>0</v>
      </c>
      <c r="J281" s="72">
        <v>0</v>
      </c>
      <c r="K281" s="72">
        <v>0</v>
      </c>
      <c r="L281" s="72">
        <v>0</v>
      </c>
      <c r="M281" s="72">
        <v>0</v>
      </c>
      <c r="N281" s="72">
        <v>0</v>
      </c>
      <c r="O281" s="72">
        <v>0</v>
      </c>
      <c r="P281" s="72">
        <v>0</v>
      </c>
      <c r="Q281" s="72">
        <v>0</v>
      </c>
      <c r="R281" s="82">
        <f t="shared" si="7"/>
        <v>0</v>
      </c>
    </row>
    <row r="282" spans="1:18" x14ac:dyDescent="0.25">
      <c r="A282" s="67">
        <v>3000</v>
      </c>
      <c r="B282" s="132">
        <v>20607</v>
      </c>
      <c r="C282" s="69">
        <v>3961</v>
      </c>
      <c r="D282" s="70" t="s">
        <v>488</v>
      </c>
      <c r="E282" s="84"/>
      <c r="F282" s="72">
        <v>0</v>
      </c>
      <c r="G282" s="72">
        <v>0</v>
      </c>
      <c r="H282" s="72">
        <v>0</v>
      </c>
      <c r="I282" s="72">
        <v>0</v>
      </c>
      <c r="J282" s="72">
        <v>0</v>
      </c>
      <c r="K282" s="72">
        <v>0</v>
      </c>
      <c r="L282" s="72">
        <v>0</v>
      </c>
      <c r="M282" s="72">
        <v>0</v>
      </c>
      <c r="N282" s="72">
        <v>0</v>
      </c>
      <c r="O282" s="72">
        <v>0</v>
      </c>
      <c r="P282" s="72">
        <v>0</v>
      </c>
      <c r="Q282" s="72">
        <v>0</v>
      </c>
      <c r="R282" s="82">
        <f t="shared" si="7"/>
        <v>0</v>
      </c>
    </row>
    <row r="283" spans="1:18" x14ac:dyDescent="0.25">
      <c r="A283" s="67">
        <v>3000</v>
      </c>
      <c r="B283" s="132">
        <v>20607</v>
      </c>
      <c r="C283" s="69">
        <v>3971</v>
      </c>
      <c r="D283" s="70" t="s">
        <v>489</v>
      </c>
      <c r="E283" s="84"/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82">
        <f t="shared" si="7"/>
        <v>0</v>
      </c>
    </row>
    <row r="284" spans="1:18" x14ac:dyDescent="0.25">
      <c r="A284" s="67">
        <v>3000</v>
      </c>
      <c r="B284" s="132">
        <v>20607</v>
      </c>
      <c r="C284" s="69">
        <v>3981</v>
      </c>
      <c r="D284" s="70" t="s">
        <v>490</v>
      </c>
      <c r="E284" s="49" t="s">
        <v>981</v>
      </c>
      <c r="F284" s="72">
        <v>1685.42</v>
      </c>
      <c r="G284" s="72">
        <v>1549.91</v>
      </c>
      <c r="H284" s="72">
        <v>1515.18</v>
      </c>
      <c r="I284" s="72">
        <v>1515.18</v>
      </c>
      <c r="J284" s="72">
        <v>1515.18</v>
      </c>
      <c r="K284" s="72">
        <v>1515.18</v>
      </c>
      <c r="L284" s="72">
        <v>1685.42</v>
      </c>
      <c r="M284" s="72">
        <v>1549.91</v>
      </c>
      <c r="N284" s="72">
        <v>1515.18</v>
      </c>
      <c r="O284" s="72">
        <v>1515.18</v>
      </c>
      <c r="P284" s="72">
        <v>1515.18</v>
      </c>
      <c r="Q284" s="72">
        <v>3857.74</v>
      </c>
      <c r="R284" s="82">
        <f t="shared" si="7"/>
        <v>20934.660000000003</v>
      </c>
    </row>
    <row r="285" spans="1:18" x14ac:dyDescent="0.25">
      <c r="A285" s="67">
        <v>3000</v>
      </c>
      <c r="B285" s="132">
        <v>20606</v>
      </c>
      <c r="C285" s="69">
        <v>3981</v>
      </c>
      <c r="D285" s="70" t="s">
        <v>490</v>
      </c>
      <c r="E285" s="10" t="s">
        <v>981</v>
      </c>
      <c r="F285" s="72">
        <v>587.52</v>
      </c>
      <c r="G285" s="72">
        <v>528.36500000000001</v>
      </c>
      <c r="H285" s="72">
        <v>528.36500000000001</v>
      </c>
      <c r="I285" s="72">
        <v>528.36500000000001</v>
      </c>
      <c r="J285" s="72">
        <v>528.36500000000001</v>
      </c>
      <c r="K285" s="72">
        <v>543.74</v>
      </c>
      <c r="L285" s="72">
        <v>587.52</v>
      </c>
      <c r="M285" s="72">
        <v>528.36500000000001</v>
      </c>
      <c r="N285" s="72">
        <v>528.36500000000001</v>
      </c>
      <c r="O285" s="72">
        <v>528.36500000000001</v>
      </c>
      <c r="P285" s="72">
        <v>528.36500000000001</v>
      </c>
      <c r="Q285" s="72">
        <v>1395.4749999999999</v>
      </c>
      <c r="R285" s="82">
        <f t="shared" si="7"/>
        <v>7341.1749999999993</v>
      </c>
    </row>
    <row r="286" spans="1:18" x14ac:dyDescent="0.25">
      <c r="A286" s="67">
        <v>3000</v>
      </c>
      <c r="B286" s="132">
        <v>20607</v>
      </c>
      <c r="C286" s="69">
        <v>3982</v>
      </c>
      <c r="D286" s="70" t="s">
        <v>491</v>
      </c>
      <c r="E286" s="84"/>
      <c r="F286" s="72">
        <v>0</v>
      </c>
      <c r="G286" s="72">
        <v>0</v>
      </c>
      <c r="H286" s="72">
        <v>0</v>
      </c>
      <c r="I286" s="72">
        <v>0</v>
      </c>
      <c r="J286" s="72">
        <v>0</v>
      </c>
      <c r="K286" s="72">
        <v>0</v>
      </c>
      <c r="L286" s="72">
        <v>0</v>
      </c>
      <c r="M286" s="72">
        <v>0</v>
      </c>
      <c r="N286" s="72">
        <v>0</v>
      </c>
      <c r="O286" s="72">
        <v>0</v>
      </c>
      <c r="P286" s="72">
        <v>0</v>
      </c>
      <c r="Q286" s="72">
        <v>0</v>
      </c>
      <c r="R286" s="82">
        <f t="shared" si="7"/>
        <v>0</v>
      </c>
    </row>
    <row r="287" spans="1:18" x14ac:dyDescent="0.25">
      <c r="A287" s="67">
        <v>3000</v>
      </c>
      <c r="B287" s="132">
        <v>20607</v>
      </c>
      <c r="C287" s="69">
        <v>3991</v>
      </c>
      <c r="D287" s="70" t="s">
        <v>492</v>
      </c>
      <c r="E287" s="84"/>
      <c r="F287" s="72">
        <v>0</v>
      </c>
      <c r="G287" s="72">
        <v>0</v>
      </c>
      <c r="H287" s="72">
        <v>0</v>
      </c>
      <c r="I287" s="72">
        <v>0</v>
      </c>
      <c r="J287" s="72">
        <v>0</v>
      </c>
      <c r="K287" s="72">
        <v>0</v>
      </c>
      <c r="L287" s="72">
        <v>0</v>
      </c>
      <c r="M287" s="72">
        <v>0</v>
      </c>
      <c r="N287" s="72">
        <v>0</v>
      </c>
      <c r="O287" s="72">
        <v>0</v>
      </c>
      <c r="P287" s="72">
        <v>0</v>
      </c>
      <c r="Q287" s="72">
        <v>0</v>
      </c>
      <c r="R287" s="82">
        <f t="shared" si="7"/>
        <v>0</v>
      </c>
    </row>
    <row r="288" spans="1:18" x14ac:dyDescent="0.25">
      <c r="A288" s="67">
        <v>3000</v>
      </c>
      <c r="B288" s="132">
        <v>20607</v>
      </c>
      <c r="C288" s="69">
        <v>3992</v>
      </c>
      <c r="D288" s="70" t="s">
        <v>493</v>
      </c>
      <c r="E288" s="84"/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82">
        <f t="shared" si="7"/>
        <v>0</v>
      </c>
    </row>
    <row r="289" spans="1:18" x14ac:dyDescent="0.25">
      <c r="A289" s="74" t="s">
        <v>703</v>
      </c>
      <c r="B289" s="133"/>
      <c r="C289" s="74"/>
      <c r="D289" s="74"/>
      <c r="E289" s="74"/>
      <c r="F289" s="75">
        <f>SUM(F181:F288)</f>
        <v>86366.69</v>
      </c>
      <c r="G289" s="75">
        <f t="shared" ref="G289:P289" si="8">SUM(G181:G288)</f>
        <v>2078.2750000000001</v>
      </c>
      <c r="H289" s="75">
        <f t="shared" si="8"/>
        <v>2043.5450000000001</v>
      </c>
      <c r="I289" s="75">
        <f t="shared" si="8"/>
        <v>2043.5450000000001</v>
      </c>
      <c r="J289" s="75">
        <f t="shared" si="8"/>
        <v>2043.5450000000001</v>
      </c>
      <c r="K289" s="75">
        <f t="shared" si="8"/>
        <v>2058.92</v>
      </c>
      <c r="L289" s="75">
        <f t="shared" si="8"/>
        <v>2272.94</v>
      </c>
      <c r="M289" s="75">
        <f t="shared" si="8"/>
        <v>2078.2750000000001</v>
      </c>
      <c r="N289" s="75">
        <f t="shared" si="8"/>
        <v>2043.5450000000001</v>
      </c>
      <c r="O289" s="75">
        <f t="shared" si="8"/>
        <v>2043.5450000000001</v>
      </c>
      <c r="P289" s="75">
        <f t="shared" si="8"/>
        <v>2043.5450000000001</v>
      </c>
      <c r="Q289" s="75">
        <f>SUM(Q181:Q288)</f>
        <v>5253.2150000000001</v>
      </c>
      <c r="R289" s="76">
        <f>SUM(R181:R288)</f>
        <v>112369.58500000001</v>
      </c>
    </row>
    <row r="290" spans="1:18" x14ac:dyDescent="0.25">
      <c r="A290" s="80"/>
      <c r="B290" s="134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73">
        <v>0</v>
      </c>
    </row>
    <row r="291" spans="1:18" x14ac:dyDescent="0.25">
      <c r="A291" s="67">
        <v>4000</v>
      </c>
      <c r="B291" s="132"/>
      <c r="C291" s="69">
        <v>4111</v>
      </c>
      <c r="D291" s="70" t="s">
        <v>494</v>
      </c>
      <c r="E291" s="84"/>
      <c r="F291" s="72">
        <v>0</v>
      </c>
      <c r="G291" s="72">
        <v>0</v>
      </c>
      <c r="H291" s="72">
        <v>0</v>
      </c>
      <c r="I291" s="72">
        <v>0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2">
        <v>0</v>
      </c>
      <c r="R291" s="82">
        <f t="shared" ref="R291:R346" si="9">SUM(F291:Q291)</f>
        <v>0</v>
      </c>
    </row>
    <row r="292" spans="1:18" x14ac:dyDescent="0.25">
      <c r="A292" s="67">
        <v>4000</v>
      </c>
      <c r="B292" s="132"/>
      <c r="C292" s="69">
        <v>4121</v>
      </c>
      <c r="D292" s="70" t="s">
        <v>495</v>
      </c>
      <c r="E292" s="84"/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82">
        <f t="shared" si="9"/>
        <v>0</v>
      </c>
    </row>
    <row r="293" spans="1:18" x14ac:dyDescent="0.25">
      <c r="A293" s="67">
        <v>4000</v>
      </c>
      <c r="B293" s="132"/>
      <c r="C293" s="69">
        <v>4131</v>
      </c>
      <c r="D293" s="70" t="s">
        <v>496</v>
      </c>
      <c r="E293" s="84"/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  <c r="P293" s="72">
        <v>0</v>
      </c>
      <c r="Q293" s="72">
        <v>0</v>
      </c>
      <c r="R293" s="82">
        <f t="shared" si="9"/>
        <v>0</v>
      </c>
    </row>
    <row r="294" spans="1:18" x14ac:dyDescent="0.25">
      <c r="A294" s="67">
        <v>4000</v>
      </c>
      <c r="B294" s="132"/>
      <c r="C294" s="69">
        <v>4141</v>
      </c>
      <c r="D294" s="70" t="s">
        <v>497</v>
      </c>
      <c r="E294" s="84"/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2">
        <v>0</v>
      </c>
      <c r="P294" s="72">
        <v>0</v>
      </c>
      <c r="Q294" s="72">
        <v>0</v>
      </c>
      <c r="R294" s="82">
        <f t="shared" si="9"/>
        <v>0</v>
      </c>
    </row>
    <row r="295" spans="1:18" x14ac:dyDescent="0.25">
      <c r="A295" s="67">
        <v>4000</v>
      </c>
      <c r="B295" s="132"/>
      <c r="C295" s="69">
        <v>4151</v>
      </c>
      <c r="D295" s="70" t="s">
        <v>498</v>
      </c>
      <c r="E295" s="84"/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  <c r="P295" s="72">
        <v>0</v>
      </c>
      <c r="Q295" s="72">
        <v>0</v>
      </c>
      <c r="R295" s="82">
        <f t="shared" si="9"/>
        <v>0</v>
      </c>
    </row>
    <row r="296" spans="1:18" x14ac:dyDescent="0.25">
      <c r="A296" s="67">
        <v>4000</v>
      </c>
      <c r="B296" s="132"/>
      <c r="C296" s="69">
        <v>4161</v>
      </c>
      <c r="D296" s="70" t="s">
        <v>499</v>
      </c>
      <c r="E296" s="84"/>
      <c r="F296" s="72">
        <v>0</v>
      </c>
      <c r="G296" s="72">
        <v>0</v>
      </c>
      <c r="H296" s="72">
        <v>0</v>
      </c>
      <c r="I296" s="72">
        <v>0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82">
        <f t="shared" si="9"/>
        <v>0</v>
      </c>
    </row>
    <row r="297" spans="1:18" x14ac:dyDescent="0.25">
      <c r="A297" s="67">
        <v>4000</v>
      </c>
      <c r="B297" s="132"/>
      <c r="C297" s="69">
        <v>4171</v>
      </c>
      <c r="D297" s="70" t="s">
        <v>500</v>
      </c>
      <c r="E297" s="84"/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  <c r="P297" s="72">
        <v>0</v>
      </c>
      <c r="Q297" s="72">
        <v>0</v>
      </c>
      <c r="R297" s="82">
        <f t="shared" si="9"/>
        <v>0</v>
      </c>
    </row>
    <row r="298" spans="1:18" x14ac:dyDescent="0.25">
      <c r="A298" s="67">
        <v>4000</v>
      </c>
      <c r="B298" s="132"/>
      <c r="C298" s="69">
        <v>4181</v>
      </c>
      <c r="D298" s="70" t="s">
        <v>501</v>
      </c>
      <c r="E298" s="84"/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2">
        <v>0</v>
      </c>
      <c r="P298" s="72">
        <v>0</v>
      </c>
      <c r="Q298" s="72">
        <v>0</v>
      </c>
      <c r="R298" s="82">
        <f t="shared" si="9"/>
        <v>0</v>
      </c>
    </row>
    <row r="299" spans="1:18" x14ac:dyDescent="0.25">
      <c r="A299" s="67">
        <v>4000</v>
      </c>
      <c r="B299" s="132"/>
      <c r="C299" s="69">
        <v>4191</v>
      </c>
      <c r="D299" s="70" t="s">
        <v>502</v>
      </c>
      <c r="E299" s="84"/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  <c r="P299" s="72">
        <v>0</v>
      </c>
      <c r="Q299" s="72">
        <v>0</v>
      </c>
      <c r="R299" s="82">
        <f t="shared" si="9"/>
        <v>0</v>
      </c>
    </row>
    <row r="300" spans="1:18" x14ac:dyDescent="0.25">
      <c r="A300" s="67">
        <v>4000</v>
      </c>
      <c r="B300" s="132"/>
      <c r="C300" s="69">
        <v>4211</v>
      </c>
      <c r="D300" s="70" t="s">
        <v>503</v>
      </c>
      <c r="E300" s="84"/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  <c r="P300" s="72">
        <v>0</v>
      </c>
      <c r="Q300" s="72">
        <v>0</v>
      </c>
      <c r="R300" s="82">
        <f t="shared" si="9"/>
        <v>0</v>
      </c>
    </row>
    <row r="301" spans="1:18" x14ac:dyDescent="0.25">
      <c r="A301" s="67">
        <v>4000</v>
      </c>
      <c r="B301" s="132"/>
      <c r="C301" s="69">
        <v>4212</v>
      </c>
      <c r="D301" s="70" t="s">
        <v>504</v>
      </c>
      <c r="E301" s="84"/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2">
        <v>0</v>
      </c>
      <c r="P301" s="72">
        <v>0</v>
      </c>
      <c r="Q301" s="72">
        <v>0</v>
      </c>
      <c r="R301" s="82">
        <f t="shared" si="9"/>
        <v>0</v>
      </c>
    </row>
    <row r="302" spans="1:18" x14ac:dyDescent="0.25">
      <c r="A302" s="67">
        <v>4000</v>
      </c>
      <c r="B302" s="132"/>
      <c r="C302" s="69">
        <v>4213</v>
      </c>
      <c r="D302" s="70" t="s">
        <v>505</v>
      </c>
      <c r="E302" s="84"/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82">
        <f t="shared" si="9"/>
        <v>0</v>
      </c>
    </row>
    <row r="303" spans="1:18" x14ac:dyDescent="0.25">
      <c r="A303" s="67">
        <v>4000</v>
      </c>
      <c r="B303" s="132"/>
      <c r="C303" s="69">
        <v>4214</v>
      </c>
      <c r="D303" s="70" t="s">
        <v>506</v>
      </c>
      <c r="E303" s="84"/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  <c r="P303" s="72">
        <v>0</v>
      </c>
      <c r="Q303" s="72">
        <v>0</v>
      </c>
      <c r="R303" s="82">
        <f t="shared" si="9"/>
        <v>0</v>
      </c>
    </row>
    <row r="304" spans="1:18" x14ac:dyDescent="0.25">
      <c r="A304" s="67">
        <v>4000</v>
      </c>
      <c r="B304" s="132"/>
      <c r="C304" s="69">
        <v>4221</v>
      </c>
      <c r="D304" s="70" t="s">
        <v>507</v>
      </c>
      <c r="E304" s="84"/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82">
        <f t="shared" si="9"/>
        <v>0</v>
      </c>
    </row>
    <row r="305" spans="1:18" x14ac:dyDescent="0.25">
      <c r="A305" s="67">
        <v>4000</v>
      </c>
      <c r="B305" s="132"/>
      <c r="C305" s="69">
        <v>4231</v>
      </c>
      <c r="D305" s="70" t="s">
        <v>508</v>
      </c>
      <c r="E305" s="84"/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82">
        <f t="shared" si="9"/>
        <v>0</v>
      </c>
    </row>
    <row r="306" spans="1:18" x14ac:dyDescent="0.25">
      <c r="A306" s="67">
        <v>4000</v>
      </c>
      <c r="B306" s="132"/>
      <c r="C306" s="69">
        <v>4241</v>
      </c>
      <c r="D306" s="70" t="s">
        <v>509</v>
      </c>
      <c r="E306" s="84"/>
      <c r="F306" s="72">
        <v>0</v>
      </c>
      <c r="G306" s="72">
        <v>0</v>
      </c>
      <c r="H306" s="72">
        <v>0</v>
      </c>
      <c r="I306" s="72">
        <v>0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82">
        <f t="shared" si="9"/>
        <v>0</v>
      </c>
    </row>
    <row r="307" spans="1:18" x14ac:dyDescent="0.25">
      <c r="A307" s="67">
        <v>4000</v>
      </c>
      <c r="B307" s="132"/>
      <c r="C307" s="69">
        <v>4251</v>
      </c>
      <c r="D307" s="70" t="s">
        <v>510</v>
      </c>
      <c r="E307" s="84"/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  <c r="P307" s="72">
        <v>0</v>
      </c>
      <c r="Q307" s="72">
        <v>0</v>
      </c>
      <c r="R307" s="82">
        <f t="shared" si="9"/>
        <v>0</v>
      </c>
    </row>
    <row r="308" spans="1:18" x14ac:dyDescent="0.25">
      <c r="A308" s="67">
        <v>4000</v>
      </c>
      <c r="B308" s="132"/>
      <c r="C308" s="69">
        <v>4311</v>
      </c>
      <c r="D308" s="70" t="s">
        <v>511</v>
      </c>
      <c r="E308" s="84"/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  <c r="P308" s="72">
        <v>0</v>
      </c>
      <c r="Q308" s="72">
        <v>0</v>
      </c>
      <c r="R308" s="82">
        <f t="shared" si="9"/>
        <v>0</v>
      </c>
    </row>
    <row r="309" spans="1:18" x14ac:dyDescent="0.25">
      <c r="A309" s="67">
        <v>4000</v>
      </c>
      <c r="B309" s="132"/>
      <c r="C309" s="69">
        <v>4321</v>
      </c>
      <c r="D309" s="70" t="s">
        <v>512</v>
      </c>
      <c r="E309" s="84"/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82">
        <f t="shared" si="9"/>
        <v>0</v>
      </c>
    </row>
    <row r="310" spans="1:18" x14ac:dyDescent="0.25">
      <c r="A310" s="67">
        <v>4000</v>
      </c>
      <c r="B310" s="132"/>
      <c r="C310" s="69">
        <v>4331</v>
      </c>
      <c r="D310" s="70" t="s">
        <v>513</v>
      </c>
      <c r="E310" s="84"/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  <c r="P310" s="72">
        <v>0</v>
      </c>
      <c r="Q310" s="72">
        <v>0</v>
      </c>
      <c r="R310" s="82">
        <f t="shared" si="9"/>
        <v>0</v>
      </c>
    </row>
    <row r="311" spans="1:18" x14ac:dyDescent="0.25">
      <c r="A311" s="67">
        <v>4000</v>
      </c>
      <c r="B311" s="132"/>
      <c r="C311" s="69">
        <v>4341</v>
      </c>
      <c r="D311" s="70" t="s">
        <v>514</v>
      </c>
      <c r="E311" s="84"/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2">
        <v>0</v>
      </c>
      <c r="P311" s="72">
        <v>0</v>
      </c>
      <c r="Q311" s="72">
        <v>0</v>
      </c>
      <c r="R311" s="82">
        <f t="shared" si="9"/>
        <v>0</v>
      </c>
    </row>
    <row r="312" spans="1:18" x14ac:dyDescent="0.25">
      <c r="A312" s="67">
        <v>4000</v>
      </c>
      <c r="B312" s="132"/>
      <c r="C312" s="69">
        <v>4351</v>
      </c>
      <c r="D312" s="70" t="s">
        <v>515</v>
      </c>
      <c r="E312" s="84"/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  <c r="P312" s="72">
        <v>0</v>
      </c>
      <c r="Q312" s="72">
        <v>0</v>
      </c>
      <c r="R312" s="82">
        <f t="shared" si="9"/>
        <v>0</v>
      </c>
    </row>
    <row r="313" spans="1:18" x14ac:dyDescent="0.25">
      <c r="A313" s="67">
        <v>4000</v>
      </c>
      <c r="B313" s="132"/>
      <c r="C313" s="69">
        <v>4361</v>
      </c>
      <c r="D313" s="70" t="s">
        <v>516</v>
      </c>
      <c r="E313" s="84"/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  <c r="P313" s="72">
        <v>0</v>
      </c>
      <c r="Q313" s="72">
        <v>0</v>
      </c>
      <c r="R313" s="82">
        <f t="shared" si="9"/>
        <v>0</v>
      </c>
    </row>
    <row r="314" spans="1:18" x14ac:dyDescent="0.25">
      <c r="A314" s="67">
        <v>4000</v>
      </c>
      <c r="B314" s="132"/>
      <c r="C314" s="69">
        <v>4371</v>
      </c>
      <c r="D314" s="70" t="s">
        <v>517</v>
      </c>
      <c r="E314" s="84"/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82">
        <f t="shared" si="9"/>
        <v>0</v>
      </c>
    </row>
    <row r="315" spans="1:18" x14ac:dyDescent="0.25">
      <c r="A315" s="67">
        <v>4000</v>
      </c>
      <c r="B315" s="132"/>
      <c r="C315" s="69">
        <v>4381</v>
      </c>
      <c r="D315" s="70" t="s">
        <v>518</v>
      </c>
      <c r="E315" s="84"/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82">
        <f t="shared" si="9"/>
        <v>0</v>
      </c>
    </row>
    <row r="316" spans="1:18" x14ac:dyDescent="0.25">
      <c r="A316" s="67">
        <v>4000</v>
      </c>
      <c r="B316" s="132"/>
      <c r="C316" s="69">
        <v>4391</v>
      </c>
      <c r="D316" s="70" t="s">
        <v>519</v>
      </c>
      <c r="E316" s="84"/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82">
        <f t="shared" si="9"/>
        <v>0</v>
      </c>
    </row>
    <row r="317" spans="1:18" x14ac:dyDescent="0.25">
      <c r="A317" s="67">
        <v>4000</v>
      </c>
      <c r="B317" s="132"/>
      <c r="C317" s="69">
        <v>4392</v>
      </c>
      <c r="D317" s="70" t="s">
        <v>520</v>
      </c>
      <c r="E317" s="84"/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  <c r="P317" s="72">
        <v>0</v>
      </c>
      <c r="Q317" s="72">
        <v>0</v>
      </c>
      <c r="R317" s="82">
        <f t="shared" si="9"/>
        <v>0</v>
      </c>
    </row>
    <row r="318" spans="1:18" x14ac:dyDescent="0.25">
      <c r="A318" s="67">
        <v>4000</v>
      </c>
      <c r="B318" s="132"/>
      <c r="C318" s="69">
        <v>4393</v>
      </c>
      <c r="D318" s="70" t="s">
        <v>521</v>
      </c>
      <c r="E318" s="84"/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  <c r="P318" s="72">
        <v>0</v>
      </c>
      <c r="Q318" s="72">
        <v>0</v>
      </c>
      <c r="R318" s="82">
        <f t="shared" si="9"/>
        <v>0</v>
      </c>
    </row>
    <row r="319" spans="1:18" x14ac:dyDescent="0.25">
      <c r="A319" s="67">
        <v>4000</v>
      </c>
      <c r="B319" s="132"/>
      <c r="C319" s="69">
        <v>4394</v>
      </c>
      <c r="D319" s="70" t="s">
        <v>522</v>
      </c>
      <c r="E319" s="84"/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2">
        <v>0</v>
      </c>
      <c r="P319" s="72">
        <v>0</v>
      </c>
      <c r="Q319" s="72">
        <v>0</v>
      </c>
      <c r="R319" s="82">
        <f t="shared" si="9"/>
        <v>0</v>
      </c>
    </row>
    <row r="320" spans="1:18" x14ac:dyDescent="0.25">
      <c r="A320" s="67">
        <v>4000</v>
      </c>
      <c r="B320" s="132"/>
      <c r="C320" s="69">
        <v>4411</v>
      </c>
      <c r="D320" s="70" t="s">
        <v>523</v>
      </c>
      <c r="E320" s="84"/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  <c r="P320" s="72">
        <v>0</v>
      </c>
      <c r="Q320" s="72">
        <v>0</v>
      </c>
      <c r="R320" s="82">
        <f t="shared" si="9"/>
        <v>0</v>
      </c>
    </row>
    <row r="321" spans="1:18" x14ac:dyDescent="0.25">
      <c r="A321" s="67">
        <v>4000</v>
      </c>
      <c r="B321" s="132"/>
      <c r="C321" s="69">
        <v>4421</v>
      </c>
      <c r="D321" s="70" t="s">
        <v>524</v>
      </c>
      <c r="E321" s="84"/>
      <c r="F321" s="72">
        <v>0</v>
      </c>
      <c r="G321" s="72">
        <v>0</v>
      </c>
      <c r="H321" s="72">
        <v>0</v>
      </c>
      <c r="I321" s="72">
        <v>0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2">
        <v>0</v>
      </c>
      <c r="P321" s="72">
        <v>0</v>
      </c>
      <c r="Q321" s="72">
        <v>0</v>
      </c>
      <c r="R321" s="82">
        <f t="shared" si="9"/>
        <v>0</v>
      </c>
    </row>
    <row r="322" spans="1:18" x14ac:dyDescent="0.25">
      <c r="A322" s="67">
        <v>4000</v>
      </c>
      <c r="B322" s="132"/>
      <c r="C322" s="69">
        <v>4431</v>
      </c>
      <c r="D322" s="70" t="s">
        <v>525</v>
      </c>
      <c r="E322" s="84"/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82">
        <f t="shared" si="9"/>
        <v>0</v>
      </c>
    </row>
    <row r="323" spans="1:18" x14ac:dyDescent="0.25">
      <c r="A323" s="67">
        <v>4000</v>
      </c>
      <c r="B323" s="132"/>
      <c r="C323" s="69">
        <v>4441</v>
      </c>
      <c r="D323" s="70" t="s">
        <v>526</v>
      </c>
      <c r="E323" s="84"/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82">
        <f t="shared" si="9"/>
        <v>0</v>
      </c>
    </row>
    <row r="324" spans="1:18" x14ac:dyDescent="0.25">
      <c r="A324" s="67">
        <v>4000</v>
      </c>
      <c r="B324" s="132"/>
      <c r="C324" s="69">
        <v>4451</v>
      </c>
      <c r="D324" s="70" t="s">
        <v>527</v>
      </c>
      <c r="E324" s="84"/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82">
        <f t="shared" si="9"/>
        <v>0</v>
      </c>
    </row>
    <row r="325" spans="1:18" x14ac:dyDescent="0.25">
      <c r="A325" s="67">
        <v>4000</v>
      </c>
      <c r="B325" s="132"/>
      <c r="C325" s="69">
        <v>4461</v>
      </c>
      <c r="D325" s="70" t="s">
        <v>528</v>
      </c>
      <c r="E325" s="84"/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82">
        <f t="shared" si="9"/>
        <v>0</v>
      </c>
    </row>
    <row r="326" spans="1:18" x14ac:dyDescent="0.25">
      <c r="A326" s="67">
        <v>4000</v>
      </c>
      <c r="B326" s="132"/>
      <c r="C326" s="69">
        <v>4471</v>
      </c>
      <c r="D326" s="70" t="s">
        <v>529</v>
      </c>
      <c r="E326" s="84"/>
      <c r="F326" s="72">
        <v>0</v>
      </c>
      <c r="G326" s="72">
        <v>0</v>
      </c>
      <c r="H326" s="72">
        <v>0</v>
      </c>
      <c r="I326" s="72">
        <v>0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82">
        <f t="shared" si="9"/>
        <v>0</v>
      </c>
    </row>
    <row r="327" spans="1:18" x14ac:dyDescent="0.25">
      <c r="A327" s="67">
        <v>4000</v>
      </c>
      <c r="B327" s="132"/>
      <c r="C327" s="69">
        <v>4481</v>
      </c>
      <c r="D327" s="70" t="s">
        <v>530</v>
      </c>
      <c r="E327" s="84"/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72">
        <v>0</v>
      </c>
      <c r="Q327" s="72">
        <v>0</v>
      </c>
      <c r="R327" s="82">
        <f t="shared" si="9"/>
        <v>0</v>
      </c>
    </row>
    <row r="328" spans="1:18" x14ac:dyDescent="0.25">
      <c r="A328" s="67">
        <v>4000</v>
      </c>
      <c r="B328" s="132"/>
      <c r="C328" s="69">
        <v>4511</v>
      </c>
      <c r="D328" s="70" t="s">
        <v>531</v>
      </c>
      <c r="E328" s="84"/>
      <c r="F328" s="72">
        <v>0</v>
      </c>
      <c r="G328" s="72">
        <v>0</v>
      </c>
      <c r="H328" s="72">
        <v>0</v>
      </c>
      <c r="I328" s="72">
        <v>0</v>
      </c>
      <c r="J328" s="72">
        <v>0</v>
      </c>
      <c r="K328" s="72">
        <v>0</v>
      </c>
      <c r="L328" s="72">
        <v>0</v>
      </c>
      <c r="M328" s="72">
        <v>0</v>
      </c>
      <c r="N328" s="72">
        <v>0</v>
      </c>
      <c r="O328" s="72">
        <v>0</v>
      </c>
      <c r="P328" s="72">
        <v>0</v>
      </c>
      <c r="Q328" s="72">
        <v>0</v>
      </c>
      <c r="R328" s="82">
        <f t="shared" si="9"/>
        <v>0</v>
      </c>
    </row>
    <row r="329" spans="1:18" x14ac:dyDescent="0.25">
      <c r="A329" s="67">
        <v>4000</v>
      </c>
      <c r="B329" s="132"/>
      <c r="C329" s="69">
        <v>4521</v>
      </c>
      <c r="D329" s="70" t="s">
        <v>532</v>
      </c>
      <c r="E329" s="84"/>
      <c r="F329" s="72">
        <v>0</v>
      </c>
      <c r="G329" s="72">
        <v>0</v>
      </c>
      <c r="H329" s="72">
        <v>0</v>
      </c>
      <c r="I329" s="72">
        <v>0</v>
      </c>
      <c r="J329" s="72">
        <v>0</v>
      </c>
      <c r="K329" s="72">
        <v>0</v>
      </c>
      <c r="L329" s="72">
        <v>0</v>
      </c>
      <c r="M329" s="72">
        <v>0</v>
      </c>
      <c r="N329" s="72">
        <v>0</v>
      </c>
      <c r="O329" s="72">
        <v>0</v>
      </c>
      <c r="P329" s="72">
        <v>0</v>
      </c>
      <c r="Q329" s="72">
        <v>0</v>
      </c>
      <c r="R329" s="82">
        <f t="shared" si="9"/>
        <v>0</v>
      </c>
    </row>
    <row r="330" spans="1:18" x14ac:dyDescent="0.25">
      <c r="A330" s="67">
        <v>4000</v>
      </c>
      <c r="B330" s="132"/>
      <c r="C330" s="69">
        <v>4591</v>
      </c>
      <c r="D330" s="70" t="s">
        <v>533</v>
      </c>
      <c r="E330" s="84"/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72">
        <v>0</v>
      </c>
      <c r="Q330" s="72">
        <v>0</v>
      </c>
      <c r="R330" s="82">
        <f t="shared" si="9"/>
        <v>0</v>
      </c>
    </row>
    <row r="331" spans="1:18" x14ac:dyDescent="0.25">
      <c r="A331" s="67">
        <v>4000</v>
      </c>
      <c r="B331" s="132"/>
      <c r="C331" s="69">
        <v>4611</v>
      </c>
      <c r="D331" s="70" t="s">
        <v>534</v>
      </c>
      <c r="E331" s="84"/>
      <c r="F331" s="72">
        <v>0</v>
      </c>
      <c r="G331" s="72">
        <v>0</v>
      </c>
      <c r="H331" s="72">
        <v>0</v>
      </c>
      <c r="I331" s="72">
        <v>0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2">
        <v>0</v>
      </c>
      <c r="P331" s="72">
        <v>0</v>
      </c>
      <c r="Q331" s="72">
        <v>0</v>
      </c>
      <c r="R331" s="82">
        <f t="shared" si="9"/>
        <v>0</v>
      </c>
    </row>
    <row r="332" spans="1:18" x14ac:dyDescent="0.25">
      <c r="A332" s="67">
        <v>4000</v>
      </c>
      <c r="B332" s="132"/>
      <c r="C332" s="69">
        <v>4621</v>
      </c>
      <c r="D332" s="70" t="s">
        <v>535</v>
      </c>
      <c r="E332" s="84"/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82">
        <f t="shared" si="9"/>
        <v>0</v>
      </c>
    </row>
    <row r="333" spans="1:18" x14ac:dyDescent="0.25">
      <c r="A333" s="67">
        <v>4000</v>
      </c>
      <c r="B333" s="132"/>
      <c r="C333" s="69">
        <v>4631</v>
      </c>
      <c r="D333" s="70" t="s">
        <v>536</v>
      </c>
      <c r="E333" s="84"/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2">
        <v>0</v>
      </c>
      <c r="P333" s="72">
        <v>0</v>
      </c>
      <c r="Q333" s="72">
        <v>0</v>
      </c>
      <c r="R333" s="82">
        <f t="shared" si="9"/>
        <v>0</v>
      </c>
    </row>
    <row r="334" spans="1:18" x14ac:dyDescent="0.25">
      <c r="A334" s="67">
        <v>4000</v>
      </c>
      <c r="B334" s="132"/>
      <c r="C334" s="69">
        <v>4641</v>
      </c>
      <c r="D334" s="70" t="s">
        <v>537</v>
      </c>
      <c r="E334" s="84"/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82">
        <f t="shared" si="9"/>
        <v>0</v>
      </c>
    </row>
    <row r="335" spans="1:18" x14ac:dyDescent="0.25">
      <c r="A335" s="67">
        <v>4000</v>
      </c>
      <c r="B335" s="132"/>
      <c r="C335" s="69">
        <v>4651</v>
      </c>
      <c r="D335" s="70" t="s">
        <v>538</v>
      </c>
      <c r="E335" s="84"/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72">
        <v>0</v>
      </c>
      <c r="Q335" s="72">
        <v>0</v>
      </c>
      <c r="R335" s="82">
        <f t="shared" si="9"/>
        <v>0</v>
      </c>
    </row>
    <row r="336" spans="1:18" x14ac:dyDescent="0.25">
      <c r="A336" s="67">
        <v>4000</v>
      </c>
      <c r="B336" s="132"/>
      <c r="C336" s="69">
        <v>4661</v>
      </c>
      <c r="D336" s="70" t="s">
        <v>539</v>
      </c>
      <c r="E336" s="84"/>
      <c r="F336" s="72">
        <v>0</v>
      </c>
      <c r="G336" s="72">
        <v>0</v>
      </c>
      <c r="H336" s="72">
        <v>0</v>
      </c>
      <c r="I336" s="72">
        <v>0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82">
        <f t="shared" si="9"/>
        <v>0</v>
      </c>
    </row>
    <row r="337" spans="1:18" x14ac:dyDescent="0.25">
      <c r="A337" s="67">
        <v>4000</v>
      </c>
      <c r="B337" s="132"/>
      <c r="C337" s="69">
        <v>4711</v>
      </c>
      <c r="D337" s="70" t="s">
        <v>540</v>
      </c>
      <c r="E337" s="84"/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72">
        <v>0</v>
      </c>
      <c r="Q337" s="72">
        <v>0</v>
      </c>
      <c r="R337" s="82">
        <f t="shared" si="9"/>
        <v>0</v>
      </c>
    </row>
    <row r="338" spans="1:18" x14ac:dyDescent="0.25">
      <c r="A338" s="67">
        <v>4000</v>
      </c>
      <c r="B338" s="132"/>
      <c r="C338" s="69">
        <v>4811</v>
      </c>
      <c r="D338" s="70" t="s">
        <v>541</v>
      </c>
      <c r="E338" s="84"/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2">
        <v>0</v>
      </c>
      <c r="P338" s="72">
        <v>0</v>
      </c>
      <c r="Q338" s="72">
        <v>0</v>
      </c>
      <c r="R338" s="82">
        <f t="shared" si="9"/>
        <v>0</v>
      </c>
    </row>
    <row r="339" spans="1:18" x14ac:dyDescent="0.25">
      <c r="A339" s="67">
        <v>4000</v>
      </c>
      <c r="B339" s="132"/>
      <c r="C339" s="69">
        <v>4821</v>
      </c>
      <c r="D339" s="70" t="s">
        <v>542</v>
      </c>
      <c r="E339" s="84"/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82">
        <f t="shared" si="9"/>
        <v>0</v>
      </c>
    </row>
    <row r="340" spans="1:18" x14ac:dyDescent="0.25">
      <c r="A340" s="67">
        <v>4000</v>
      </c>
      <c r="B340" s="132"/>
      <c r="C340" s="69">
        <v>4822</v>
      </c>
      <c r="D340" s="70" t="s">
        <v>543</v>
      </c>
      <c r="E340" s="84"/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82">
        <f t="shared" si="9"/>
        <v>0</v>
      </c>
    </row>
    <row r="341" spans="1:18" x14ac:dyDescent="0.25">
      <c r="A341" s="67">
        <v>4000</v>
      </c>
      <c r="B341" s="132"/>
      <c r="C341" s="69">
        <v>4831</v>
      </c>
      <c r="D341" s="70" t="s">
        <v>544</v>
      </c>
      <c r="E341" s="84"/>
      <c r="F341" s="72">
        <v>0</v>
      </c>
      <c r="G341" s="72">
        <v>0</v>
      </c>
      <c r="H341" s="72">
        <v>0</v>
      </c>
      <c r="I341" s="72">
        <v>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82">
        <f t="shared" si="9"/>
        <v>0</v>
      </c>
    </row>
    <row r="342" spans="1:18" x14ac:dyDescent="0.25">
      <c r="A342" s="67">
        <v>4000</v>
      </c>
      <c r="B342" s="132"/>
      <c r="C342" s="69">
        <v>4841</v>
      </c>
      <c r="D342" s="70" t="s">
        <v>545</v>
      </c>
      <c r="E342" s="84"/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72">
        <v>0</v>
      </c>
      <c r="Q342" s="72">
        <v>0</v>
      </c>
      <c r="R342" s="82">
        <f t="shared" si="9"/>
        <v>0</v>
      </c>
    </row>
    <row r="343" spans="1:18" x14ac:dyDescent="0.25">
      <c r="A343" s="67">
        <v>4000</v>
      </c>
      <c r="B343" s="132"/>
      <c r="C343" s="69">
        <v>4851</v>
      </c>
      <c r="D343" s="70" t="s">
        <v>546</v>
      </c>
      <c r="E343" s="84"/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2">
        <v>0</v>
      </c>
      <c r="P343" s="72">
        <v>0</v>
      </c>
      <c r="Q343" s="72">
        <v>0</v>
      </c>
      <c r="R343" s="82">
        <f t="shared" si="9"/>
        <v>0</v>
      </c>
    </row>
    <row r="344" spans="1:18" x14ac:dyDescent="0.25">
      <c r="A344" s="67">
        <v>4000</v>
      </c>
      <c r="B344" s="132"/>
      <c r="C344" s="69">
        <v>4911</v>
      </c>
      <c r="D344" s="70" t="s">
        <v>547</v>
      </c>
      <c r="E344" s="84"/>
      <c r="F344" s="72">
        <v>0</v>
      </c>
      <c r="G344" s="72">
        <v>0</v>
      </c>
      <c r="H344" s="72">
        <v>0</v>
      </c>
      <c r="I344" s="72">
        <v>0</v>
      </c>
      <c r="J344" s="72">
        <v>0</v>
      </c>
      <c r="K344" s="72">
        <v>0</v>
      </c>
      <c r="L344" s="72">
        <v>0</v>
      </c>
      <c r="M344" s="72">
        <v>0</v>
      </c>
      <c r="N344" s="72">
        <v>0</v>
      </c>
      <c r="O344" s="72">
        <v>0</v>
      </c>
      <c r="P344" s="72">
        <v>0</v>
      </c>
      <c r="Q344" s="72">
        <v>0</v>
      </c>
      <c r="R344" s="82">
        <f t="shared" si="9"/>
        <v>0</v>
      </c>
    </row>
    <row r="345" spans="1:18" x14ac:dyDescent="0.25">
      <c r="A345" s="67">
        <v>4000</v>
      </c>
      <c r="B345" s="132"/>
      <c r="C345" s="69">
        <v>4921</v>
      </c>
      <c r="D345" s="70" t="s">
        <v>548</v>
      </c>
      <c r="E345" s="84"/>
      <c r="F345" s="72">
        <v>0</v>
      </c>
      <c r="G345" s="72">
        <v>0</v>
      </c>
      <c r="H345" s="72">
        <v>0</v>
      </c>
      <c r="I345" s="72">
        <v>0</v>
      </c>
      <c r="J345" s="72">
        <v>0</v>
      </c>
      <c r="K345" s="72">
        <v>0</v>
      </c>
      <c r="L345" s="72">
        <v>0</v>
      </c>
      <c r="M345" s="72">
        <v>0</v>
      </c>
      <c r="N345" s="72">
        <v>0</v>
      </c>
      <c r="O345" s="72">
        <v>0</v>
      </c>
      <c r="P345" s="72">
        <v>0</v>
      </c>
      <c r="Q345" s="72">
        <v>0</v>
      </c>
      <c r="R345" s="82">
        <f t="shared" si="9"/>
        <v>0</v>
      </c>
    </row>
    <row r="346" spans="1:18" x14ac:dyDescent="0.25">
      <c r="A346" s="67">
        <v>4000</v>
      </c>
      <c r="B346" s="132"/>
      <c r="C346" s="69">
        <v>4931</v>
      </c>
      <c r="D346" s="70" t="s">
        <v>549</v>
      </c>
      <c r="E346" s="84"/>
      <c r="F346" s="72">
        <v>0</v>
      </c>
      <c r="G346" s="72">
        <v>0</v>
      </c>
      <c r="H346" s="72">
        <v>0</v>
      </c>
      <c r="I346" s="72">
        <v>0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82">
        <f t="shared" si="9"/>
        <v>0</v>
      </c>
    </row>
    <row r="347" spans="1:18" x14ac:dyDescent="0.25">
      <c r="A347" s="74" t="s">
        <v>702</v>
      </c>
      <c r="B347" s="133"/>
      <c r="C347" s="74"/>
      <c r="D347" s="74"/>
      <c r="E347" s="74"/>
      <c r="F347" s="75">
        <f>SUM(F291:F346)</f>
        <v>0</v>
      </c>
      <c r="G347" s="75">
        <f t="shared" ref="G347:Q347" si="10">SUM(G291:G346)</f>
        <v>0</v>
      </c>
      <c r="H347" s="75">
        <f t="shared" si="10"/>
        <v>0</v>
      </c>
      <c r="I347" s="75">
        <f t="shared" si="10"/>
        <v>0</v>
      </c>
      <c r="J347" s="75">
        <f t="shared" si="10"/>
        <v>0</v>
      </c>
      <c r="K347" s="75">
        <f t="shared" si="10"/>
        <v>0</v>
      </c>
      <c r="L347" s="75">
        <f t="shared" si="10"/>
        <v>0</v>
      </c>
      <c r="M347" s="75">
        <f t="shared" si="10"/>
        <v>0</v>
      </c>
      <c r="N347" s="75">
        <f t="shared" si="10"/>
        <v>0</v>
      </c>
      <c r="O347" s="75">
        <f t="shared" si="10"/>
        <v>0</v>
      </c>
      <c r="P347" s="75">
        <f t="shared" si="10"/>
        <v>0</v>
      </c>
      <c r="Q347" s="75">
        <f t="shared" si="10"/>
        <v>0</v>
      </c>
      <c r="R347" s="76">
        <f>SUM(R291:R346)</f>
        <v>0</v>
      </c>
    </row>
    <row r="348" spans="1:18" x14ac:dyDescent="0.25">
      <c r="A348" s="80"/>
      <c r="B348" s="134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73">
        <v>0</v>
      </c>
    </row>
    <row r="349" spans="1:18" x14ac:dyDescent="0.25">
      <c r="A349" s="67">
        <v>5000</v>
      </c>
      <c r="B349" s="132"/>
      <c r="C349" s="69">
        <v>5111</v>
      </c>
      <c r="D349" s="70" t="s">
        <v>550</v>
      </c>
      <c r="E349" s="85"/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82">
        <f t="shared" ref="R349:R400" si="11">SUM(F349:Q349)</f>
        <v>0</v>
      </c>
    </row>
    <row r="350" spans="1:18" x14ac:dyDescent="0.25">
      <c r="A350" s="67">
        <v>5000</v>
      </c>
      <c r="B350" s="132"/>
      <c r="C350" s="69">
        <v>5121</v>
      </c>
      <c r="D350" s="70" t="s">
        <v>551</v>
      </c>
      <c r="E350" s="85"/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82">
        <f t="shared" si="11"/>
        <v>0</v>
      </c>
    </row>
    <row r="351" spans="1:18" x14ac:dyDescent="0.25">
      <c r="A351" s="67">
        <v>5000</v>
      </c>
      <c r="B351" s="132"/>
      <c r="C351" s="69">
        <v>5131</v>
      </c>
      <c r="D351" s="70" t="s">
        <v>552</v>
      </c>
      <c r="E351" s="85"/>
      <c r="F351" s="72">
        <v>0</v>
      </c>
      <c r="G351" s="72">
        <v>0</v>
      </c>
      <c r="H351" s="72">
        <v>0</v>
      </c>
      <c r="I351" s="72">
        <v>0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82">
        <f t="shared" si="11"/>
        <v>0</v>
      </c>
    </row>
    <row r="352" spans="1:18" x14ac:dyDescent="0.25">
      <c r="A352" s="67">
        <v>5000</v>
      </c>
      <c r="B352" s="132"/>
      <c r="C352" s="69">
        <v>5141</v>
      </c>
      <c r="D352" s="70" t="s">
        <v>553</v>
      </c>
      <c r="E352" s="85"/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72">
        <v>0</v>
      </c>
      <c r="Q352" s="72">
        <v>0</v>
      </c>
      <c r="R352" s="82">
        <f t="shared" si="11"/>
        <v>0</v>
      </c>
    </row>
    <row r="353" spans="1:18" x14ac:dyDescent="0.25">
      <c r="A353" s="67">
        <v>5000</v>
      </c>
      <c r="B353" s="132"/>
      <c r="C353" s="69">
        <v>5151</v>
      </c>
      <c r="D353" s="70" t="s">
        <v>554</v>
      </c>
      <c r="E353" s="85"/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72">
        <v>0</v>
      </c>
      <c r="Q353" s="72">
        <v>0</v>
      </c>
      <c r="R353" s="82">
        <f t="shared" si="11"/>
        <v>0</v>
      </c>
    </row>
    <row r="354" spans="1:18" x14ac:dyDescent="0.25">
      <c r="A354" s="67">
        <v>5000</v>
      </c>
      <c r="B354" s="132"/>
      <c r="C354" s="69">
        <v>5191</v>
      </c>
      <c r="D354" s="70" t="s">
        <v>555</v>
      </c>
      <c r="E354" s="85"/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2">
        <v>0</v>
      </c>
      <c r="P354" s="72">
        <v>0</v>
      </c>
      <c r="Q354" s="72">
        <v>0</v>
      </c>
      <c r="R354" s="82">
        <f t="shared" si="11"/>
        <v>0</v>
      </c>
    </row>
    <row r="355" spans="1:18" x14ac:dyDescent="0.25">
      <c r="A355" s="67">
        <v>5000</v>
      </c>
      <c r="B355" s="132"/>
      <c r="C355" s="69">
        <v>5192</v>
      </c>
      <c r="D355" s="70" t="s">
        <v>556</v>
      </c>
      <c r="E355" s="85"/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82">
        <f t="shared" si="11"/>
        <v>0</v>
      </c>
    </row>
    <row r="356" spans="1:18" x14ac:dyDescent="0.25">
      <c r="A356" s="67">
        <v>5000</v>
      </c>
      <c r="B356" s="132"/>
      <c r="C356" s="69">
        <v>5211</v>
      </c>
      <c r="D356" s="70" t="s">
        <v>557</v>
      </c>
      <c r="E356" s="85"/>
      <c r="F356" s="72">
        <v>0</v>
      </c>
      <c r="G356" s="72">
        <v>0</v>
      </c>
      <c r="H356" s="72">
        <v>0</v>
      </c>
      <c r="I356" s="72">
        <v>0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82">
        <f t="shared" si="11"/>
        <v>0</v>
      </c>
    </row>
    <row r="357" spans="1:18" x14ac:dyDescent="0.25">
      <c r="A357" s="67">
        <v>5000</v>
      </c>
      <c r="B357" s="132"/>
      <c r="C357" s="69">
        <v>5221</v>
      </c>
      <c r="D357" s="70" t="s">
        <v>558</v>
      </c>
      <c r="E357" s="85"/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82">
        <f t="shared" si="11"/>
        <v>0</v>
      </c>
    </row>
    <row r="358" spans="1:18" x14ac:dyDescent="0.25">
      <c r="A358" s="67">
        <v>5000</v>
      </c>
      <c r="B358" s="132"/>
      <c r="C358" s="69">
        <v>5231</v>
      </c>
      <c r="D358" s="70" t="s">
        <v>559</v>
      </c>
      <c r="E358" s="85"/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82">
        <f t="shared" si="11"/>
        <v>0</v>
      </c>
    </row>
    <row r="359" spans="1:18" x14ac:dyDescent="0.25">
      <c r="A359" s="67">
        <v>5000</v>
      </c>
      <c r="B359" s="132"/>
      <c r="C359" s="69">
        <v>5291</v>
      </c>
      <c r="D359" s="70" t="s">
        <v>560</v>
      </c>
      <c r="E359" s="85"/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2">
        <v>0</v>
      </c>
      <c r="P359" s="72">
        <v>0</v>
      </c>
      <c r="Q359" s="72">
        <v>0</v>
      </c>
      <c r="R359" s="82">
        <f t="shared" si="11"/>
        <v>0</v>
      </c>
    </row>
    <row r="360" spans="1:18" x14ac:dyDescent="0.25">
      <c r="A360" s="67">
        <v>5000</v>
      </c>
      <c r="B360" s="132"/>
      <c r="C360" s="69">
        <v>5311</v>
      </c>
      <c r="D360" s="70" t="s">
        <v>561</v>
      </c>
      <c r="E360" s="85"/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2">
        <v>0</v>
      </c>
      <c r="P360" s="72">
        <v>0</v>
      </c>
      <c r="Q360" s="72">
        <v>0</v>
      </c>
      <c r="R360" s="82">
        <f t="shared" si="11"/>
        <v>0</v>
      </c>
    </row>
    <row r="361" spans="1:18" x14ac:dyDescent="0.25">
      <c r="A361" s="67">
        <v>5000</v>
      </c>
      <c r="B361" s="132"/>
      <c r="C361" s="69">
        <v>5321</v>
      </c>
      <c r="D361" s="70" t="s">
        <v>562</v>
      </c>
      <c r="E361" s="85"/>
      <c r="F361" s="72">
        <v>0</v>
      </c>
      <c r="G361" s="72">
        <v>0</v>
      </c>
      <c r="H361" s="72">
        <v>0</v>
      </c>
      <c r="I361" s="72">
        <v>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82">
        <f t="shared" si="11"/>
        <v>0</v>
      </c>
    </row>
    <row r="362" spans="1:18" x14ac:dyDescent="0.25">
      <c r="A362" s="67">
        <v>5000</v>
      </c>
      <c r="B362" s="132"/>
      <c r="C362" s="69">
        <v>5411</v>
      </c>
      <c r="D362" s="70" t="s">
        <v>563</v>
      </c>
      <c r="E362" s="85"/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72">
        <v>0</v>
      </c>
      <c r="Q362" s="72">
        <v>0</v>
      </c>
      <c r="R362" s="82">
        <f t="shared" si="11"/>
        <v>0</v>
      </c>
    </row>
    <row r="363" spans="1:18" x14ac:dyDescent="0.25">
      <c r="A363" s="67">
        <v>5000</v>
      </c>
      <c r="B363" s="132"/>
      <c r="C363" s="69">
        <v>5421</v>
      </c>
      <c r="D363" s="70" t="s">
        <v>564</v>
      </c>
      <c r="E363" s="85"/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82">
        <f t="shared" si="11"/>
        <v>0</v>
      </c>
    </row>
    <row r="364" spans="1:18" x14ac:dyDescent="0.25">
      <c r="A364" s="67">
        <v>5000</v>
      </c>
      <c r="B364" s="132"/>
      <c r="C364" s="69">
        <v>5431</v>
      </c>
      <c r="D364" s="70" t="s">
        <v>565</v>
      </c>
      <c r="E364" s="85"/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82">
        <f t="shared" si="11"/>
        <v>0</v>
      </c>
    </row>
    <row r="365" spans="1:18" x14ac:dyDescent="0.25">
      <c r="A365" s="67">
        <v>5000</v>
      </c>
      <c r="B365" s="132"/>
      <c r="C365" s="69">
        <v>5441</v>
      </c>
      <c r="D365" s="70" t="s">
        <v>566</v>
      </c>
      <c r="E365" s="85"/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82">
        <f t="shared" si="11"/>
        <v>0</v>
      </c>
    </row>
    <row r="366" spans="1:18" x14ac:dyDescent="0.25">
      <c r="A366" s="67">
        <v>5000</v>
      </c>
      <c r="B366" s="132"/>
      <c r="C366" s="69">
        <v>5451</v>
      </c>
      <c r="D366" s="70" t="s">
        <v>567</v>
      </c>
      <c r="E366" s="85"/>
      <c r="F366" s="72">
        <v>0</v>
      </c>
      <c r="G366" s="72">
        <v>0</v>
      </c>
      <c r="H366" s="72">
        <v>0</v>
      </c>
      <c r="I366" s="72">
        <v>0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2">
        <v>0</v>
      </c>
      <c r="P366" s="72">
        <v>0</v>
      </c>
      <c r="Q366" s="72">
        <v>0</v>
      </c>
      <c r="R366" s="82">
        <f t="shared" si="11"/>
        <v>0</v>
      </c>
    </row>
    <row r="367" spans="1:18" x14ac:dyDescent="0.25">
      <c r="A367" s="67">
        <v>5000</v>
      </c>
      <c r="B367" s="132"/>
      <c r="C367" s="69">
        <v>5491</v>
      </c>
      <c r="D367" s="70" t="s">
        <v>568</v>
      </c>
      <c r="E367" s="85"/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72">
        <v>0</v>
      </c>
      <c r="Q367" s="72">
        <v>0</v>
      </c>
      <c r="R367" s="82">
        <f t="shared" si="11"/>
        <v>0</v>
      </c>
    </row>
    <row r="368" spans="1:18" x14ac:dyDescent="0.25">
      <c r="A368" s="67">
        <v>5000</v>
      </c>
      <c r="B368" s="132"/>
      <c r="C368" s="69">
        <v>5511</v>
      </c>
      <c r="D368" s="70" t="s">
        <v>569</v>
      </c>
      <c r="E368" s="85"/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2">
        <v>0</v>
      </c>
      <c r="P368" s="72">
        <v>0</v>
      </c>
      <c r="Q368" s="72">
        <v>0</v>
      </c>
      <c r="R368" s="82">
        <f t="shared" si="11"/>
        <v>0</v>
      </c>
    </row>
    <row r="369" spans="1:18" x14ac:dyDescent="0.25">
      <c r="A369" s="67">
        <v>5000</v>
      </c>
      <c r="B369" s="132"/>
      <c r="C369" s="69">
        <v>5611</v>
      </c>
      <c r="D369" s="70" t="s">
        <v>570</v>
      </c>
      <c r="E369" s="85"/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2">
        <v>0</v>
      </c>
      <c r="P369" s="72">
        <v>0</v>
      </c>
      <c r="Q369" s="72">
        <v>0</v>
      </c>
      <c r="R369" s="82">
        <f t="shared" si="11"/>
        <v>0</v>
      </c>
    </row>
    <row r="370" spans="1:18" x14ac:dyDescent="0.25">
      <c r="A370" s="67">
        <v>5000</v>
      </c>
      <c r="B370" s="132"/>
      <c r="C370" s="69">
        <v>5621</v>
      </c>
      <c r="D370" s="70" t="s">
        <v>571</v>
      </c>
      <c r="E370" s="85"/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72">
        <v>0</v>
      </c>
      <c r="Q370" s="72">
        <v>0</v>
      </c>
      <c r="R370" s="82">
        <f t="shared" si="11"/>
        <v>0</v>
      </c>
    </row>
    <row r="371" spans="1:18" x14ac:dyDescent="0.25">
      <c r="A371" s="67">
        <v>5000</v>
      </c>
      <c r="B371" s="132"/>
      <c r="C371" s="69">
        <v>5631</v>
      </c>
      <c r="D371" s="70" t="s">
        <v>572</v>
      </c>
      <c r="E371" s="85"/>
      <c r="F371" s="72">
        <v>0</v>
      </c>
      <c r="G371" s="72">
        <v>0</v>
      </c>
      <c r="H371" s="72">
        <v>0</v>
      </c>
      <c r="I371" s="72">
        <v>0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82">
        <f t="shared" si="11"/>
        <v>0</v>
      </c>
    </row>
    <row r="372" spans="1:18" x14ac:dyDescent="0.25">
      <c r="A372" s="67">
        <v>5000</v>
      </c>
      <c r="B372" s="132"/>
      <c r="C372" s="69">
        <v>5641</v>
      </c>
      <c r="D372" s="70" t="s">
        <v>573</v>
      </c>
      <c r="E372" s="85"/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0</v>
      </c>
      <c r="Q372" s="72">
        <v>0</v>
      </c>
      <c r="R372" s="82">
        <f t="shared" si="11"/>
        <v>0</v>
      </c>
    </row>
    <row r="373" spans="1:18" x14ac:dyDescent="0.25">
      <c r="A373" s="67">
        <v>5000</v>
      </c>
      <c r="B373" s="132"/>
      <c r="C373" s="69">
        <v>5651</v>
      </c>
      <c r="D373" s="70" t="s">
        <v>574</v>
      </c>
      <c r="E373" s="85"/>
      <c r="F373" s="72">
        <v>0</v>
      </c>
      <c r="G373" s="72">
        <v>0</v>
      </c>
      <c r="H373" s="72">
        <v>0</v>
      </c>
      <c r="I373" s="72">
        <v>0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2">
        <v>0</v>
      </c>
      <c r="P373" s="72">
        <v>0</v>
      </c>
      <c r="Q373" s="72">
        <v>0</v>
      </c>
      <c r="R373" s="82">
        <f t="shared" si="11"/>
        <v>0</v>
      </c>
    </row>
    <row r="374" spans="1:18" x14ac:dyDescent="0.25">
      <c r="A374" s="67">
        <v>5000</v>
      </c>
      <c r="B374" s="132"/>
      <c r="C374" s="69">
        <v>5661</v>
      </c>
      <c r="D374" s="70" t="s">
        <v>575</v>
      </c>
      <c r="E374" s="85"/>
      <c r="F374" s="72">
        <v>0</v>
      </c>
      <c r="G374" s="72">
        <v>0</v>
      </c>
      <c r="H374" s="72">
        <v>0</v>
      </c>
      <c r="I374" s="72">
        <v>0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82">
        <f t="shared" si="11"/>
        <v>0</v>
      </c>
    </row>
    <row r="375" spans="1:18" x14ac:dyDescent="0.25">
      <c r="A375" s="67">
        <v>5000</v>
      </c>
      <c r="B375" s="132"/>
      <c r="C375" s="69">
        <v>5671</v>
      </c>
      <c r="D375" s="70" t="s">
        <v>576</v>
      </c>
      <c r="E375" s="85"/>
      <c r="F375" s="72">
        <v>0</v>
      </c>
      <c r="G375" s="72">
        <v>0</v>
      </c>
      <c r="H375" s="72">
        <v>0</v>
      </c>
      <c r="I375" s="72">
        <v>0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2">
        <v>0</v>
      </c>
      <c r="P375" s="72">
        <v>0</v>
      </c>
      <c r="Q375" s="72">
        <v>0</v>
      </c>
      <c r="R375" s="82">
        <f t="shared" si="11"/>
        <v>0</v>
      </c>
    </row>
    <row r="376" spans="1:18" x14ac:dyDescent="0.25">
      <c r="A376" s="67">
        <v>5000</v>
      </c>
      <c r="B376" s="132"/>
      <c r="C376" s="69">
        <v>5691</v>
      </c>
      <c r="D376" s="70" t="s">
        <v>577</v>
      </c>
      <c r="E376" s="85"/>
      <c r="F376" s="72">
        <v>0</v>
      </c>
      <c r="G376" s="72">
        <v>0</v>
      </c>
      <c r="H376" s="72">
        <v>0</v>
      </c>
      <c r="I376" s="72">
        <v>0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82">
        <f t="shared" si="11"/>
        <v>0</v>
      </c>
    </row>
    <row r="377" spans="1:18" x14ac:dyDescent="0.25">
      <c r="A377" s="67">
        <v>5000</v>
      </c>
      <c r="B377" s="132"/>
      <c r="C377" s="69">
        <v>5692</v>
      </c>
      <c r="D377" s="70" t="s">
        <v>578</v>
      </c>
      <c r="E377" s="85"/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82">
        <f t="shared" si="11"/>
        <v>0</v>
      </c>
    </row>
    <row r="378" spans="1:18" x14ac:dyDescent="0.25">
      <c r="A378" s="67">
        <v>5000</v>
      </c>
      <c r="B378" s="132"/>
      <c r="C378" s="69">
        <v>5693</v>
      </c>
      <c r="D378" s="70" t="s">
        <v>579</v>
      </c>
      <c r="E378" s="85"/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82">
        <f t="shared" si="11"/>
        <v>0</v>
      </c>
    </row>
    <row r="379" spans="1:18" x14ac:dyDescent="0.25">
      <c r="A379" s="67">
        <v>5000</v>
      </c>
      <c r="B379" s="132"/>
      <c r="C379" s="69">
        <v>5711</v>
      </c>
      <c r="D379" s="70" t="s">
        <v>580</v>
      </c>
      <c r="E379" s="85"/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82">
        <f t="shared" si="11"/>
        <v>0</v>
      </c>
    </row>
    <row r="380" spans="1:18" x14ac:dyDescent="0.25">
      <c r="A380" s="67">
        <v>5000</v>
      </c>
      <c r="B380" s="132"/>
      <c r="C380" s="69">
        <v>5721</v>
      </c>
      <c r="D380" s="70" t="s">
        <v>581</v>
      </c>
      <c r="E380" s="85"/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R380" s="82">
        <f t="shared" si="11"/>
        <v>0</v>
      </c>
    </row>
    <row r="381" spans="1:18" x14ac:dyDescent="0.25">
      <c r="A381" s="67">
        <v>5000</v>
      </c>
      <c r="B381" s="132"/>
      <c r="C381" s="69">
        <v>5731</v>
      </c>
      <c r="D381" s="70" t="s">
        <v>582</v>
      </c>
      <c r="E381" s="85"/>
      <c r="F381" s="72">
        <v>0</v>
      </c>
      <c r="G381" s="72">
        <v>0</v>
      </c>
      <c r="H381" s="72">
        <v>0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2">
        <v>0</v>
      </c>
      <c r="P381" s="72">
        <v>0</v>
      </c>
      <c r="Q381" s="72">
        <v>0</v>
      </c>
      <c r="R381" s="82">
        <f t="shared" si="11"/>
        <v>0</v>
      </c>
    </row>
    <row r="382" spans="1:18" x14ac:dyDescent="0.25">
      <c r="A382" s="67">
        <v>5000</v>
      </c>
      <c r="B382" s="132"/>
      <c r="C382" s="69">
        <v>5741</v>
      </c>
      <c r="D382" s="70" t="s">
        <v>583</v>
      </c>
      <c r="E382" s="85"/>
      <c r="F382" s="72">
        <v>0</v>
      </c>
      <c r="G382" s="72">
        <v>0</v>
      </c>
      <c r="H382" s="72">
        <v>0</v>
      </c>
      <c r="I382" s="72">
        <v>0</v>
      </c>
      <c r="J382" s="72">
        <v>0</v>
      </c>
      <c r="K382" s="72">
        <v>0</v>
      </c>
      <c r="L382" s="72">
        <v>0</v>
      </c>
      <c r="M382" s="72">
        <v>0</v>
      </c>
      <c r="N382" s="72">
        <v>0</v>
      </c>
      <c r="O382" s="72">
        <v>0</v>
      </c>
      <c r="P382" s="72">
        <v>0</v>
      </c>
      <c r="Q382" s="72">
        <v>0</v>
      </c>
      <c r="R382" s="82">
        <f t="shared" si="11"/>
        <v>0</v>
      </c>
    </row>
    <row r="383" spans="1:18" x14ac:dyDescent="0.25">
      <c r="A383" s="67">
        <v>5000</v>
      </c>
      <c r="B383" s="132"/>
      <c r="C383" s="69">
        <v>5751</v>
      </c>
      <c r="D383" s="70" t="s">
        <v>584</v>
      </c>
      <c r="E383" s="85"/>
      <c r="F383" s="72">
        <v>0</v>
      </c>
      <c r="G383" s="72">
        <v>0</v>
      </c>
      <c r="H383" s="72">
        <v>0</v>
      </c>
      <c r="I383" s="72">
        <v>0</v>
      </c>
      <c r="J383" s="72">
        <v>0</v>
      </c>
      <c r="K383" s="72">
        <v>0</v>
      </c>
      <c r="L383" s="72">
        <v>0</v>
      </c>
      <c r="M383" s="72">
        <v>0</v>
      </c>
      <c r="N383" s="72">
        <v>0</v>
      </c>
      <c r="O383" s="72">
        <v>0</v>
      </c>
      <c r="P383" s="72">
        <v>0</v>
      </c>
      <c r="Q383" s="72">
        <v>0</v>
      </c>
      <c r="R383" s="82">
        <f t="shared" si="11"/>
        <v>0</v>
      </c>
    </row>
    <row r="384" spans="1:18" x14ac:dyDescent="0.25">
      <c r="A384" s="67">
        <v>5000</v>
      </c>
      <c r="B384" s="132"/>
      <c r="C384" s="69">
        <v>5761</v>
      </c>
      <c r="D384" s="70" t="s">
        <v>585</v>
      </c>
      <c r="E384" s="85"/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  <c r="P384" s="72">
        <v>0</v>
      </c>
      <c r="Q384" s="72">
        <v>0</v>
      </c>
      <c r="R384" s="82">
        <f t="shared" si="11"/>
        <v>0</v>
      </c>
    </row>
    <row r="385" spans="1:18" x14ac:dyDescent="0.25">
      <c r="A385" s="67">
        <v>5000</v>
      </c>
      <c r="B385" s="132"/>
      <c r="C385" s="69">
        <v>5771</v>
      </c>
      <c r="D385" s="70" t="s">
        <v>586</v>
      </c>
      <c r="E385" s="85"/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82">
        <f t="shared" si="11"/>
        <v>0</v>
      </c>
    </row>
    <row r="386" spans="1:18" x14ac:dyDescent="0.25">
      <c r="A386" s="67">
        <v>5000</v>
      </c>
      <c r="B386" s="132"/>
      <c r="C386" s="69">
        <v>5781</v>
      </c>
      <c r="D386" s="70" t="s">
        <v>587</v>
      </c>
      <c r="E386" s="85"/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82">
        <f t="shared" si="11"/>
        <v>0</v>
      </c>
    </row>
    <row r="387" spans="1:18" x14ac:dyDescent="0.25">
      <c r="A387" s="67">
        <v>5000</v>
      </c>
      <c r="B387" s="132"/>
      <c r="C387" s="69">
        <v>5791</v>
      </c>
      <c r="D387" s="70" t="s">
        <v>588</v>
      </c>
      <c r="E387" s="85"/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82">
        <f t="shared" si="11"/>
        <v>0</v>
      </c>
    </row>
    <row r="388" spans="1:18" x14ac:dyDescent="0.25">
      <c r="A388" s="67">
        <v>5000</v>
      </c>
      <c r="B388" s="132"/>
      <c r="C388" s="69">
        <v>5811</v>
      </c>
      <c r="D388" s="70" t="s">
        <v>589</v>
      </c>
      <c r="E388" s="85"/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  <c r="P388" s="72">
        <v>0</v>
      </c>
      <c r="Q388" s="72">
        <v>0</v>
      </c>
      <c r="R388" s="82">
        <f t="shared" si="11"/>
        <v>0</v>
      </c>
    </row>
    <row r="389" spans="1:18" x14ac:dyDescent="0.25">
      <c r="A389" s="67">
        <v>5000</v>
      </c>
      <c r="B389" s="132"/>
      <c r="C389" s="69">
        <v>5821</v>
      </c>
      <c r="D389" s="70" t="s">
        <v>590</v>
      </c>
      <c r="E389" s="85"/>
      <c r="F389" s="72">
        <v>0</v>
      </c>
      <c r="G389" s="72">
        <v>0</v>
      </c>
      <c r="H389" s="72">
        <v>0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82">
        <f t="shared" si="11"/>
        <v>0</v>
      </c>
    </row>
    <row r="390" spans="1:18" x14ac:dyDescent="0.25">
      <c r="A390" s="67">
        <v>5000</v>
      </c>
      <c r="B390" s="132"/>
      <c r="C390" s="69">
        <v>5831</v>
      </c>
      <c r="D390" s="70" t="s">
        <v>591</v>
      </c>
      <c r="E390" s="85"/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  <c r="P390" s="72">
        <v>0</v>
      </c>
      <c r="Q390" s="72">
        <v>0</v>
      </c>
      <c r="R390" s="82">
        <f t="shared" si="11"/>
        <v>0</v>
      </c>
    </row>
    <row r="391" spans="1:18" x14ac:dyDescent="0.25">
      <c r="A391" s="67">
        <v>5000</v>
      </c>
      <c r="B391" s="132"/>
      <c r="C391" s="69">
        <v>5891</v>
      </c>
      <c r="D391" s="70" t="s">
        <v>592</v>
      </c>
      <c r="E391" s="85"/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82">
        <f t="shared" si="11"/>
        <v>0</v>
      </c>
    </row>
    <row r="392" spans="1:18" x14ac:dyDescent="0.25">
      <c r="A392" s="67">
        <v>5000</v>
      </c>
      <c r="B392" s="132"/>
      <c r="C392" s="69">
        <v>5911</v>
      </c>
      <c r="D392" s="70" t="s">
        <v>593</v>
      </c>
      <c r="E392" s="85"/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82">
        <f t="shared" si="11"/>
        <v>0</v>
      </c>
    </row>
    <row r="393" spans="1:18" x14ac:dyDescent="0.25">
      <c r="A393" s="67">
        <v>5000</v>
      </c>
      <c r="B393" s="132"/>
      <c r="C393" s="69">
        <v>5921</v>
      </c>
      <c r="D393" s="70" t="s">
        <v>594</v>
      </c>
      <c r="E393" s="85"/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  <c r="P393" s="72">
        <v>0</v>
      </c>
      <c r="Q393" s="72">
        <v>0</v>
      </c>
      <c r="R393" s="82">
        <f t="shared" si="11"/>
        <v>0</v>
      </c>
    </row>
    <row r="394" spans="1:18" x14ac:dyDescent="0.25">
      <c r="A394" s="67">
        <v>5000</v>
      </c>
      <c r="B394" s="132"/>
      <c r="C394" s="69">
        <v>5931</v>
      </c>
      <c r="D394" s="70" t="s">
        <v>595</v>
      </c>
      <c r="E394" s="85"/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82">
        <f t="shared" si="11"/>
        <v>0</v>
      </c>
    </row>
    <row r="395" spans="1:18" x14ac:dyDescent="0.25">
      <c r="A395" s="67">
        <v>5000</v>
      </c>
      <c r="B395" s="132"/>
      <c r="C395" s="69">
        <v>5941</v>
      </c>
      <c r="D395" s="70" t="s">
        <v>596</v>
      </c>
      <c r="E395" s="85"/>
      <c r="F395" s="72">
        <v>0</v>
      </c>
      <c r="G395" s="72">
        <v>0</v>
      </c>
      <c r="H395" s="72">
        <v>0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2">
        <v>0</v>
      </c>
      <c r="P395" s="72">
        <v>0</v>
      </c>
      <c r="Q395" s="72">
        <v>0</v>
      </c>
      <c r="R395" s="82">
        <f t="shared" si="11"/>
        <v>0</v>
      </c>
    </row>
    <row r="396" spans="1:18" x14ac:dyDescent="0.25">
      <c r="A396" s="67">
        <v>5000</v>
      </c>
      <c r="B396" s="132"/>
      <c r="C396" s="69">
        <v>5951</v>
      </c>
      <c r="D396" s="70" t="s">
        <v>597</v>
      </c>
      <c r="E396" s="85"/>
      <c r="F396" s="72">
        <v>0</v>
      </c>
      <c r="G396" s="72">
        <v>0</v>
      </c>
      <c r="H396" s="72">
        <v>0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82">
        <f t="shared" si="11"/>
        <v>0</v>
      </c>
    </row>
    <row r="397" spans="1:18" x14ac:dyDescent="0.25">
      <c r="A397" s="67">
        <v>5000</v>
      </c>
      <c r="B397" s="132"/>
      <c r="C397" s="69">
        <v>5961</v>
      </c>
      <c r="D397" s="70" t="s">
        <v>598</v>
      </c>
      <c r="E397" s="85"/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82">
        <f t="shared" si="11"/>
        <v>0</v>
      </c>
    </row>
    <row r="398" spans="1:18" x14ac:dyDescent="0.25">
      <c r="A398" s="67">
        <v>5000</v>
      </c>
      <c r="B398" s="132"/>
      <c r="C398" s="69">
        <v>5971</v>
      </c>
      <c r="D398" s="70" t="s">
        <v>599</v>
      </c>
      <c r="E398" s="85"/>
      <c r="F398" s="72">
        <v>0</v>
      </c>
      <c r="G398" s="72">
        <v>0</v>
      </c>
      <c r="H398" s="72">
        <v>0</v>
      </c>
      <c r="I398" s="72">
        <v>0</v>
      </c>
      <c r="J398" s="72">
        <v>0</v>
      </c>
      <c r="K398" s="72">
        <v>0</v>
      </c>
      <c r="L398" s="72">
        <v>0</v>
      </c>
      <c r="M398" s="72">
        <v>0</v>
      </c>
      <c r="N398" s="72">
        <v>0</v>
      </c>
      <c r="O398" s="72">
        <v>0</v>
      </c>
      <c r="P398" s="72">
        <v>0</v>
      </c>
      <c r="Q398" s="72">
        <v>0</v>
      </c>
      <c r="R398" s="82">
        <f t="shared" si="11"/>
        <v>0</v>
      </c>
    </row>
    <row r="399" spans="1:18" x14ac:dyDescent="0.25">
      <c r="A399" s="67">
        <v>5000</v>
      </c>
      <c r="B399" s="132"/>
      <c r="C399" s="69">
        <v>5981</v>
      </c>
      <c r="D399" s="70" t="s">
        <v>600</v>
      </c>
      <c r="E399" s="85"/>
      <c r="F399" s="72">
        <v>0</v>
      </c>
      <c r="G399" s="72">
        <v>0</v>
      </c>
      <c r="H399" s="72">
        <v>0</v>
      </c>
      <c r="I399" s="72">
        <v>0</v>
      </c>
      <c r="J399" s="72">
        <v>0</v>
      </c>
      <c r="K399" s="72">
        <v>0</v>
      </c>
      <c r="L399" s="72">
        <v>0</v>
      </c>
      <c r="M399" s="72">
        <v>0</v>
      </c>
      <c r="N399" s="72">
        <v>0</v>
      </c>
      <c r="O399" s="72">
        <v>0</v>
      </c>
      <c r="P399" s="72">
        <v>0</v>
      </c>
      <c r="Q399" s="72">
        <v>0</v>
      </c>
      <c r="R399" s="82">
        <f t="shared" si="11"/>
        <v>0</v>
      </c>
    </row>
    <row r="400" spans="1:18" x14ac:dyDescent="0.25">
      <c r="A400" s="67">
        <v>5000</v>
      </c>
      <c r="B400" s="132"/>
      <c r="C400" s="69">
        <v>5991</v>
      </c>
      <c r="D400" s="70" t="s">
        <v>601</v>
      </c>
      <c r="E400" s="85"/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82">
        <f t="shared" si="11"/>
        <v>0</v>
      </c>
    </row>
    <row r="401" spans="1:18" x14ac:dyDescent="0.25">
      <c r="A401" s="74" t="s">
        <v>701</v>
      </c>
      <c r="B401" s="133"/>
      <c r="C401" s="74"/>
      <c r="D401" s="74"/>
      <c r="E401" s="74"/>
      <c r="F401" s="75">
        <f>SUM(F349:F400)</f>
        <v>0</v>
      </c>
      <c r="G401" s="75">
        <f t="shared" ref="G401:Q401" si="12">SUM(G349:G400)</f>
        <v>0</v>
      </c>
      <c r="H401" s="75">
        <f t="shared" si="12"/>
        <v>0</v>
      </c>
      <c r="I401" s="75">
        <f t="shared" si="12"/>
        <v>0</v>
      </c>
      <c r="J401" s="75">
        <f t="shared" si="12"/>
        <v>0</v>
      </c>
      <c r="K401" s="75">
        <f t="shared" si="12"/>
        <v>0</v>
      </c>
      <c r="L401" s="75">
        <f t="shared" si="12"/>
        <v>0</v>
      </c>
      <c r="M401" s="75">
        <f t="shared" si="12"/>
        <v>0</v>
      </c>
      <c r="N401" s="75">
        <f t="shared" si="12"/>
        <v>0</v>
      </c>
      <c r="O401" s="75">
        <f t="shared" si="12"/>
        <v>0</v>
      </c>
      <c r="P401" s="75">
        <f t="shared" si="12"/>
        <v>0</v>
      </c>
      <c r="Q401" s="75">
        <f t="shared" si="12"/>
        <v>0</v>
      </c>
      <c r="R401" s="76">
        <f>SUM(R349:R400)</f>
        <v>0</v>
      </c>
    </row>
    <row r="402" spans="1:18" x14ac:dyDescent="0.25">
      <c r="A402" s="80"/>
      <c r="B402" s="134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73">
        <v>0</v>
      </c>
    </row>
    <row r="403" spans="1:18" x14ac:dyDescent="0.25">
      <c r="A403" s="67">
        <v>6000</v>
      </c>
      <c r="B403" s="132"/>
      <c r="C403" s="69">
        <v>6111</v>
      </c>
      <c r="D403" s="70" t="s">
        <v>602</v>
      </c>
      <c r="E403" s="81"/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  <c r="P403" s="72">
        <v>0</v>
      </c>
      <c r="Q403" s="72">
        <v>0</v>
      </c>
      <c r="R403" s="82">
        <f t="shared" ref="R403:R431" si="13">SUM(F403:Q403)</f>
        <v>0</v>
      </c>
    </row>
    <row r="404" spans="1:18" x14ac:dyDescent="0.25">
      <c r="A404" s="67">
        <v>6000</v>
      </c>
      <c r="B404" s="132"/>
      <c r="C404" s="69">
        <v>6121</v>
      </c>
      <c r="D404" s="70" t="s">
        <v>603</v>
      </c>
      <c r="E404" s="81"/>
      <c r="F404" s="72">
        <v>0</v>
      </c>
      <c r="G404" s="72">
        <v>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82">
        <f t="shared" si="13"/>
        <v>0</v>
      </c>
    </row>
    <row r="405" spans="1:18" x14ac:dyDescent="0.25">
      <c r="A405" s="67">
        <v>6000</v>
      </c>
      <c r="B405" s="132"/>
      <c r="C405" s="69">
        <v>6122</v>
      </c>
      <c r="D405" s="70" t="s">
        <v>604</v>
      </c>
      <c r="E405" s="81"/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82">
        <f t="shared" si="13"/>
        <v>0</v>
      </c>
    </row>
    <row r="406" spans="1:18" x14ac:dyDescent="0.25">
      <c r="A406" s="67">
        <v>6000</v>
      </c>
      <c r="B406" s="132"/>
      <c r="C406" s="69">
        <v>6123</v>
      </c>
      <c r="D406" s="70" t="s">
        <v>605</v>
      </c>
      <c r="E406" s="81"/>
      <c r="F406" s="72">
        <v>0</v>
      </c>
      <c r="G406" s="72">
        <v>0</v>
      </c>
      <c r="H406" s="72">
        <v>0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82">
        <f t="shared" si="13"/>
        <v>0</v>
      </c>
    </row>
    <row r="407" spans="1:18" x14ac:dyDescent="0.25">
      <c r="A407" s="67">
        <v>6000</v>
      </c>
      <c r="B407" s="132"/>
      <c r="C407" s="69">
        <v>6124</v>
      </c>
      <c r="D407" s="70" t="s">
        <v>606</v>
      </c>
      <c r="E407" s="81"/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  <c r="P407" s="72">
        <v>0</v>
      </c>
      <c r="Q407" s="72">
        <v>0</v>
      </c>
      <c r="R407" s="82">
        <f t="shared" si="13"/>
        <v>0</v>
      </c>
    </row>
    <row r="408" spans="1:18" x14ac:dyDescent="0.25">
      <c r="A408" s="67">
        <v>6000</v>
      </c>
      <c r="B408" s="132"/>
      <c r="C408" s="69">
        <v>6125</v>
      </c>
      <c r="D408" s="70" t="s">
        <v>602</v>
      </c>
      <c r="E408" s="81"/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  <c r="P408" s="72">
        <v>0</v>
      </c>
      <c r="Q408" s="72">
        <v>0</v>
      </c>
      <c r="R408" s="82">
        <f t="shared" si="13"/>
        <v>0</v>
      </c>
    </row>
    <row r="409" spans="1:18" x14ac:dyDescent="0.25">
      <c r="A409" s="67">
        <v>6000</v>
      </c>
      <c r="B409" s="132"/>
      <c r="C409" s="69">
        <v>6131</v>
      </c>
      <c r="D409" s="70" t="s">
        <v>607</v>
      </c>
      <c r="E409" s="81"/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2">
        <v>0</v>
      </c>
      <c r="P409" s="72">
        <v>0</v>
      </c>
      <c r="Q409" s="72">
        <v>0</v>
      </c>
      <c r="R409" s="82">
        <f t="shared" si="13"/>
        <v>0</v>
      </c>
    </row>
    <row r="410" spans="1:18" x14ac:dyDescent="0.25">
      <c r="A410" s="67">
        <v>6000</v>
      </c>
      <c r="B410" s="132"/>
      <c r="C410" s="69">
        <v>6141</v>
      </c>
      <c r="D410" s="70" t="s">
        <v>607</v>
      </c>
      <c r="E410" s="81"/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  <c r="P410" s="72">
        <v>0</v>
      </c>
      <c r="Q410" s="72">
        <v>0</v>
      </c>
      <c r="R410" s="82">
        <f t="shared" si="13"/>
        <v>0</v>
      </c>
    </row>
    <row r="411" spans="1:18" x14ac:dyDescent="0.25">
      <c r="A411" s="67">
        <v>6000</v>
      </c>
      <c r="B411" s="132"/>
      <c r="C411" s="69">
        <v>6142</v>
      </c>
      <c r="D411" s="70" t="s">
        <v>608</v>
      </c>
      <c r="E411" s="81"/>
      <c r="F411" s="72">
        <v>0</v>
      </c>
      <c r="G411" s="72">
        <v>0</v>
      </c>
      <c r="H411" s="72">
        <v>0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82">
        <f t="shared" si="13"/>
        <v>0</v>
      </c>
    </row>
    <row r="412" spans="1:18" x14ac:dyDescent="0.25">
      <c r="A412" s="67">
        <v>6000</v>
      </c>
      <c r="B412" s="132"/>
      <c r="C412" s="69">
        <v>6143</v>
      </c>
      <c r="D412" s="70" t="s">
        <v>609</v>
      </c>
      <c r="E412" s="81"/>
      <c r="F412" s="72">
        <v>0</v>
      </c>
      <c r="G412" s="72">
        <v>0</v>
      </c>
      <c r="H412" s="72">
        <v>0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2">
        <v>0</v>
      </c>
      <c r="P412" s="72">
        <v>0</v>
      </c>
      <c r="Q412" s="72">
        <v>0</v>
      </c>
      <c r="R412" s="82">
        <f t="shared" si="13"/>
        <v>0</v>
      </c>
    </row>
    <row r="413" spans="1:18" x14ac:dyDescent="0.25">
      <c r="A413" s="67">
        <v>6000</v>
      </c>
      <c r="B413" s="132"/>
      <c r="C413" s="69">
        <v>6144</v>
      </c>
      <c r="D413" s="70" t="s">
        <v>610</v>
      </c>
      <c r="E413" s="81"/>
      <c r="F413" s="72">
        <v>0</v>
      </c>
      <c r="G413" s="72">
        <v>0</v>
      </c>
      <c r="H413" s="72">
        <v>0</v>
      </c>
      <c r="I413" s="72">
        <v>0</v>
      </c>
      <c r="J413" s="72">
        <v>0</v>
      </c>
      <c r="K413" s="72">
        <v>0</v>
      </c>
      <c r="L413" s="72">
        <v>0</v>
      </c>
      <c r="M413" s="72">
        <v>0</v>
      </c>
      <c r="N413" s="72">
        <v>0</v>
      </c>
      <c r="O413" s="72">
        <v>0</v>
      </c>
      <c r="P413" s="72">
        <v>0</v>
      </c>
      <c r="Q413" s="72">
        <v>0</v>
      </c>
      <c r="R413" s="82">
        <f t="shared" si="13"/>
        <v>0</v>
      </c>
    </row>
    <row r="414" spans="1:18" x14ac:dyDescent="0.25">
      <c r="A414" s="67">
        <v>6000</v>
      </c>
      <c r="B414" s="132"/>
      <c r="C414" s="69">
        <v>6145</v>
      </c>
      <c r="D414" s="70" t="s">
        <v>611</v>
      </c>
      <c r="E414" s="81"/>
      <c r="F414" s="72">
        <v>0</v>
      </c>
      <c r="G414" s="72">
        <v>0</v>
      </c>
      <c r="H414" s="72">
        <v>0</v>
      </c>
      <c r="I414" s="72">
        <v>0</v>
      </c>
      <c r="J414" s="72">
        <v>0</v>
      </c>
      <c r="K414" s="72">
        <v>0</v>
      </c>
      <c r="L414" s="72">
        <v>0</v>
      </c>
      <c r="M414" s="72">
        <v>0</v>
      </c>
      <c r="N414" s="72">
        <v>0</v>
      </c>
      <c r="O414" s="72">
        <v>0</v>
      </c>
      <c r="P414" s="72">
        <v>0</v>
      </c>
      <c r="Q414" s="72">
        <v>0</v>
      </c>
      <c r="R414" s="82">
        <f t="shared" si="13"/>
        <v>0</v>
      </c>
    </row>
    <row r="415" spans="1:18" x14ac:dyDescent="0.25">
      <c r="A415" s="67">
        <v>6000</v>
      </c>
      <c r="B415" s="132"/>
      <c r="C415" s="69">
        <v>6151</v>
      </c>
      <c r="D415" s="70" t="s">
        <v>612</v>
      </c>
      <c r="E415" s="81"/>
      <c r="F415" s="72">
        <v>0</v>
      </c>
      <c r="G415" s="72">
        <v>0</v>
      </c>
      <c r="H415" s="72">
        <v>0</v>
      </c>
      <c r="I415" s="72">
        <v>0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82">
        <f t="shared" si="13"/>
        <v>0</v>
      </c>
    </row>
    <row r="416" spans="1:18" x14ac:dyDescent="0.25">
      <c r="A416" s="67">
        <v>6000</v>
      </c>
      <c r="B416" s="132"/>
      <c r="C416" s="69">
        <v>6152</v>
      </c>
      <c r="D416" s="70" t="s">
        <v>602</v>
      </c>
      <c r="E416" s="81"/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82">
        <f t="shared" si="13"/>
        <v>0</v>
      </c>
    </row>
    <row r="417" spans="1:18" x14ac:dyDescent="0.25">
      <c r="A417" s="67">
        <v>6000</v>
      </c>
      <c r="B417" s="132"/>
      <c r="C417" s="69">
        <v>6161</v>
      </c>
      <c r="D417" s="70" t="s">
        <v>613</v>
      </c>
      <c r="E417" s="81"/>
      <c r="F417" s="72">
        <v>0</v>
      </c>
      <c r="G417" s="72">
        <v>0</v>
      </c>
      <c r="H417" s="72">
        <v>0</v>
      </c>
      <c r="I417" s="72">
        <v>0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2">
        <v>0</v>
      </c>
      <c r="P417" s="72">
        <v>0</v>
      </c>
      <c r="Q417" s="72">
        <v>0</v>
      </c>
      <c r="R417" s="82">
        <f t="shared" si="13"/>
        <v>0</v>
      </c>
    </row>
    <row r="418" spans="1:18" x14ac:dyDescent="0.25">
      <c r="A418" s="67">
        <v>6000</v>
      </c>
      <c r="B418" s="132"/>
      <c r="C418" s="69">
        <v>6171</v>
      </c>
      <c r="D418" s="70" t="s">
        <v>614</v>
      </c>
      <c r="E418" s="81"/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82">
        <f t="shared" si="13"/>
        <v>0</v>
      </c>
    </row>
    <row r="419" spans="1:18" x14ac:dyDescent="0.25">
      <c r="A419" s="67">
        <v>6000</v>
      </c>
      <c r="B419" s="132"/>
      <c r="C419" s="69">
        <v>6191</v>
      </c>
      <c r="D419" s="70" t="s">
        <v>615</v>
      </c>
      <c r="E419" s="81"/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82">
        <f t="shared" si="13"/>
        <v>0</v>
      </c>
    </row>
    <row r="420" spans="1:18" x14ac:dyDescent="0.25">
      <c r="A420" s="67">
        <v>6000</v>
      </c>
      <c r="B420" s="132"/>
      <c r="C420" s="69">
        <v>6211</v>
      </c>
      <c r="D420" s="70" t="s">
        <v>616</v>
      </c>
      <c r="E420" s="81"/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82">
        <f t="shared" si="13"/>
        <v>0</v>
      </c>
    </row>
    <row r="421" spans="1:18" x14ac:dyDescent="0.25">
      <c r="A421" s="67">
        <v>6000</v>
      </c>
      <c r="B421" s="132"/>
      <c r="C421" s="69">
        <v>6221</v>
      </c>
      <c r="D421" s="70" t="s">
        <v>617</v>
      </c>
      <c r="E421" s="81"/>
      <c r="F421" s="72">
        <v>0</v>
      </c>
      <c r="G421" s="72">
        <v>0</v>
      </c>
      <c r="H421" s="72">
        <v>0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2">
        <v>0</v>
      </c>
      <c r="P421" s="72">
        <v>0</v>
      </c>
      <c r="Q421" s="72">
        <v>0</v>
      </c>
      <c r="R421" s="82">
        <f t="shared" si="13"/>
        <v>0</v>
      </c>
    </row>
    <row r="422" spans="1:18" x14ac:dyDescent="0.25">
      <c r="A422" s="67">
        <v>6000</v>
      </c>
      <c r="B422" s="132"/>
      <c r="C422" s="69">
        <v>6222</v>
      </c>
      <c r="D422" s="70" t="s">
        <v>602</v>
      </c>
      <c r="E422" s="81"/>
      <c r="F422" s="72">
        <v>0</v>
      </c>
      <c r="G422" s="72">
        <v>0</v>
      </c>
      <c r="H422" s="72">
        <v>0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  <c r="P422" s="72">
        <v>0</v>
      </c>
      <c r="Q422" s="72">
        <v>0</v>
      </c>
      <c r="R422" s="82">
        <f t="shared" si="13"/>
        <v>0</v>
      </c>
    </row>
    <row r="423" spans="1:18" x14ac:dyDescent="0.25">
      <c r="A423" s="67">
        <v>6000</v>
      </c>
      <c r="B423" s="132"/>
      <c r="C423" s="69">
        <v>6223</v>
      </c>
      <c r="D423" s="70" t="s">
        <v>618</v>
      </c>
      <c r="E423" s="81"/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82">
        <f t="shared" si="13"/>
        <v>0</v>
      </c>
    </row>
    <row r="424" spans="1:18" x14ac:dyDescent="0.25">
      <c r="A424" s="67">
        <v>6000</v>
      </c>
      <c r="B424" s="132"/>
      <c r="C424" s="69">
        <v>6231</v>
      </c>
      <c r="D424" s="70" t="s">
        <v>619</v>
      </c>
      <c r="E424" s="81"/>
      <c r="F424" s="72">
        <v>0</v>
      </c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82">
        <f t="shared" si="13"/>
        <v>0</v>
      </c>
    </row>
    <row r="425" spans="1:18" x14ac:dyDescent="0.25">
      <c r="A425" s="67">
        <v>6000</v>
      </c>
      <c r="B425" s="132"/>
      <c r="C425" s="69">
        <v>6241</v>
      </c>
      <c r="D425" s="70" t="s">
        <v>620</v>
      </c>
      <c r="E425" s="81"/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82">
        <f t="shared" si="13"/>
        <v>0</v>
      </c>
    </row>
    <row r="426" spans="1:18" x14ac:dyDescent="0.25">
      <c r="A426" s="67">
        <v>6000</v>
      </c>
      <c r="B426" s="132"/>
      <c r="C426" s="69">
        <v>6251</v>
      </c>
      <c r="D426" s="70" t="s">
        <v>602</v>
      </c>
      <c r="E426" s="81"/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  <c r="P426" s="72">
        <v>0</v>
      </c>
      <c r="Q426" s="72">
        <v>0</v>
      </c>
      <c r="R426" s="82">
        <f t="shared" si="13"/>
        <v>0</v>
      </c>
    </row>
    <row r="427" spans="1:18" x14ac:dyDescent="0.25">
      <c r="A427" s="67">
        <v>6000</v>
      </c>
      <c r="B427" s="132"/>
      <c r="C427" s="69">
        <v>6261</v>
      </c>
      <c r="D427" s="70" t="s">
        <v>613</v>
      </c>
      <c r="E427" s="81"/>
      <c r="F427" s="72">
        <v>0</v>
      </c>
      <c r="G427" s="72">
        <v>0</v>
      </c>
      <c r="H427" s="72">
        <v>0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2">
        <v>0</v>
      </c>
      <c r="P427" s="72">
        <v>0</v>
      </c>
      <c r="Q427" s="72">
        <v>0</v>
      </c>
      <c r="R427" s="82">
        <f t="shared" si="13"/>
        <v>0</v>
      </c>
    </row>
    <row r="428" spans="1:18" x14ac:dyDescent="0.25">
      <c r="A428" s="67">
        <v>6000</v>
      </c>
      <c r="B428" s="132"/>
      <c r="C428" s="69">
        <v>6271</v>
      </c>
      <c r="D428" s="70" t="s">
        <v>614</v>
      </c>
      <c r="E428" s="81"/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82">
        <f t="shared" si="13"/>
        <v>0</v>
      </c>
    </row>
    <row r="429" spans="1:18" x14ac:dyDescent="0.25">
      <c r="A429" s="67">
        <v>6000</v>
      </c>
      <c r="B429" s="68"/>
      <c r="C429" s="69">
        <v>6291</v>
      </c>
      <c r="D429" s="70" t="s">
        <v>615</v>
      </c>
      <c r="E429" s="81"/>
      <c r="F429" s="72">
        <v>0</v>
      </c>
      <c r="G429" s="72">
        <v>0</v>
      </c>
      <c r="H429" s="72">
        <v>0</v>
      </c>
      <c r="I429" s="72">
        <v>0</v>
      </c>
      <c r="J429" s="72">
        <v>0</v>
      </c>
      <c r="K429" s="72">
        <v>0</v>
      </c>
      <c r="L429" s="72">
        <v>0</v>
      </c>
      <c r="M429" s="72">
        <v>0</v>
      </c>
      <c r="N429" s="72">
        <v>0</v>
      </c>
      <c r="O429" s="72">
        <v>0</v>
      </c>
      <c r="P429" s="72">
        <v>0</v>
      </c>
      <c r="Q429" s="72">
        <v>0</v>
      </c>
      <c r="R429" s="82">
        <f t="shared" si="13"/>
        <v>0</v>
      </c>
    </row>
    <row r="430" spans="1:18" x14ac:dyDescent="0.25">
      <c r="A430" s="67">
        <v>6000</v>
      </c>
      <c r="B430" s="68"/>
      <c r="C430" s="69">
        <v>6311</v>
      </c>
      <c r="D430" s="70" t="s">
        <v>621</v>
      </c>
      <c r="E430" s="81"/>
      <c r="F430" s="72">
        <v>0</v>
      </c>
      <c r="G430" s="72">
        <v>0</v>
      </c>
      <c r="H430" s="72">
        <v>0</v>
      </c>
      <c r="I430" s="72">
        <v>0</v>
      </c>
      <c r="J430" s="72">
        <v>0</v>
      </c>
      <c r="K430" s="72">
        <v>0</v>
      </c>
      <c r="L430" s="72">
        <v>0</v>
      </c>
      <c r="M430" s="72">
        <v>0</v>
      </c>
      <c r="N430" s="72">
        <v>0</v>
      </c>
      <c r="O430" s="72">
        <v>0</v>
      </c>
      <c r="P430" s="72">
        <v>0</v>
      </c>
      <c r="Q430" s="72">
        <v>0</v>
      </c>
      <c r="R430" s="82">
        <f t="shared" si="13"/>
        <v>0</v>
      </c>
    </row>
    <row r="431" spans="1:18" x14ac:dyDescent="0.25">
      <c r="A431" s="67">
        <v>6000</v>
      </c>
      <c r="B431" s="68"/>
      <c r="C431" s="69">
        <v>6321</v>
      </c>
      <c r="D431" s="70" t="s">
        <v>622</v>
      </c>
      <c r="E431" s="81"/>
      <c r="F431" s="72">
        <v>0</v>
      </c>
      <c r="G431" s="72">
        <v>0</v>
      </c>
      <c r="H431" s="72">
        <v>0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82">
        <f t="shared" si="13"/>
        <v>0</v>
      </c>
    </row>
    <row r="432" spans="1:18" x14ac:dyDescent="0.25">
      <c r="A432" s="74" t="s">
        <v>700</v>
      </c>
      <c r="B432" s="74"/>
      <c r="C432" s="74"/>
      <c r="D432" s="74"/>
      <c r="E432" s="74"/>
      <c r="F432" s="75">
        <f>SUM(F403:F431)</f>
        <v>0</v>
      </c>
      <c r="G432" s="75">
        <f t="shared" ref="G432:Q432" si="14">SUM(G403:G431)</f>
        <v>0</v>
      </c>
      <c r="H432" s="75">
        <f t="shared" si="14"/>
        <v>0</v>
      </c>
      <c r="I432" s="75">
        <f t="shared" si="14"/>
        <v>0</v>
      </c>
      <c r="J432" s="75">
        <f t="shared" si="14"/>
        <v>0</v>
      </c>
      <c r="K432" s="75">
        <f t="shared" si="14"/>
        <v>0</v>
      </c>
      <c r="L432" s="75">
        <f t="shared" si="14"/>
        <v>0</v>
      </c>
      <c r="M432" s="75">
        <f t="shared" si="14"/>
        <v>0</v>
      </c>
      <c r="N432" s="75">
        <f t="shared" si="14"/>
        <v>0</v>
      </c>
      <c r="O432" s="75">
        <f t="shared" si="14"/>
        <v>0</v>
      </c>
      <c r="P432" s="75">
        <f t="shared" si="14"/>
        <v>0</v>
      </c>
      <c r="Q432" s="75">
        <f t="shared" si="14"/>
        <v>0</v>
      </c>
      <c r="R432" s="76">
        <f>SUM(R403:R431)</f>
        <v>0</v>
      </c>
    </row>
    <row r="433" spans="1:18" x14ac:dyDescent="0.25">
      <c r="A433" s="80"/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73"/>
    </row>
    <row r="434" spans="1:18" x14ac:dyDescent="0.25">
      <c r="A434" s="67">
        <v>7000</v>
      </c>
      <c r="B434" s="68"/>
      <c r="C434" s="69">
        <v>7111</v>
      </c>
      <c r="D434" s="70" t="s">
        <v>623</v>
      </c>
      <c r="E434" s="85"/>
      <c r="F434" s="72">
        <v>0</v>
      </c>
      <c r="G434" s="72">
        <v>0</v>
      </c>
      <c r="H434" s="72">
        <v>0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2">
        <v>0</v>
      </c>
      <c r="P434" s="72">
        <v>0</v>
      </c>
      <c r="Q434" s="72">
        <v>0</v>
      </c>
      <c r="R434" s="82">
        <f t="shared" ref="R434:R482" si="15">SUM(F434:Q434)</f>
        <v>0</v>
      </c>
    </row>
    <row r="435" spans="1:18" x14ac:dyDescent="0.25">
      <c r="A435" s="67">
        <v>7000</v>
      </c>
      <c r="B435" s="68"/>
      <c r="C435" s="69">
        <v>7121</v>
      </c>
      <c r="D435" s="70" t="s">
        <v>624</v>
      </c>
      <c r="E435" s="85"/>
      <c r="F435" s="72">
        <v>0</v>
      </c>
      <c r="G435" s="72">
        <v>0</v>
      </c>
      <c r="H435" s="72">
        <v>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82">
        <f t="shared" si="15"/>
        <v>0</v>
      </c>
    </row>
    <row r="436" spans="1:18" x14ac:dyDescent="0.25">
      <c r="A436" s="67">
        <v>7000</v>
      </c>
      <c r="B436" s="68"/>
      <c r="C436" s="69">
        <v>7211</v>
      </c>
      <c r="D436" s="70" t="s">
        <v>625</v>
      </c>
      <c r="E436" s="85"/>
      <c r="F436" s="72">
        <v>0</v>
      </c>
      <c r="G436" s="72">
        <v>0</v>
      </c>
      <c r="H436" s="72">
        <v>0</v>
      </c>
      <c r="I436" s="72">
        <v>0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2">
        <v>0</v>
      </c>
      <c r="P436" s="72">
        <v>0</v>
      </c>
      <c r="Q436" s="72">
        <v>0</v>
      </c>
      <c r="R436" s="82">
        <f t="shared" si="15"/>
        <v>0</v>
      </c>
    </row>
    <row r="437" spans="1:18" x14ac:dyDescent="0.25">
      <c r="A437" s="67">
        <v>7000</v>
      </c>
      <c r="B437" s="68"/>
      <c r="C437" s="69">
        <v>7221</v>
      </c>
      <c r="D437" s="70" t="s">
        <v>626</v>
      </c>
      <c r="E437" s="85"/>
      <c r="F437" s="72">
        <v>0</v>
      </c>
      <c r="G437" s="72">
        <v>0</v>
      </c>
      <c r="H437" s="72">
        <v>0</v>
      </c>
      <c r="I437" s="72">
        <v>0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82">
        <f t="shared" si="15"/>
        <v>0</v>
      </c>
    </row>
    <row r="438" spans="1:18" x14ac:dyDescent="0.25">
      <c r="A438" s="67">
        <v>7000</v>
      </c>
      <c r="B438" s="68"/>
      <c r="C438" s="69">
        <v>7231</v>
      </c>
      <c r="D438" s="70" t="s">
        <v>627</v>
      </c>
      <c r="E438" s="85"/>
      <c r="F438" s="72">
        <v>0</v>
      </c>
      <c r="G438" s="72">
        <v>0</v>
      </c>
      <c r="H438" s="72">
        <v>0</v>
      </c>
      <c r="I438" s="72">
        <v>0</v>
      </c>
      <c r="J438" s="72">
        <v>0</v>
      </c>
      <c r="K438" s="72">
        <v>0</v>
      </c>
      <c r="L438" s="72">
        <v>0</v>
      </c>
      <c r="M438" s="72">
        <v>0</v>
      </c>
      <c r="N438" s="72">
        <v>0</v>
      </c>
      <c r="O438" s="72">
        <v>0</v>
      </c>
      <c r="P438" s="72">
        <v>0</v>
      </c>
      <c r="Q438" s="72">
        <v>0</v>
      </c>
      <c r="R438" s="82">
        <f t="shared" si="15"/>
        <v>0</v>
      </c>
    </row>
    <row r="439" spans="1:18" x14ac:dyDescent="0.25">
      <c r="A439" s="67">
        <v>7000</v>
      </c>
      <c r="B439" s="68"/>
      <c r="C439" s="69">
        <v>7241</v>
      </c>
      <c r="D439" s="70" t="s">
        <v>628</v>
      </c>
      <c r="E439" s="85"/>
      <c r="F439" s="72">
        <v>0</v>
      </c>
      <c r="G439" s="72">
        <v>0</v>
      </c>
      <c r="H439" s="72">
        <v>0</v>
      </c>
      <c r="I439" s="72">
        <v>0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82">
        <f t="shared" si="15"/>
        <v>0</v>
      </c>
    </row>
    <row r="440" spans="1:18" x14ac:dyDescent="0.25">
      <c r="A440" s="67">
        <v>7000</v>
      </c>
      <c r="B440" s="68"/>
      <c r="C440" s="69">
        <v>7251</v>
      </c>
      <c r="D440" s="70" t="s">
        <v>629</v>
      </c>
      <c r="E440" s="85"/>
      <c r="F440" s="72">
        <v>0</v>
      </c>
      <c r="G440" s="72">
        <v>0</v>
      </c>
      <c r="H440" s="72">
        <v>0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82">
        <f t="shared" si="15"/>
        <v>0</v>
      </c>
    </row>
    <row r="441" spans="1:18" x14ac:dyDescent="0.25">
      <c r="A441" s="67">
        <v>7000</v>
      </c>
      <c r="B441" s="68"/>
      <c r="C441" s="69">
        <v>7261</v>
      </c>
      <c r="D441" s="70" t="s">
        <v>630</v>
      </c>
      <c r="E441" s="85"/>
      <c r="F441" s="72">
        <v>0</v>
      </c>
      <c r="G441" s="72">
        <v>0</v>
      </c>
      <c r="H441" s="72">
        <v>0</v>
      </c>
      <c r="I441" s="72">
        <v>0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82">
        <f t="shared" si="15"/>
        <v>0</v>
      </c>
    </row>
    <row r="442" spans="1:18" x14ac:dyDescent="0.25">
      <c r="A442" s="67">
        <v>7000</v>
      </c>
      <c r="B442" s="68"/>
      <c r="C442" s="69">
        <v>7271</v>
      </c>
      <c r="D442" s="70" t="s">
        <v>631</v>
      </c>
      <c r="E442" s="85"/>
      <c r="F442" s="72">
        <v>0</v>
      </c>
      <c r="G442" s="72">
        <v>0</v>
      </c>
      <c r="H442" s="72">
        <v>0</v>
      </c>
      <c r="I442" s="72">
        <v>0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82">
        <f t="shared" si="15"/>
        <v>0</v>
      </c>
    </row>
    <row r="443" spans="1:18" x14ac:dyDescent="0.25">
      <c r="A443" s="67">
        <v>7000</v>
      </c>
      <c r="B443" s="68"/>
      <c r="C443" s="69">
        <v>7281</v>
      </c>
      <c r="D443" s="70" t="s">
        <v>632</v>
      </c>
      <c r="E443" s="85"/>
      <c r="F443" s="72">
        <v>0</v>
      </c>
      <c r="G443" s="72">
        <v>0</v>
      </c>
      <c r="H443" s="72">
        <v>0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82">
        <f t="shared" si="15"/>
        <v>0</v>
      </c>
    </row>
    <row r="444" spans="1:18" x14ac:dyDescent="0.25">
      <c r="A444" s="67">
        <v>7000</v>
      </c>
      <c r="B444" s="68"/>
      <c r="C444" s="69">
        <v>7291</v>
      </c>
      <c r="D444" s="70" t="s">
        <v>633</v>
      </c>
      <c r="E444" s="85"/>
      <c r="F444" s="72">
        <v>0</v>
      </c>
      <c r="G444" s="72">
        <v>0</v>
      </c>
      <c r="H444" s="72">
        <v>0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82">
        <f t="shared" si="15"/>
        <v>0</v>
      </c>
    </row>
    <row r="445" spans="1:18" x14ac:dyDescent="0.25">
      <c r="A445" s="67">
        <v>7000</v>
      </c>
      <c r="B445" s="68"/>
      <c r="C445" s="69">
        <v>7311</v>
      </c>
      <c r="D445" s="70" t="s">
        <v>634</v>
      </c>
      <c r="E445" s="85"/>
      <c r="F445" s="72">
        <v>0</v>
      </c>
      <c r="G445" s="72">
        <v>0</v>
      </c>
      <c r="H445" s="72">
        <v>0</v>
      </c>
      <c r="I445" s="72">
        <v>0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2">
        <v>0</v>
      </c>
      <c r="P445" s="72">
        <v>0</v>
      </c>
      <c r="Q445" s="72">
        <v>0</v>
      </c>
      <c r="R445" s="82">
        <f t="shared" si="15"/>
        <v>0</v>
      </c>
    </row>
    <row r="446" spans="1:18" x14ac:dyDescent="0.25">
      <c r="A446" s="67">
        <v>7000</v>
      </c>
      <c r="B446" s="68"/>
      <c r="C446" s="69">
        <v>7321</v>
      </c>
      <c r="D446" s="70" t="s">
        <v>635</v>
      </c>
      <c r="E446" s="85"/>
      <c r="F446" s="72">
        <v>0</v>
      </c>
      <c r="G446" s="72">
        <v>0</v>
      </c>
      <c r="H446" s="72">
        <v>0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82">
        <f t="shared" si="15"/>
        <v>0</v>
      </c>
    </row>
    <row r="447" spans="1:18" x14ac:dyDescent="0.25">
      <c r="A447" s="67">
        <v>7000</v>
      </c>
      <c r="B447" s="68"/>
      <c r="C447" s="69">
        <v>7331</v>
      </c>
      <c r="D447" s="70" t="s">
        <v>636</v>
      </c>
      <c r="E447" s="85"/>
      <c r="F447" s="72">
        <v>0</v>
      </c>
      <c r="G447" s="72">
        <v>0</v>
      </c>
      <c r="H447" s="72">
        <v>0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2">
        <v>0</v>
      </c>
      <c r="P447" s="72">
        <v>0</v>
      </c>
      <c r="Q447" s="72">
        <v>0</v>
      </c>
      <c r="R447" s="82">
        <f t="shared" si="15"/>
        <v>0</v>
      </c>
    </row>
    <row r="448" spans="1:18" x14ac:dyDescent="0.25">
      <c r="A448" s="67">
        <v>7000</v>
      </c>
      <c r="B448" s="68"/>
      <c r="C448" s="69">
        <v>7341</v>
      </c>
      <c r="D448" s="70" t="s">
        <v>637</v>
      </c>
      <c r="E448" s="85"/>
      <c r="F448" s="72">
        <v>0</v>
      </c>
      <c r="G448" s="72">
        <v>0</v>
      </c>
      <c r="H448" s="72">
        <v>0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82">
        <f t="shared" si="15"/>
        <v>0</v>
      </c>
    </row>
    <row r="449" spans="1:18" x14ac:dyDescent="0.25">
      <c r="A449" s="67">
        <v>7000</v>
      </c>
      <c r="B449" s="68"/>
      <c r="C449" s="69">
        <v>7351</v>
      </c>
      <c r="D449" s="70" t="s">
        <v>638</v>
      </c>
      <c r="E449" s="85"/>
      <c r="F449" s="72">
        <v>0</v>
      </c>
      <c r="G449" s="72">
        <v>0</v>
      </c>
      <c r="H449" s="72">
        <v>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2">
        <v>0</v>
      </c>
      <c r="P449" s="72">
        <v>0</v>
      </c>
      <c r="Q449" s="72">
        <v>0</v>
      </c>
      <c r="R449" s="82">
        <f t="shared" si="15"/>
        <v>0</v>
      </c>
    </row>
    <row r="450" spans="1:18" x14ac:dyDescent="0.25">
      <c r="A450" s="67">
        <v>7000</v>
      </c>
      <c r="B450" s="68"/>
      <c r="C450" s="69">
        <v>7391</v>
      </c>
      <c r="D450" s="70" t="s">
        <v>639</v>
      </c>
      <c r="E450" s="85"/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82">
        <f t="shared" si="15"/>
        <v>0</v>
      </c>
    </row>
    <row r="451" spans="1:18" x14ac:dyDescent="0.25">
      <c r="A451" s="67">
        <v>7000</v>
      </c>
      <c r="B451" s="68"/>
      <c r="C451" s="69">
        <v>7411</v>
      </c>
      <c r="D451" s="70" t="s">
        <v>640</v>
      </c>
      <c r="E451" s="85"/>
      <c r="F451" s="72">
        <v>0</v>
      </c>
      <c r="G451" s="72">
        <v>0</v>
      </c>
      <c r="H451" s="72">
        <v>0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82">
        <f t="shared" si="15"/>
        <v>0</v>
      </c>
    </row>
    <row r="452" spans="1:18" x14ac:dyDescent="0.25">
      <c r="A452" s="67">
        <v>7000</v>
      </c>
      <c r="B452" s="68"/>
      <c r="C452" s="69">
        <v>7421</v>
      </c>
      <c r="D452" s="70" t="s">
        <v>641</v>
      </c>
      <c r="E452" s="85"/>
      <c r="F452" s="72">
        <v>0</v>
      </c>
      <c r="G452" s="72">
        <v>0</v>
      </c>
      <c r="H452" s="72">
        <v>0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  <c r="P452" s="72">
        <v>0</v>
      </c>
      <c r="Q452" s="72">
        <v>0</v>
      </c>
      <c r="R452" s="82">
        <f t="shared" si="15"/>
        <v>0</v>
      </c>
    </row>
    <row r="453" spans="1:18" x14ac:dyDescent="0.25">
      <c r="A453" s="67">
        <v>7000</v>
      </c>
      <c r="B453" s="68"/>
      <c r="C453" s="69">
        <v>7431</v>
      </c>
      <c r="D453" s="70" t="s">
        <v>642</v>
      </c>
      <c r="E453" s="85"/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82">
        <f t="shared" si="15"/>
        <v>0</v>
      </c>
    </row>
    <row r="454" spans="1:18" x14ac:dyDescent="0.25">
      <c r="A454" s="67">
        <v>7000</v>
      </c>
      <c r="B454" s="68"/>
      <c r="C454" s="69">
        <v>7441</v>
      </c>
      <c r="D454" s="70" t="s">
        <v>643</v>
      </c>
      <c r="E454" s="85"/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>
        <v>0</v>
      </c>
      <c r="R454" s="82">
        <f t="shared" si="15"/>
        <v>0</v>
      </c>
    </row>
    <row r="455" spans="1:18" x14ac:dyDescent="0.25">
      <c r="A455" s="67">
        <v>7000</v>
      </c>
      <c r="B455" s="68"/>
      <c r="C455" s="69">
        <v>7451</v>
      </c>
      <c r="D455" s="70" t="s">
        <v>644</v>
      </c>
      <c r="E455" s="85"/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82">
        <f t="shared" si="15"/>
        <v>0</v>
      </c>
    </row>
    <row r="456" spans="1:18" x14ac:dyDescent="0.25">
      <c r="A456" s="67">
        <v>7000</v>
      </c>
      <c r="B456" s="68"/>
      <c r="C456" s="69">
        <v>7461</v>
      </c>
      <c r="D456" s="70" t="s">
        <v>645</v>
      </c>
      <c r="E456" s="85"/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  <c r="P456" s="72">
        <v>0</v>
      </c>
      <c r="Q456" s="72">
        <v>0</v>
      </c>
      <c r="R456" s="82">
        <f t="shared" si="15"/>
        <v>0</v>
      </c>
    </row>
    <row r="457" spans="1:18" x14ac:dyDescent="0.25">
      <c r="A457" s="67">
        <v>7000</v>
      </c>
      <c r="B457" s="68"/>
      <c r="C457" s="69">
        <v>7471</v>
      </c>
      <c r="D457" s="70" t="s">
        <v>646</v>
      </c>
      <c r="E457" s="85"/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v>0</v>
      </c>
      <c r="L457" s="72">
        <v>0</v>
      </c>
      <c r="M457" s="72">
        <v>0</v>
      </c>
      <c r="N457" s="72">
        <v>0</v>
      </c>
      <c r="O457" s="72">
        <v>0</v>
      </c>
      <c r="P457" s="72">
        <v>0</v>
      </c>
      <c r="Q457" s="72">
        <v>0</v>
      </c>
      <c r="R457" s="82">
        <f t="shared" si="15"/>
        <v>0</v>
      </c>
    </row>
    <row r="458" spans="1:18" x14ac:dyDescent="0.25">
      <c r="A458" s="67">
        <v>7000</v>
      </c>
      <c r="B458" s="68"/>
      <c r="C458" s="69">
        <v>7481</v>
      </c>
      <c r="D458" s="70" t="s">
        <v>647</v>
      </c>
      <c r="E458" s="85"/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  <c r="P458" s="72">
        <v>0</v>
      </c>
      <c r="Q458" s="72">
        <v>0</v>
      </c>
      <c r="R458" s="82">
        <f t="shared" si="15"/>
        <v>0</v>
      </c>
    </row>
    <row r="459" spans="1:18" x14ac:dyDescent="0.25">
      <c r="A459" s="67">
        <v>7000</v>
      </c>
      <c r="B459" s="68"/>
      <c r="C459" s="69">
        <v>7491</v>
      </c>
      <c r="D459" s="70" t="s">
        <v>648</v>
      </c>
      <c r="E459" s="85"/>
      <c r="F459" s="72">
        <v>0</v>
      </c>
      <c r="G459" s="72">
        <v>0</v>
      </c>
      <c r="H459" s="72">
        <v>0</v>
      </c>
      <c r="I459" s="72">
        <v>0</v>
      </c>
      <c r="J459" s="72">
        <v>0</v>
      </c>
      <c r="K459" s="72">
        <v>0</v>
      </c>
      <c r="L459" s="72">
        <v>0</v>
      </c>
      <c r="M459" s="72">
        <v>0</v>
      </c>
      <c r="N459" s="72">
        <v>0</v>
      </c>
      <c r="O459" s="72">
        <v>0</v>
      </c>
      <c r="P459" s="72">
        <v>0</v>
      </c>
      <c r="Q459" s="72">
        <v>0</v>
      </c>
      <c r="R459" s="82">
        <f t="shared" si="15"/>
        <v>0</v>
      </c>
    </row>
    <row r="460" spans="1:18" x14ac:dyDescent="0.25">
      <c r="A460" s="67">
        <v>7000</v>
      </c>
      <c r="B460" s="68"/>
      <c r="C460" s="69">
        <v>7511</v>
      </c>
      <c r="D460" s="70" t="s">
        <v>649</v>
      </c>
      <c r="E460" s="85"/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82">
        <f t="shared" si="15"/>
        <v>0</v>
      </c>
    </row>
    <row r="461" spans="1:18" x14ac:dyDescent="0.25">
      <c r="A461" s="67">
        <v>7000</v>
      </c>
      <c r="B461" s="68"/>
      <c r="C461" s="69">
        <v>7521</v>
      </c>
      <c r="D461" s="70" t="s">
        <v>650</v>
      </c>
      <c r="E461" s="85"/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  <c r="P461" s="72">
        <v>0</v>
      </c>
      <c r="Q461" s="72">
        <v>0</v>
      </c>
      <c r="R461" s="82">
        <f t="shared" si="15"/>
        <v>0</v>
      </c>
    </row>
    <row r="462" spans="1:18" x14ac:dyDescent="0.25">
      <c r="A462" s="67">
        <v>7000</v>
      </c>
      <c r="B462" s="68"/>
      <c r="C462" s="69">
        <v>7531</v>
      </c>
      <c r="D462" s="70" t="s">
        <v>651</v>
      </c>
      <c r="E462" s="85"/>
      <c r="F462" s="72">
        <v>0</v>
      </c>
      <c r="G462" s="72">
        <v>0</v>
      </c>
      <c r="H462" s="72">
        <v>0</v>
      </c>
      <c r="I462" s="72">
        <v>0</v>
      </c>
      <c r="J462" s="72">
        <v>0</v>
      </c>
      <c r="K462" s="72">
        <v>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82">
        <f t="shared" si="15"/>
        <v>0</v>
      </c>
    </row>
    <row r="463" spans="1:18" x14ac:dyDescent="0.25">
      <c r="A463" s="67">
        <v>7000</v>
      </c>
      <c r="B463" s="68"/>
      <c r="C463" s="69">
        <v>7541</v>
      </c>
      <c r="D463" s="70" t="s">
        <v>652</v>
      </c>
      <c r="E463" s="85"/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  <c r="P463" s="72">
        <v>0</v>
      </c>
      <c r="Q463" s="72">
        <v>0</v>
      </c>
      <c r="R463" s="82">
        <f t="shared" si="15"/>
        <v>0</v>
      </c>
    </row>
    <row r="464" spans="1:18" x14ac:dyDescent="0.25">
      <c r="A464" s="67">
        <v>7000</v>
      </c>
      <c r="B464" s="68"/>
      <c r="C464" s="69">
        <v>7551</v>
      </c>
      <c r="D464" s="70" t="s">
        <v>653</v>
      </c>
      <c r="E464" s="85"/>
      <c r="F464" s="72">
        <v>0</v>
      </c>
      <c r="G464" s="72">
        <v>0</v>
      </c>
      <c r="H464" s="72">
        <v>0</v>
      </c>
      <c r="I464" s="72">
        <v>0</v>
      </c>
      <c r="J464" s="72">
        <v>0</v>
      </c>
      <c r="K464" s="72">
        <v>0</v>
      </c>
      <c r="L464" s="72">
        <v>0</v>
      </c>
      <c r="M464" s="72">
        <v>0</v>
      </c>
      <c r="N464" s="72">
        <v>0</v>
      </c>
      <c r="O464" s="72">
        <v>0</v>
      </c>
      <c r="P464" s="72">
        <v>0</v>
      </c>
      <c r="Q464" s="72">
        <v>0</v>
      </c>
      <c r="R464" s="82">
        <f t="shared" si="15"/>
        <v>0</v>
      </c>
    </row>
    <row r="465" spans="1:18" x14ac:dyDescent="0.25">
      <c r="A465" s="67">
        <v>7000</v>
      </c>
      <c r="B465" s="68"/>
      <c r="C465" s="69">
        <v>7561</v>
      </c>
      <c r="D465" s="70" t="s">
        <v>654</v>
      </c>
      <c r="E465" s="85"/>
      <c r="F465" s="72">
        <v>0</v>
      </c>
      <c r="G465" s="72">
        <v>0</v>
      </c>
      <c r="H465" s="72">
        <v>0</v>
      </c>
      <c r="I465" s="72">
        <v>0</v>
      </c>
      <c r="J465" s="72">
        <v>0</v>
      </c>
      <c r="K465" s="72">
        <v>0</v>
      </c>
      <c r="L465" s="72">
        <v>0</v>
      </c>
      <c r="M465" s="72">
        <v>0</v>
      </c>
      <c r="N465" s="72">
        <v>0</v>
      </c>
      <c r="O465" s="72">
        <v>0</v>
      </c>
      <c r="P465" s="72">
        <v>0</v>
      </c>
      <c r="Q465" s="72">
        <v>0</v>
      </c>
      <c r="R465" s="82">
        <f t="shared" si="15"/>
        <v>0</v>
      </c>
    </row>
    <row r="466" spans="1:18" x14ac:dyDescent="0.25">
      <c r="A466" s="67">
        <v>7000</v>
      </c>
      <c r="B466" s="68"/>
      <c r="C466" s="69">
        <v>7571</v>
      </c>
      <c r="D466" s="70" t="s">
        <v>655</v>
      </c>
      <c r="E466" s="85"/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82">
        <f t="shared" si="15"/>
        <v>0</v>
      </c>
    </row>
    <row r="467" spans="1:18" x14ac:dyDescent="0.25">
      <c r="A467" s="67">
        <v>7000</v>
      </c>
      <c r="B467" s="68"/>
      <c r="C467" s="69">
        <v>7581</v>
      </c>
      <c r="D467" s="70" t="s">
        <v>656</v>
      </c>
      <c r="E467" s="85"/>
      <c r="F467" s="72">
        <v>0</v>
      </c>
      <c r="G467" s="72">
        <v>0</v>
      </c>
      <c r="H467" s="72">
        <v>0</v>
      </c>
      <c r="I467" s="72">
        <v>0</v>
      </c>
      <c r="J467" s="72">
        <v>0</v>
      </c>
      <c r="K467" s="72">
        <v>0</v>
      </c>
      <c r="L467" s="72">
        <v>0</v>
      </c>
      <c r="M467" s="72">
        <v>0</v>
      </c>
      <c r="N467" s="72">
        <v>0</v>
      </c>
      <c r="O467" s="72">
        <v>0</v>
      </c>
      <c r="P467" s="72">
        <v>0</v>
      </c>
      <c r="Q467" s="72">
        <v>0</v>
      </c>
      <c r="R467" s="82">
        <f t="shared" si="15"/>
        <v>0</v>
      </c>
    </row>
    <row r="468" spans="1:18" x14ac:dyDescent="0.25">
      <c r="A468" s="67">
        <v>7000</v>
      </c>
      <c r="B468" s="68"/>
      <c r="C468" s="69">
        <v>7582</v>
      </c>
      <c r="D468" s="70" t="s">
        <v>657</v>
      </c>
      <c r="E468" s="85"/>
      <c r="F468" s="72">
        <v>0</v>
      </c>
      <c r="G468" s="72">
        <v>0</v>
      </c>
      <c r="H468" s="72">
        <v>0</v>
      </c>
      <c r="I468" s="72">
        <v>0</v>
      </c>
      <c r="J468" s="72">
        <v>0</v>
      </c>
      <c r="K468" s="72">
        <v>0</v>
      </c>
      <c r="L468" s="72">
        <v>0</v>
      </c>
      <c r="M468" s="72">
        <v>0</v>
      </c>
      <c r="N468" s="72">
        <v>0</v>
      </c>
      <c r="O468" s="72">
        <v>0</v>
      </c>
      <c r="P468" s="72">
        <v>0</v>
      </c>
      <c r="Q468" s="72">
        <v>0</v>
      </c>
      <c r="R468" s="82">
        <f t="shared" si="15"/>
        <v>0</v>
      </c>
    </row>
    <row r="469" spans="1:18" x14ac:dyDescent="0.25">
      <c r="A469" s="67">
        <v>7000</v>
      </c>
      <c r="B469" s="68"/>
      <c r="C469" s="69">
        <v>7583</v>
      </c>
      <c r="D469" s="70" t="s">
        <v>658</v>
      </c>
      <c r="E469" s="85"/>
      <c r="F469" s="72">
        <v>0</v>
      </c>
      <c r="G469" s="72">
        <v>0</v>
      </c>
      <c r="H469" s="72">
        <v>0</v>
      </c>
      <c r="I469" s="72">
        <v>0</v>
      </c>
      <c r="J469" s="72">
        <v>0</v>
      </c>
      <c r="K469" s="72">
        <v>0</v>
      </c>
      <c r="L469" s="72">
        <v>0</v>
      </c>
      <c r="M469" s="72">
        <v>0</v>
      </c>
      <c r="N469" s="72">
        <v>0</v>
      </c>
      <c r="O469" s="72">
        <v>0</v>
      </c>
      <c r="P469" s="72">
        <v>0</v>
      </c>
      <c r="Q469" s="72">
        <v>0</v>
      </c>
      <c r="R469" s="82">
        <f t="shared" si="15"/>
        <v>0</v>
      </c>
    </row>
    <row r="470" spans="1:18" x14ac:dyDescent="0.25">
      <c r="A470" s="67">
        <v>7000</v>
      </c>
      <c r="B470" s="68"/>
      <c r="C470" s="69">
        <v>7591</v>
      </c>
      <c r="D470" s="70" t="s">
        <v>659</v>
      </c>
      <c r="E470" s="85"/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82">
        <f t="shared" si="15"/>
        <v>0</v>
      </c>
    </row>
    <row r="471" spans="1:18" x14ac:dyDescent="0.25">
      <c r="A471" s="67">
        <v>7000</v>
      </c>
      <c r="B471" s="68"/>
      <c r="C471" s="69">
        <v>7611</v>
      </c>
      <c r="D471" s="70" t="s">
        <v>660</v>
      </c>
      <c r="E471" s="85"/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P471" s="72">
        <v>0</v>
      </c>
      <c r="Q471" s="72">
        <v>0</v>
      </c>
      <c r="R471" s="82">
        <f t="shared" si="15"/>
        <v>0</v>
      </c>
    </row>
    <row r="472" spans="1:18" x14ac:dyDescent="0.25">
      <c r="A472" s="67">
        <v>7000</v>
      </c>
      <c r="B472" s="68"/>
      <c r="C472" s="69">
        <v>7621</v>
      </c>
      <c r="D472" s="70" t="s">
        <v>661</v>
      </c>
      <c r="E472" s="85"/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82">
        <f t="shared" si="15"/>
        <v>0</v>
      </c>
    </row>
    <row r="473" spans="1:18" x14ac:dyDescent="0.25">
      <c r="A473" s="67">
        <v>7000</v>
      </c>
      <c r="B473" s="68"/>
      <c r="C473" s="69">
        <v>7911</v>
      </c>
      <c r="D473" s="70" t="s">
        <v>662</v>
      </c>
      <c r="E473" s="85"/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82">
        <f t="shared" si="15"/>
        <v>0</v>
      </c>
    </row>
    <row r="474" spans="1:18" x14ac:dyDescent="0.25">
      <c r="A474" s="67">
        <v>7000</v>
      </c>
      <c r="B474" s="68"/>
      <c r="C474" s="69">
        <v>7921</v>
      </c>
      <c r="D474" s="70" t="s">
        <v>663</v>
      </c>
      <c r="E474" s="85"/>
      <c r="F474" s="72">
        <v>0</v>
      </c>
      <c r="G474" s="72">
        <v>0</v>
      </c>
      <c r="H474" s="72">
        <v>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82">
        <f t="shared" si="15"/>
        <v>0</v>
      </c>
    </row>
    <row r="475" spans="1:18" x14ac:dyDescent="0.25">
      <c r="A475" s="67">
        <v>7000</v>
      </c>
      <c r="B475" s="68"/>
      <c r="C475" s="69">
        <v>7922</v>
      </c>
      <c r="D475" s="70" t="s">
        <v>664</v>
      </c>
      <c r="E475" s="85"/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82">
        <f t="shared" si="15"/>
        <v>0</v>
      </c>
    </row>
    <row r="476" spans="1:18" x14ac:dyDescent="0.25">
      <c r="A476" s="67">
        <v>7000</v>
      </c>
      <c r="B476" s="68"/>
      <c r="C476" s="69">
        <v>7923</v>
      </c>
      <c r="D476" s="70" t="s">
        <v>665</v>
      </c>
      <c r="E476" s="85"/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0</v>
      </c>
      <c r="L476" s="72">
        <v>0</v>
      </c>
      <c r="M476" s="72">
        <v>0</v>
      </c>
      <c r="N476" s="72">
        <v>0</v>
      </c>
      <c r="O476" s="72">
        <v>0</v>
      </c>
      <c r="P476" s="72">
        <v>0</v>
      </c>
      <c r="Q476" s="72">
        <v>0</v>
      </c>
      <c r="R476" s="82">
        <f t="shared" si="15"/>
        <v>0</v>
      </c>
    </row>
    <row r="477" spans="1:18" x14ac:dyDescent="0.25">
      <c r="A477" s="67">
        <v>7000</v>
      </c>
      <c r="B477" s="68"/>
      <c r="C477" s="69">
        <v>7924</v>
      </c>
      <c r="D477" s="70" t="s">
        <v>666</v>
      </c>
      <c r="E477" s="85"/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2">
        <v>0</v>
      </c>
      <c r="P477" s="72">
        <v>0</v>
      </c>
      <c r="Q477" s="72">
        <v>0</v>
      </c>
      <c r="R477" s="82">
        <f t="shared" si="15"/>
        <v>0</v>
      </c>
    </row>
    <row r="478" spans="1:18" x14ac:dyDescent="0.25">
      <c r="A478" s="67">
        <v>7000</v>
      </c>
      <c r="B478" s="68"/>
      <c r="C478" s="69">
        <v>7991</v>
      </c>
      <c r="D478" s="70" t="s">
        <v>667</v>
      </c>
      <c r="E478" s="85"/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P478" s="72">
        <v>0</v>
      </c>
      <c r="Q478" s="72">
        <v>0</v>
      </c>
      <c r="R478" s="82">
        <f t="shared" si="15"/>
        <v>0</v>
      </c>
    </row>
    <row r="479" spans="1:18" x14ac:dyDescent="0.25">
      <c r="A479" s="67">
        <v>7000</v>
      </c>
      <c r="B479" s="68"/>
      <c r="C479" s="69">
        <v>7992</v>
      </c>
      <c r="D479" s="70" t="s">
        <v>493</v>
      </c>
      <c r="E479" s="85"/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82">
        <f t="shared" si="15"/>
        <v>0</v>
      </c>
    </row>
    <row r="480" spans="1:18" x14ac:dyDescent="0.25">
      <c r="A480" s="67">
        <v>7000</v>
      </c>
      <c r="B480" s="68"/>
      <c r="C480" s="69">
        <v>7993</v>
      </c>
      <c r="D480" s="70" t="s">
        <v>668</v>
      </c>
      <c r="E480" s="85"/>
      <c r="F480" s="72">
        <v>0</v>
      </c>
      <c r="G480" s="72">
        <v>0</v>
      </c>
      <c r="H480" s="72">
        <v>0</v>
      </c>
      <c r="I480" s="72">
        <v>0</v>
      </c>
      <c r="J480" s="72">
        <v>0</v>
      </c>
      <c r="K480" s="72">
        <v>0</v>
      </c>
      <c r="L480" s="72">
        <v>0</v>
      </c>
      <c r="M480" s="72">
        <v>0</v>
      </c>
      <c r="N480" s="72">
        <v>0</v>
      </c>
      <c r="O480" s="72">
        <v>0</v>
      </c>
      <c r="P480" s="72">
        <v>0</v>
      </c>
      <c r="Q480" s="72">
        <v>0</v>
      </c>
      <c r="R480" s="82">
        <f t="shared" si="15"/>
        <v>0</v>
      </c>
    </row>
    <row r="481" spans="1:18" x14ac:dyDescent="0.25">
      <c r="A481" s="67">
        <v>7000</v>
      </c>
      <c r="B481" s="68"/>
      <c r="C481" s="69">
        <v>7994</v>
      </c>
      <c r="D481" s="70" t="s">
        <v>669</v>
      </c>
      <c r="E481" s="85"/>
      <c r="F481" s="72">
        <v>0</v>
      </c>
      <c r="G481" s="72">
        <v>0</v>
      </c>
      <c r="H481" s="72">
        <v>0</v>
      </c>
      <c r="I481" s="72">
        <v>0</v>
      </c>
      <c r="J481" s="72">
        <v>0</v>
      </c>
      <c r="K481" s="72">
        <v>0</v>
      </c>
      <c r="L481" s="72">
        <v>0</v>
      </c>
      <c r="M481" s="72">
        <v>0</v>
      </c>
      <c r="N481" s="72">
        <v>0</v>
      </c>
      <c r="O481" s="72">
        <v>0</v>
      </c>
      <c r="P481" s="72">
        <v>0</v>
      </c>
      <c r="Q481" s="72">
        <v>0</v>
      </c>
      <c r="R481" s="82">
        <f t="shared" si="15"/>
        <v>0</v>
      </c>
    </row>
    <row r="482" spans="1:18" x14ac:dyDescent="0.25">
      <c r="A482" s="67">
        <v>7000</v>
      </c>
      <c r="B482" s="68"/>
      <c r="C482" s="69">
        <v>7995</v>
      </c>
      <c r="D482" s="70" t="s">
        <v>670</v>
      </c>
      <c r="E482" s="85"/>
      <c r="F482" s="72">
        <v>0</v>
      </c>
      <c r="G482" s="72">
        <v>0</v>
      </c>
      <c r="H482" s="72">
        <v>0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2">
        <v>0</v>
      </c>
      <c r="P482" s="72">
        <v>0</v>
      </c>
      <c r="Q482" s="72">
        <v>0</v>
      </c>
      <c r="R482" s="82">
        <f t="shared" si="15"/>
        <v>0</v>
      </c>
    </row>
    <row r="483" spans="1:18" x14ac:dyDescent="0.25">
      <c r="A483" s="74" t="s">
        <v>699</v>
      </c>
      <c r="B483" s="74"/>
      <c r="C483" s="74"/>
      <c r="D483" s="74"/>
      <c r="E483" s="74"/>
      <c r="F483" s="75">
        <f>SUM(F434:F482)</f>
        <v>0</v>
      </c>
      <c r="G483" s="75">
        <f t="shared" ref="G483:Q483" si="16">SUM(G434:G482)</f>
        <v>0</v>
      </c>
      <c r="H483" s="75">
        <f t="shared" si="16"/>
        <v>0</v>
      </c>
      <c r="I483" s="75">
        <f t="shared" si="16"/>
        <v>0</v>
      </c>
      <c r="J483" s="75">
        <f t="shared" si="16"/>
        <v>0</v>
      </c>
      <c r="K483" s="75">
        <f t="shared" si="16"/>
        <v>0</v>
      </c>
      <c r="L483" s="75">
        <f t="shared" si="16"/>
        <v>0</v>
      </c>
      <c r="M483" s="75">
        <f t="shared" si="16"/>
        <v>0</v>
      </c>
      <c r="N483" s="75">
        <f t="shared" si="16"/>
        <v>0</v>
      </c>
      <c r="O483" s="75">
        <f t="shared" si="16"/>
        <v>0</v>
      </c>
      <c r="P483" s="75">
        <f t="shared" si="16"/>
        <v>0</v>
      </c>
      <c r="Q483" s="75">
        <f t="shared" si="16"/>
        <v>0</v>
      </c>
      <c r="R483" s="76">
        <f>SUM(R434:R482)</f>
        <v>0</v>
      </c>
    </row>
    <row r="484" spans="1:18" x14ac:dyDescent="0.25">
      <c r="A484" s="80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73"/>
    </row>
    <row r="485" spans="1:18" x14ac:dyDescent="0.25">
      <c r="A485" s="67">
        <v>9000</v>
      </c>
      <c r="B485" s="68"/>
      <c r="C485" s="69">
        <v>9111</v>
      </c>
      <c r="D485" s="70" t="s">
        <v>671</v>
      </c>
      <c r="E485" s="85"/>
      <c r="F485" s="72">
        <v>0</v>
      </c>
      <c r="G485" s="72">
        <v>0</v>
      </c>
      <c r="H485" s="72">
        <v>0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2">
        <v>0</v>
      </c>
      <c r="P485" s="72">
        <v>0</v>
      </c>
      <c r="Q485" s="72">
        <v>0</v>
      </c>
      <c r="R485" s="82">
        <f t="shared" ref="R485:R510" si="17">SUM(F485:Q485)</f>
        <v>0</v>
      </c>
    </row>
    <row r="486" spans="1:18" x14ac:dyDescent="0.25">
      <c r="A486" s="67">
        <v>9000</v>
      </c>
      <c r="B486" s="68"/>
      <c r="C486" s="69">
        <v>9121</v>
      </c>
      <c r="D486" s="70" t="s">
        <v>672</v>
      </c>
      <c r="E486" s="85"/>
      <c r="F486" s="72">
        <v>0</v>
      </c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82">
        <f t="shared" si="17"/>
        <v>0</v>
      </c>
    </row>
    <row r="487" spans="1:18" x14ac:dyDescent="0.25">
      <c r="A487" s="67">
        <v>9000</v>
      </c>
      <c r="B487" s="68"/>
      <c r="C487" s="69">
        <v>9131</v>
      </c>
      <c r="D487" s="70" t="s">
        <v>673</v>
      </c>
      <c r="E487" s="85"/>
      <c r="F487" s="72">
        <v>0</v>
      </c>
      <c r="G487" s="72">
        <v>0</v>
      </c>
      <c r="H487" s="72">
        <v>0</v>
      </c>
      <c r="I487" s="72">
        <v>0</v>
      </c>
      <c r="J487" s="72">
        <v>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82">
        <f t="shared" si="17"/>
        <v>0</v>
      </c>
    </row>
    <row r="488" spans="1:18" x14ac:dyDescent="0.25">
      <c r="A488" s="67">
        <v>9000</v>
      </c>
      <c r="B488" s="68"/>
      <c r="C488" s="69">
        <v>9141</v>
      </c>
      <c r="D488" s="70" t="s">
        <v>674</v>
      </c>
      <c r="E488" s="85"/>
      <c r="F488" s="72">
        <v>0</v>
      </c>
      <c r="G488" s="72">
        <v>0</v>
      </c>
      <c r="H488" s="72">
        <v>0</v>
      </c>
      <c r="I488" s="72">
        <v>0</v>
      </c>
      <c r="J488" s="72">
        <v>0</v>
      </c>
      <c r="K488" s="72">
        <v>0</v>
      </c>
      <c r="L488" s="72">
        <v>0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82">
        <f t="shared" si="17"/>
        <v>0</v>
      </c>
    </row>
    <row r="489" spans="1:18" x14ac:dyDescent="0.25">
      <c r="A489" s="67">
        <v>9000</v>
      </c>
      <c r="B489" s="68"/>
      <c r="C489" s="69">
        <v>9151</v>
      </c>
      <c r="D489" s="70" t="s">
        <v>675</v>
      </c>
      <c r="E489" s="85"/>
      <c r="F489" s="72">
        <v>0</v>
      </c>
      <c r="G489" s="72">
        <v>0</v>
      </c>
      <c r="H489" s="72">
        <v>0</v>
      </c>
      <c r="I489" s="72">
        <v>0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82">
        <f t="shared" si="17"/>
        <v>0</v>
      </c>
    </row>
    <row r="490" spans="1:18" x14ac:dyDescent="0.25">
      <c r="A490" s="67">
        <v>9000</v>
      </c>
      <c r="B490" s="68"/>
      <c r="C490" s="69">
        <v>9161</v>
      </c>
      <c r="D490" s="70" t="s">
        <v>676</v>
      </c>
      <c r="E490" s="85"/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82">
        <f t="shared" si="17"/>
        <v>0</v>
      </c>
    </row>
    <row r="491" spans="1:18" x14ac:dyDescent="0.25">
      <c r="A491" s="67">
        <v>9000</v>
      </c>
      <c r="B491" s="68"/>
      <c r="C491" s="69">
        <v>9171</v>
      </c>
      <c r="D491" s="70" t="s">
        <v>677</v>
      </c>
      <c r="E491" s="85"/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82">
        <f t="shared" si="17"/>
        <v>0</v>
      </c>
    </row>
    <row r="492" spans="1:18" x14ac:dyDescent="0.25">
      <c r="A492" s="67">
        <v>9000</v>
      </c>
      <c r="B492" s="68"/>
      <c r="C492" s="69">
        <v>9181</v>
      </c>
      <c r="D492" s="70" t="s">
        <v>678</v>
      </c>
      <c r="E492" s="85"/>
      <c r="F492" s="72">
        <v>0</v>
      </c>
      <c r="G492" s="72">
        <v>0</v>
      </c>
      <c r="H492" s="72">
        <v>0</v>
      </c>
      <c r="I492" s="72">
        <v>0</v>
      </c>
      <c r="J492" s="72">
        <v>0</v>
      </c>
      <c r="K492" s="72">
        <v>0</v>
      </c>
      <c r="L492" s="72">
        <v>0</v>
      </c>
      <c r="M492" s="72">
        <v>0</v>
      </c>
      <c r="N492" s="72">
        <v>0</v>
      </c>
      <c r="O492" s="72">
        <v>0</v>
      </c>
      <c r="P492" s="72">
        <v>0</v>
      </c>
      <c r="Q492" s="72">
        <v>0</v>
      </c>
      <c r="R492" s="82">
        <f t="shared" si="17"/>
        <v>0</v>
      </c>
    </row>
    <row r="493" spans="1:18" x14ac:dyDescent="0.25">
      <c r="A493" s="67">
        <v>9000</v>
      </c>
      <c r="B493" s="68"/>
      <c r="C493" s="69">
        <v>9211</v>
      </c>
      <c r="D493" s="70" t="s">
        <v>679</v>
      </c>
      <c r="E493" s="85"/>
      <c r="F493" s="72">
        <v>0</v>
      </c>
      <c r="G493" s="72">
        <v>0</v>
      </c>
      <c r="H493" s="72">
        <v>0</v>
      </c>
      <c r="I493" s="72">
        <v>0</v>
      </c>
      <c r="J493" s="72">
        <v>0</v>
      </c>
      <c r="K493" s="72">
        <v>0</v>
      </c>
      <c r="L493" s="72">
        <v>0</v>
      </c>
      <c r="M493" s="72">
        <v>0</v>
      </c>
      <c r="N493" s="72">
        <v>0</v>
      </c>
      <c r="O493" s="72">
        <v>0</v>
      </c>
      <c r="P493" s="72">
        <v>0</v>
      </c>
      <c r="Q493" s="72">
        <v>0</v>
      </c>
      <c r="R493" s="82">
        <f t="shared" si="17"/>
        <v>0</v>
      </c>
    </row>
    <row r="494" spans="1:18" x14ac:dyDescent="0.25">
      <c r="A494" s="67">
        <v>9000</v>
      </c>
      <c r="B494" s="68"/>
      <c r="C494" s="69">
        <v>9221</v>
      </c>
      <c r="D494" s="70" t="s">
        <v>680</v>
      </c>
      <c r="E494" s="85"/>
      <c r="F494" s="72">
        <v>0</v>
      </c>
      <c r="G494" s="72">
        <v>0</v>
      </c>
      <c r="H494" s="72">
        <v>0</v>
      </c>
      <c r="I494" s="72">
        <v>0</v>
      </c>
      <c r="J494" s="72">
        <v>0</v>
      </c>
      <c r="K494" s="72">
        <v>0</v>
      </c>
      <c r="L494" s="72">
        <v>0</v>
      </c>
      <c r="M494" s="72">
        <v>0</v>
      </c>
      <c r="N494" s="72">
        <v>0</v>
      </c>
      <c r="O494" s="72">
        <v>0</v>
      </c>
      <c r="P494" s="72">
        <v>0</v>
      </c>
      <c r="Q494" s="72">
        <v>0</v>
      </c>
      <c r="R494" s="82">
        <f t="shared" si="17"/>
        <v>0</v>
      </c>
    </row>
    <row r="495" spans="1:18" x14ac:dyDescent="0.25">
      <c r="A495" s="67">
        <v>9000</v>
      </c>
      <c r="B495" s="68"/>
      <c r="C495" s="69">
        <v>9231</v>
      </c>
      <c r="D495" s="70" t="s">
        <v>681</v>
      </c>
      <c r="E495" s="85"/>
      <c r="F495" s="72">
        <v>0</v>
      </c>
      <c r="G495" s="72">
        <v>0</v>
      </c>
      <c r="H495" s="72">
        <v>0</v>
      </c>
      <c r="I495" s="72">
        <v>0</v>
      </c>
      <c r="J495" s="72">
        <v>0</v>
      </c>
      <c r="K495" s="72">
        <v>0</v>
      </c>
      <c r="L495" s="72">
        <v>0</v>
      </c>
      <c r="M495" s="72">
        <v>0</v>
      </c>
      <c r="N495" s="72">
        <v>0</v>
      </c>
      <c r="O495" s="72">
        <v>0</v>
      </c>
      <c r="P495" s="72">
        <v>0</v>
      </c>
      <c r="Q495" s="72">
        <v>0</v>
      </c>
      <c r="R495" s="82">
        <f t="shared" si="17"/>
        <v>0</v>
      </c>
    </row>
    <row r="496" spans="1:18" x14ac:dyDescent="0.25">
      <c r="A496" s="67">
        <v>9000</v>
      </c>
      <c r="B496" s="68"/>
      <c r="C496" s="69">
        <v>9241</v>
      </c>
      <c r="D496" s="70" t="s">
        <v>682</v>
      </c>
      <c r="E496" s="85"/>
      <c r="F496" s="72">
        <v>0</v>
      </c>
      <c r="G496" s="72">
        <v>0</v>
      </c>
      <c r="H496" s="72">
        <v>0</v>
      </c>
      <c r="I496" s="72">
        <v>0</v>
      </c>
      <c r="J496" s="72">
        <v>0</v>
      </c>
      <c r="K496" s="72">
        <v>0</v>
      </c>
      <c r="L496" s="72">
        <v>0</v>
      </c>
      <c r="M496" s="72">
        <v>0</v>
      </c>
      <c r="N496" s="72">
        <v>0</v>
      </c>
      <c r="O496" s="72">
        <v>0</v>
      </c>
      <c r="P496" s="72">
        <v>0</v>
      </c>
      <c r="Q496" s="72">
        <v>0</v>
      </c>
      <c r="R496" s="82">
        <f t="shared" si="17"/>
        <v>0</v>
      </c>
    </row>
    <row r="497" spans="1:123" x14ac:dyDescent="0.25">
      <c r="A497" s="67">
        <v>9000</v>
      </c>
      <c r="B497" s="68"/>
      <c r="C497" s="69">
        <v>9251</v>
      </c>
      <c r="D497" s="70" t="s">
        <v>683</v>
      </c>
      <c r="E497" s="85"/>
      <c r="F497" s="72">
        <v>0</v>
      </c>
      <c r="G497" s="72">
        <v>0</v>
      </c>
      <c r="H497" s="72">
        <v>0</v>
      </c>
      <c r="I497" s="72">
        <v>0</v>
      </c>
      <c r="J497" s="72">
        <v>0</v>
      </c>
      <c r="K497" s="72">
        <v>0</v>
      </c>
      <c r="L497" s="72">
        <v>0</v>
      </c>
      <c r="M497" s="72">
        <v>0</v>
      </c>
      <c r="N497" s="72">
        <v>0</v>
      </c>
      <c r="O497" s="72">
        <v>0</v>
      </c>
      <c r="P497" s="72">
        <v>0</v>
      </c>
      <c r="Q497" s="72">
        <v>0</v>
      </c>
      <c r="R497" s="82">
        <f t="shared" si="17"/>
        <v>0</v>
      </c>
    </row>
    <row r="498" spans="1:123" x14ac:dyDescent="0.25">
      <c r="A498" s="67">
        <v>9000</v>
      </c>
      <c r="B498" s="68"/>
      <c r="C498" s="69">
        <v>9261</v>
      </c>
      <c r="D498" s="70" t="s">
        <v>684</v>
      </c>
      <c r="E498" s="85"/>
      <c r="F498" s="72">
        <v>0</v>
      </c>
      <c r="G498" s="72">
        <v>0</v>
      </c>
      <c r="H498" s="72">
        <v>0</v>
      </c>
      <c r="I498" s="72">
        <v>0</v>
      </c>
      <c r="J498" s="72">
        <v>0</v>
      </c>
      <c r="K498" s="72">
        <v>0</v>
      </c>
      <c r="L498" s="72">
        <v>0</v>
      </c>
      <c r="M498" s="72">
        <v>0</v>
      </c>
      <c r="N498" s="72">
        <v>0</v>
      </c>
      <c r="O498" s="72">
        <v>0</v>
      </c>
      <c r="P498" s="72">
        <v>0</v>
      </c>
      <c r="Q498" s="72">
        <v>0</v>
      </c>
      <c r="R498" s="82">
        <f t="shared" si="17"/>
        <v>0</v>
      </c>
    </row>
    <row r="499" spans="1:123" x14ac:dyDescent="0.25">
      <c r="A499" s="67">
        <v>9000</v>
      </c>
      <c r="B499" s="68"/>
      <c r="C499" s="69">
        <v>9271</v>
      </c>
      <c r="D499" s="70" t="s">
        <v>685</v>
      </c>
      <c r="E499" s="85"/>
      <c r="F499" s="72">
        <v>0</v>
      </c>
      <c r="G499" s="72">
        <v>0</v>
      </c>
      <c r="H499" s="72">
        <v>0</v>
      </c>
      <c r="I499" s="72">
        <v>0</v>
      </c>
      <c r="J499" s="72">
        <v>0</v>
      </c>
      <c r="K499" s="72">
        <v>0</v>
      </c>
      <c r="L499" s="72">
        <v>0</v>
      </c>
      <c r="M499" s="72">
        <v>0</v>
      </c>
      <c r="N499" s="72">
        <v>0</v>
      </c>
      <c r="O499" s="72">
        <v>0</v>
      </c>
      <c r="P499" s="72">
        <v>0</v>
      </c>
      <c r="Q499" s="72">
        <v>0</v>
      </c>
      <c r="R499" s="82">
        <f t="shared" si="17"/>
        <v>0</v>
      </c>
    </row>
    <row r="500" spans="1:123" x14ac:dyDescent="0.25">
      <c r="A500" s="67">
        <v>9000</v>
      </c>
      <c r="B500" s="68"/>
      <c r="C500" s="69">
        <v>9281</v>
      </c>
      <c r="D500" s="70" t="s">
        <v>686</v>
      </c>
      <c r="E500" s="85"/>
      <c r="F500" s="72">
        <v>0</v>
      </c>
      <c r="G500" s="72">
        <v>0</v>
      </c>
      <c r="H500" s="72">
        <v>0</v>
      </c>
      <c r="I500" s="72">
        <v>0</v>
      </c>
      <c r="J500" s="72">
        <v>0</v>
      </c>
      <c r="K500" s="72">
        <v>0</v>
      </c>
      <c r="L500" s="72">
        <v>0</v>
      </c>
      <c r="M500" s="72">
        <v>0</v>
      </c>
      <c r="N500" s="72">
        <v>0</v>
      </c>
      <c r="O500" s="72">
        <v>0</v>
      </c>
      <c r="P500" s="72">
        <v>0</v>
      </c>
      <c r="Q500" s="72">
        <v>0</v>
      </c>
      <c r="R500" s="82">
        <f t="shared" si="17"/>
        <v>0</v>
      </c>
    </row>
    <row r="501" spans="1:123" x14ac:dyDescent="0.25">
      <c r="A501" s="67">
        <v>9000</v>
      </c>
      <c r="B501" s="68"/>
      <c r="C501" s="69">
        <v>9311</v>
      </c>
      <c r="D501" s="70" t="s">
        <v>687</v>
      </c>
      <c r="E501" s="85"/>
      <c r="F501" s="72">
        <v>0</v>
      </c>
      <c r="G501" s="72">
        <v>0</v>
      </c>
      <c r="H501" s="72">
        <v>0</v>
      </c>
      <c r="I501" s="72">
        <v>0</v>
      </c>
      <c r="J501" s="72">
        <v>0</v>
      </c>
      <c r="K501" s="72">
        <v>0</v>
      </c>
      <c r="L501" s="72">
        <v>0</v>
      </c>
      <c r="M501" s="72">
        <v>0</v>
      </c>
      <c r="N501" s="72">
        <v>0</v>
      </c>
      <c r="O501" s="72">
        <v>0</v>
      </c>
      <c r="P501" s="72">
        <v>0</v>
      </c>
      <c r="Q501" s="72">
        <v>0</v>
      </c>
      <c r="R501" s="82">
        <f t="shared" si="17"/>
        <v>0</v>
      </c>
    </row>
    <row r="502" spans="1:123" x14ac:dyDescent="0.25">
      <c r="A502" s="67">
        <v>9000</v>
      </c>
      <c r="B502" s="68"/>
      <c r="C502" s="69">
        <v>9321</v>
      </c>
      <c r="D502" s="70" t="s">
        <v>688</v>
      </c>
      <c r="E502" s="85"/>
      <c r="F502" s="72">
        <v>0</v>
      </c>
      <c r="G502" s="72">
        <v>0</v>
      </c>
      <c r="H502" s="72">
        <v>0</v>
      </c>
      <c r="I502" s="72">
        <v>0</v>
      </c>
      <c r="J502" s="72">
        <v>0</v>
      </c>
      <c r="K502" s="72">
        <v>0</v>
      </c>
      <c r="L502" s="72">
        <v>0</v>
      </c>
      <c r="M502" s="72">
        <v>0</v>
      </c>
      <c r="N502" s="72">
        <v>0</v>
      </c>
      <c r="O502" s="72">
        <v>0</v>
      </c>
      <c r="P502" s="72">
        <v>0</v>
      </c>
      <c r="Q502" s="72">
        <v>0</v>
      </c>
      <c r="R502" s="82">
        <f t="shared" si="17"/>
        <v>0</v>
      </c>
    </row>
    <row r="503" spans="1:123" x14ac:dyDescent="0.25">
      <c r="A503" s="67">
        <v>9000</v>
      </c>
      <c r="B503" s="68"/>
      <c r="C503" s="69">
        <v>9411</v>
      </c>
      <c r="D503" s="70" t="s">
        <v>689</v>
      </c>
      <c r="E503" s="85"/>
      <c r="F503" s="72">
        <v>0</v>
      </c>
      <c r="G503" s="72">
        <v>0</v>
      </c>
      <c r="H503" s="72">
        <v>0</v>
      </c>
      <c r="I503" s="72">
        <v>0</v>
      </c>
      <c r="J503" s="72">
        <v>0</v>
      </c>
      <c r="K503" s="72">
        <v>0</v>
      </c>
      <c r="L503" s="72">
        <v>0</v>
      </c>
      <c r="M503" s="72">
        <v>0</v>
      </c>
      <c r="N503" s="72">
        <v>0</v>
      </c>
      <c r="O503" s="72">
        <v>0</v>
      </c>
      <c r="P503" s="72">
        <v>0</v>
      </c>
      <c r="Q503" s="72">
        <v>0</v>
      </c>
      <c r="R503" s="82">
        <f t="shared" si="17"/>
        <v>0</v>
      </c>
    </row>
    <row r="504" spans="1:123" x14ac:dyDescent="0.25">
      <c r="A504" s="67">
        <v>9000</v>
      </c>
      <c r="B504" s="68"/>
      <c r="C504" s="69">
        <v>9421</v>
      </c>
      <c r="D504" s="70" t="s">
        <v>690</v>
      </c>
      <c r="E504" s="85"/>
      <c r="F504" s="72">
        <v>0</v>
      </c>
      <c r="G504" s="72">
        <v>0</v>
      </c>
      <c r="H504" s="72">
        <v>0</v>
      </c>
      <c r="I504" s="72">
        <v>0</v>
      </c>
      <c r="J504" s="72">
        <v>0</v>
      </c>
      <c r="K504" s="72">
        <v>0</v>
      </c>
      <c r="L504" s="72">
        <v>0</v>
      </c>
      <c r="M504" s="72">
        <v>0</v>
      </c>
      <c r="N504" s="72">
        <v>0</v>
      </c>
      <c r="O504" s="72">
        <v>0</v>
      </c>
      <c r="P504" s="72">
        <v>0</v>
      </c>
      <c r="Q504" s="72">
        <v>0</v>
      </c>
      <c r="R504" s="82">
        <f t="shared" si="17"/>
        <v>0</v>
      </c>
    </row>
    <row r="505" spans="1:123" x14ac:dyDescent="0.25">
      <c r="A505" s="67">
        <v>9000</v>
      </c>
      <c r="B505" s="68"/>
      <c r="C505" s="69">
        <v>9511</v>
      </c>
      <c r="D505" s="70" t="s">
        <v>691</v>
      </c>
      <c r="E505" s="85"/>
      <c r="F505" s="72">
        <v>0</v>
      </c>
      <c r="G505" s="72">
        <v>0</v>
      </c>
      <c r="H505" s="72">
        <v>0</v>
      </c>
      <c r="I505" s="72">
        <v>0</v>
      </c>
      <c r="J505" s="72">
        <v>0</v>
      </c>
      <c r="K505" s="72">
        <v>0</v>
      </c>
      <c r="L505" s="72">
        <v>0</v>
      </c>
      <c r="M505" s="72">
        <v>0</v>
      </c>
      <c r="N505" s="72">
        <v>0</v>
      </c>
      <c r="O505" s="72">
        <v>0</v>
      </c>
      <c r="P505" s="72">
        <v>0</v>
      </c>
      <c r="Q505" s="72">
        <v>0</v>
      </c>
      <c r="R505" s="82">
        <f t="shared" si="17"/>
        <v>0</v>
      </c>
    </row>
    <row r="506" spans="1:123" x14ac:dyDescent="0.25">
      <c r="A506" s="67">
        <v>9000</v>
      </c>
      <c r="B506" s="68"/>
      <c r="C506" s="69">
        <v>9521</v>
      </c>
      <c r="D506" s="70" t="s">
        <v>692</v>
      </c>
      <c r="E506" s="85"/>
      <c r="F506" s="72">
        <v>0</v>
      </c>
      <c r="G506" s="72">
        <v>0</v>
      </c>
      <c r="H506" s="72">
        <v>0</v>
      </c>
      <c r="I506" s="72">
        <v>0</v>
      </c>
      <c r="J506" s="72">
        <v>0</v>
      </c>
      <c r="K506" s="72">
        <v>0</v>
      </c>
      <c r="L506" s="72">
        <v>0</v>
      </c>
      <c r="M506" s="72">
        <v>0</v>
      </c>
      <c r="N506" s="72">
        <v>0</v>
      </c>
      <c r="O506" s="72">
        <v>0</v>
      </c>
      <c r="P506" s="72">
        <v>0</v>
      </c>
      <c r="Q506" s="72">
        <v>0</v>
      </c>
      <c r="R506" s="82">
        <f t="shared" si="17"/>
        <v>0</v>
      </c>
    </row>
    <row r="507" spans="1:123" x14ac:dyDescent="0.25">
      <c r="A507" s="67">
        <v>9000</v>
      </c>
      <c r="B507" s="68"/>
      <c r="C507" s="69">
        <v>9611</v>
      </c>
      <c r="D507" s="70" t="s">
        <v>693</v>
      </c>
      <c r="E507" s="85"/>
      <c r="F507" s="72">
        <v>0</v>
      </c>
      <c r="G507" s="72">
        <v>0</v>
      </c>
      <c r="H507" s="72">
        <v>0</v>
      </c>
      <c r="I507" s="72">
        <v>0</v>
      </c>
      <c r="J507" s="72">
        <v>0</v>
      </c>
      <c r="K507" s="72">
        <v>0</v>
      </c>
      <c r="L507" s="72">
        <v>0</v>
      </c>
      <c r="M507" s="72">
        <v>0</v>
      </c>
      <c r="N507" s="72">
        <v>0</v>
      </c>
      <c r="O507" s="72">
        <v>0</v>
      </c>
      <c r="P507" s="72">
        <v>0</v>
      </c>
      <c r="Q507" s="72">
        <v>0</v>
      </c>
      <c r="R507" s="82">
        <f t="shared" si="17"/>
        <v>0</v>
      </c>
    </row>
    <row r="508" spans="1:123" x14ac:dyDescent="0.25">
      <c r="A508" s="67">
        <v>9000</v>
      </c>
      <c r="B508" s="68"/>
      <c r="C508" s="69">
        <v>9621</v>
      </c>
      <c r="D508" s="70" t="s">
        <v>694</v>
      </c>
      <c r="E508" s="85"/>
      <c r="F508" s="72">
        <v>0</v>
      </c>
      <c r="G508" s="72">
        <v>0</v>
      </c>
      <c r="H508" s="72">
        <v>0</v>
      </c>
      <c r="I508" s="72">
        <v>0</v>
      </c>
      <c r="J508" s="72">
        <v>0</v>
      </c>
      <c r="K508" s="72">
        <v>0</v>
      </c>
      <c r="L508" s="72">
        <v>0</v>
      </c>
      <c r="M508" s="72">
        <v>0</v>
      </c>
      <c r="N508" s="72">
        <v>0</v>
      </c>
      <c r="O508" s="72">
        <v>0</v>
      </c>
      <c r="P508" s="72">
        <v>0</v>
      </c>
      <c r="Q508" s="72">
        <v>0</v>
      </c>
      <c r="R508" s="82">
        <f t="shared" si="17"/>
        <v>0</v>
      </c>
    </row>
    <row r="509" spans="1:123" x14ac:dyDescent="0.25">
      <c r="A509" s="67">
        <v>9000</v>
      </c>
      <c r="B509" s="68"/>
      <c r="C509" s="69">
        <v>9911</v>
      </c>
      <c r="D509" s="70" t="s">
        <v>695</v>
      </c>
      <c r="E509" s="85"/>
      <c r="F509" s="72">
        <v>0</v>
      </c>
      <c r="G509" s="72">
        <v>0</v>
      </c>
      <c r="H509" s="72">
        <v>0</v>
      </c>
      <c r="I509" s="72">
        <v>0</v>
      </c>
      <c r="J509" s="72">
        <v>0</v>
      </c>
      <c r="K509" s="72">
        <v>0</v>
      </c>
      <c r="L509" s="72">
        <v>0</v>
      </c>
      <c r="M509" s="72">
        <v>0</v>
      </c>
      <c r="N509" s="72">
        <v>0</v>
      </c>
      <c r="O509" s="72">
        <v>0</v>
      </c>
      <c r="P509" s="72">
        <v>0</v>
      </c>
      <c r="Q509" s="72">
        <v>0</v>
      </c>
      <c r="R509" s="82">
        <f t="shared" si="17"/>
        <v>0</v>
      </c>
    </row>
    <row r="510" spans="1:123" x14ac:dyDescent="0.25">
      <c r="A510" s="67">
        <v>9000</v>
      </c>
      <c r="B510" s="68"/>
      <c r="C510" s="69">
        <v>9912</v>
      </c>
      <c r="D510" s="70" t="s">
        <v>696</v>
      </c>
      <c r="E510" s="85"/>
      <c r="F510" s="72">
        <v>0</v>
      </c>
      <c r="G510" s="72">
        <v>0</v>
      </c>
      <c r="H510" s="72">
        <v>0</v>
      </c>
      <c r="I510" s="72">
        <v>0</v>
      </c>
      <c r="J510" s="72">
        <v>0</v>
      </c>
      <c r="K510" s="72">
        <v>0</v>
      </c>
      <c r="L510" s="72">
        <v>0</v>
      </c>
      <c r="M510" s="72">
        <v>0</v>
      </c>
      <c r="N510" s="72">
        <v>0</v>
      </c>
      <c r="O510" s="72">
        <v>0</v>
      </c>
      <c r="P510" s="72">
        <v>0</v>
      </c>
      <c r="Q510" s="72">
        <v>0</v>
      </c>
      <c r="R510" s="82">
        <f t="shared" si="17"/>
        <v>0</v>
      </c>
    </row>
    <row r="511" spans="1:123" x14ac:dyDescent="0.25">
      <c r="A511" s="74" t="s">
        <v>697</v>
      </c>
      <c r="B511" s="74"/>
      <c r="C511" s="74"/>
      <c r="D511" s="74"/>
      <c r="E511" s="74"/>
      <c r="F511" s="75">
        <f>SUM(F485:F510)</f>
        <v>0</v>
      </c>
      <c r="G511" s="75">
        <f t="shared" ref="G511:Q511" si="18">SUM(G485:G510)</f>
        <v>0</v>
      </c>
      <c r="H511" s="75">
        <f t="shared" si="18"/>
        <v>0</v>
      </c>
      <c r="I511" s="75">
        <f t="shared" si="18"/>
        <v>0</v>
      </c>
      <c r="J511" s="75">
        <f t="shared" si="18"/>
        <v>0</v>
      </c>
      <c r="K511" s="75">
        <f t="shared" si="18"/>
        <v>0</v>
      </c>
      <c r="L511" s="75">
        <f t="shared" si="18"/>
        <v>0</v>
      </c>
      <c r="M511" s="75">
        <f t="shared" si="18"/>
        <v>0</v>
      </c>
      <c r="N511" s="75">
        <f t="shared" si="18"/>
        <v>0</v>
      </c>
      <c r="O511" s="75">
        <f t="shared" si="18"/>
        <v>0</v>
      </c>
      <c r="P511" s="75">
        <f t="shared" si="18"/>
        <v>0</v>
      </c>
      <c r="Q511" s="75">
        <f t="shared" si="18"/>
        <v>0</v>
      </c>
      <c r="R511" s="73">
        <f>SUM(R485:R510)</f>
        <v>0</v>
      </c>
    </row>
    <row r="512" spans="1:123" x14ac:dyDescent="0.25">
      <c r="A512" s="91" t="s">
        <v>252</v>
      </c>
      <c r="B512" s="92"/>
      <c r="C512" s="92"/>
      <c r="D512" s="92"/>
      <c r="E512" s="93"/>
      <c r="F512" s="89">
        <f>+F107+F179+F289+F347+F401+F432+F483+F511</f>
        <v>299794.18</v>
      </c>
      <c r="G512" s="59">
        <f t="shared" ref="G512:R512" si="19">+G107+G179+G289+G347+G401+G432+G483+G511</f>
        <v>137690.08499999999</v>
      </c>
      <c r="H512" s="59">
        <f t="shared" si="19"/>
        <v>135918.78500000003</v>
      </c>
      <c r="I512" s="59">
        <f t="shared" si="19"/>
        <v>135918.78500000003</v>
      </c>
      <c r="J512" s="59">
        <f t="shared" si="19"/>
        <v>135918.78500000003</v>
      </c>
      <c r="K512" s="59">
        <f t="shared" si="19"/>
        <v>136702.86000000002</v>
      </c>
      <c r="L512" s="59">
        <f t="shared" si="19"/>
        <v>147617.93</v>
      </c>
      <c r="M512" s="59">
        <f t="shared" si="19"/>
        <v>137690.08499999999</v>
      </c>
      <c r="N512" s="59">
        <f t="shared" si="19"/>
        <v>135918.78500000003</v>
      </c>
      <c r="O512" s="59">
        <f t="shared" si="19"/>
        <v>135918.78500000003</v>
      </c>
      <c r="P512" s="59">
        <f t="shared" si="19"/>
        <v>135918.78500000003</v>
      </c>
      <c r="Q512" s="59">
        <f t="shared" si="19"/>
        <v>332418.66999999981</v>
      </c>
      <c r="R512" s="59">
        <f t="shared" si="19"/>
        <v>2007426.5199999991</v>
      </c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  <c r="AI512" s="62"/>
      <c r="AJ512" s="62"/>
      <c r="AK512" s="62"/>
      <c r="AL512" s="62"/>
      <c r="AM512" s="62"/>
      <c r="AN512" s="62"/>
      <c r="AO512" s="62"/>
      <c r="AP512" s="62"/>
      <c r="AQ512" s="62"/>
      <c r="AR512" s="62"/>
      <c r="AS512" s="62"/>
      <c r="AT512" s="62"/>
      <c r="AU512" s="62"/>
      <c r="AV512" s="62"/>
      <c r="AW512" s="62"/>
      <c r="AX512" s="62"/>
      <c r="AY512" s="62"/>
      <c r="AZ512" s="62"/>
      <c r="BA512" s="62"/>
      <c r="BB512" s="62"/>
      <c r="BC512" s="62"/>
      <c r="BD512" s="62"/>
      <c r="BE512" s="62"/>
      <c r="BF512" s="62"/>
      <c r="BG512" s="62"/>
      <c r="BH512" s="62"/>
      <c r="BI512" s="62"/>
      <c r="BJ512" s="62"/>
      <c r="BK512" s="62"/>
      <c r="BL512" s="62"/>
      <c r="BM512" s="62"/>
      <c r="BN512" s="62"/>
      <c r="BO512" s="62"/>
      <c r="BP512" s="62"/>
      <c r="BQ512" s="62"/>
      <c r="BR512" s="62"/>
      <c r="BS512" s="62"/>
      <c r="BT512" s="62"/>
      <c r="BU512" s="62"/>
      <c r="BV512" s="62"/>
      <c r="BW512" s="62"/>
      <c r="BX512" s="62"/>
      <c r="BY512" s="62"/>
      <c r="BZ512" s="62"/>
      <c r="CA512" s="62"/>
      <c r="CB512" s="62"/>
      <c r="CC512" s="62"/>
      <c r="CD512" s="62"/>
      <c r="CE512" s="62"/>
      <c r="CF512" s="62"/>
      <c r="CG512" s="62"/>
      <c r="CH512" s="62"/>
      <c r="CI512" s="62"/>
      <c r="CJ512" s="62"/>
      <c r="CK512" s="62"/>
      <c r="CL512" s="62"/>
      <c r="CM512" s="62"/>
      <c r="CN512" s="62"/>
      <c r="CO512" s="62"/>
      <c r="CP512" s="62"/>
      <c r="CQ512" s="62"/>
      <c r="CR512" s="62"/>
      <c r="CS512" s="62"/>
      <c r="CT512" s="62"/>
      <c r="CU512" s="62"/>
      <c r="CV512" s="62"/>
      <c r="CW512" s="62"/>
      <c r="CX512" s="62"/>
      <c r="CY512" s="62"/>
      <c r="CZ512" s="62"/>
      <c r="DA512" s="62"/>
      <c r="DB512" s="62"/>
      <c r="DC512" s="62"/>
      <c r="DD512" s="62"/>
      <c r="DE512" s="62"/>
      <c r="DF512" s="62"/>
      <c r="DG512" s="62"/>
      <c r="DH512" s="62"/>
      <c r="DI512" s="62"/>
      <c r="DJ512" s="62"/>
      <c r="DK512" s="62"/>
      <c r="DL512" s="62"/>
      <c r="DM512" s="62"/>
      <c r="DN512" s="62"/>
      <c r="DO512" s="62"/>
      <c r="DP512" s="62"/>
      <c r="DQ512" s="62"/>
      <c r="DR512" s="62"/>
      <c r="DS512" s="62"/>
    </row>
  </sheetData>
  <autoFilter ref="A23:DS432"/>
  <mergeCells count="17">
    <mergeCell ref="F22:Q22"/>
    <mergeCell ref="E22:E23"/>
    <mergeCell ref="A5:A19"/>
    <mergeCell ref="A22:A23"/>
    <mergeCell ref="B22:B23"/>
    <mergeCell ref="C22:C23"/>
    <mergeCell ref="D22:D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count="8">
    <dataValidation allowBlank="1" showInputMessage="1" showErrorMessage="1" prompt="Las actividades deben tener un órden cronológico." sqref="B5"/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4:E19"/>
    <dataValidation allowBlank="1" showInputMessage="1" showErrorMessage="1" prompt="El nombre del indicador debe ser claro y relacionarse con la actividad" sqref="C5:C19"/>
    <dataValidation allowBlank="1" showInputMessage="1" showErrorMessage="1" prompt="Los supuestos son los factores externos que están fuera del control del programa, pero que inciden en el logro de los objetivos de éste." sqref="K4:K19"/>
    <dataValidation allowBlank="1" showInputMessage="1" showErrorMessage="1" prompt="Los medios de verificación corresponden a las fuentes de información en las que está disponible la información necesaria y suficiente para construir el indicador señalado." sqref="J4:J19"/>
    <dataValidation allowBlank="1" showInputMessage="1" showErrorMessage="1" prompt="Permiten acreditar el grado de avance de los objetivos." sqref="H4:H19"/>
    <dataValidation allowBlank="1" showInputMessage="1" showErrorMessage="1" prompt="Valor del indicador que se fija como punto de partida para evaluarlo y darle seguimiento." sqref="G4:G19"/>
    <dataValidation allowBlank="1" showInputMessage="1" showErrorMessage="1" prompt="El nombre del indicador debe ser claro y relacionarse con el objetivo de medición." sqref="C4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Seleccione una opción" prompt="Cuanto más alto es el nivel de objetivos, menor será su frecuencia de medición.">
          <x14:formula1>
            <xm:f>[1]CRITERIOS!#REF!</xm:f>
          </x14:formula1>
          <xm:sqref>F4:F8</xm:sqref>
        </x14:dataValidation>
        <x14:dataValidation type="list" allowBlank="1" showInputMessage="1" showErrorMessage="1" promptTitle="Seleccione una opción" prompt="Los indicadores deben permitir monitorear el logro de los objetivos a los que se encuentran asociados.">
          <x14:formula1>
            <xm:f>[1]CRITERIOS!#REF!</xm:f>
          </x14:formula1>
          <xm:sqref>I4:I8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88"/>
  <sheetViews>
    <sheetView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" customWidth="1"/>
    <col min="2" max="12" width="25.7109375" style="1" customWidth="1"/>
    <col min="13" max="17" width="12.85546875" style="1" customWidth="1"/>
    <col min="18" max="18" width="14.7109375" style="1" customWidth="1"/>
    <col min="19" max="16384" width="9.140625" style="1"/>
  </cols>
  <sheetData>
    <row r="1" spans="1:12" s="8" customFormat="1" ht="39.950000000000003" customHeight="1" x14ac:dyDescent="0.25">
      <c r="A1" s="189" t="s">
        <v>18</v>
      </c>
      <c r="B1" s="189"/>
      <c r="C1" s="192" t="s">
        <v>54</v>
      </c>
      <c r="D1" s="192"/>
      <c r="E1" s="192"/>
      <c r="F1" s="192"/>
      <c r="G1" s="188"/>
      <c r="H1" s="188"/>
      <c r="I1" s="188"/>
      <c r="J1" s="188"/>
      <c r="K1" s="188"/>
      <c r="L1" s="188"/>
    </row>
    <row r="2" spans="1:12" s="8" customFormat="1" ht="39.950000000000003" customHeight="1" x14ac:dyDescent="0.25">
      <c r="A2" s="189" t="s">
        <v>144</v>
      </c>
      <c r="B2" s="189"/>
      <c r="C2" s="192" t="s">
        <v>68</v>
      </c>
      <c r="D2" s="192"/>
      <c r="E2" s="192"/>
      <c r="F2" s="192"/>
      <c r="G2" s="188"/>
      <c r="H2" s="188"/>
      <c r="I2" s="188"/>
      <c r="J2" s="188"/>
      <c r="K2" s="188"/>
      <c r="L2" s="188"/>
    </row>
    <row r="3" spans="1:12" s="8" customFormat="1" ht="39.950000000000003" customHeight="1" x14ac:dyDescent="0.25">
      <c r="A3" s="189" t="s">
        <v>212</v>
      </c>
      <c r="B3" s="189"/>
      <c r="C3" s="207"/>
      <c r="D3" s="208"/>
      <c r="E3" s="208"/>
      <c r="F3" s="209"/>
      <c r="G3" s="188"/>
      <c r="H3" s="188"/>
      <c r="I3" s="188"/>
      <c r="J3" s="188"/>
      <c r="K3" s="188"/>
      <c r="L3" s="188"/>
    </row>
    <row r="4" spans="1:12" s="8" customFormat="1" ht="39.950000000000003" customHeight="1" x14ac:dyDescent="0.25">
      <c r="A4" s="186" t="s">
        <v>242</v>
      </c>
      <c r="B4" s="186"/>
      <c r="C4" s="186"/>
      <c r="D4" s="186"/>
      <c r="E4" s="186"/>
      <c r="F4" s="14">
        <f>SUM(L9:L15)</f>
        <v>3049068.2099999995</v>
      </c>
      <c r="G4" s="188"/>
      <c r="H4" s="188"/>
      <c r="I4" s="188"/>
      <c r="J4" s="188"/>
      <c r="K4" s="188"/>
      <c r="L4" s="188"/>
    </row>
    <row r="5" spans="1:12" x14ac:dyDescent="0.25">
      <c r="A5" s="191"/>
      <c r="B5" s="187" t="s">
        <v>0</v>
      </c>
      <c r="C5" s="190" t="s">
        <v>1</v>
      </c>
      <c r="D5" s="190"/>
      <c r="E5" s="190"/>
      <c r="F5" s="190"/>
      <c r="G5" s="190"/>
      <c r="H5" s="190"/>
      <c r="I5" s="190"/>
      <c r="J5" s="187" t="s">
        <v>9</v>
      </c>
      <c r="K5" s="187" t="s">
        <v>10</v>
      </c>
      <c r="L5" s="187" t="s">
        <v>147</v>
      </c>
    </row>
    <row r="6" spans="1:12" x14ac:dyDescent="0.25">
      <c r="A6" s="191"/>
      <c r="B6" s="187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187"/>
      <c r="K6" s="187"/>
      <c r="L6" s="187"/>
    </row>
    <row r="7" spans="1:12" ht="63.75" x14ac:dyDescent="0.25">
      <c r="A7" s="15" t="s">
        <v>11</v>
      </c>
      <c r="B7" s="108" t="s">
        <v>928</v>
      </c>
      <c r="C7" s="108" t="s">
        <v>929</v>
      </c>
      <c r="D7" s="108" t="s">
        <v>930</v>
      </c>
      <c r="E7" s="108" t="s">
        <v>931</v>
      </c>
      <c r="F7" s="108" t="s">
        <v>932</v>
      </c>
      <c r="G7" s="108" t="s">
        <v>933</v>
      </c>
      <c r="H7" s="108" t="s">
        <v>934</v>
      </c>
      <c r="I7" s="108" t="s">
        <v>935</v>
      </c>
      <c r="J7" s="100" t="str">
        <f>'[1]P1-C1'!J4</f>
        <v>documentos integrados en carpetas y recopiladores</v>
      </c>
      <c r="K7" s="108" t="s">
        <v>936</v>
      </c>
      <c r="L7" s="2" t="s">
        <v>145</v>
      </c>
    </row>
    <row r="8" spans="1:12" ht="63.75" x14ac:dyDescent="0.25">
      <c r="A8" s="15" t="s">
        <v>12</v>
      </c>
      <c r="B8" s="104" t="s">
        <v>937</v>
      </c>
      <c r="C8" s="108" t="s">
        <v>938</v>
      </c>
      <c r="D8" s="108" t="s">
        <v>939</v>
      </c>
      <c r="E8" s="108" t="s">
        <v>931</v>
      </c>
      <c r="F8" s="108" t="s">
        <v>932</v>
      </c>
      <c r="G8" s="108" t="s">
        <v>934</v>
      </c>
      <c r="H8" s="108" t="s">
        <v>934</v>
      </c>
      <c r="I8" s="108" t="s">
        <v>935</v>
      </c>
      <c r="J8" s="100" t="str">
        <f>'[1]P1-C1'!J5</f>
        <v>documentos integrados en carpetas y recopiladores</v>
      </c>
      <c r="K8" s="108" t="s">
        <v>940</v>
      </c>
      <c r="L8" s="2" t="s">
        <v>145</v>
      </c>
    </row>
    <row r="9" spans="1:12" ht="63.75" x14ac:dyDescent="0.25">
      <c r="A9" s="21" t="s">
        <v>13</v>
      </c>
      <c r="B9" s="3" t="str">
        <f>'P3-C1'!B4</f>
        <v>Manejo eficiente de los recursos de la dependencia (área administrativa).</v>
      </c>
      <c r="C9" s="3" t="str">
        <f>'P3-C1'!C4</f>
        <v>Porcentaje de  procesos  administrativos atendidos y finalizados en el 2017</v>
      </c>
      <c r="D9" s="3" t="str">
        <f>'P3-C1'!D4</f>
        <v>( no. de  procesos  administrativos  atendidos y finalizados en el 2017/no. de  procesos  administrativos del 2017)*100</v>
      </c>
      <c r="E9" s="3" t="str">
        <f>'P3-C1'!E4</f>
        <v>porcentaje</v>
      </c>
      <c r="F9" s="3" t="str">
        <f>'P3-C1'!F4</f>
        <v>anual</v>
      </c>
      <c r="G9" s="3" t="str">
        <f>'P3-C1'!G4</f>
        <v>2016</v>
      </c>
      <c r="H9" s="3">
        <f>'P3-C1'!H4</f>
        <v>1</v>
      </c>
      <c r="I9" s="3" t="str">
        <f>'P3-C1'!I4</f>
        <v>eficacia</v>
      </c>
      <c r="J9" s="3" t="str">
        <f>'P3-C1'!J4</f>
        <v>documentos integrados en carpetas y recopiladores</v>
      </c>
      <c r="K9" s="3" t="str">
        <f>'P3-C1'!K4</f>
        <v> Las proyecciones presupuestales se mantienen dentro de lo acordado</v>
      </c>
      <c r="L9" s="28">
        <f>'P3-C1'!L4</f>
        <v>3049068.2099999995</v>
      </c>
    </row>
    <row r="10" spans="1:12" hidden="1" x14ac:dyDescent="0.25">
      <c r="A10" s="21" t="s">
        <v>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28"/>
    </row>
    <row r="11" spans="1:12" hidden="1" x14ac:dyDescent="0.25">
      <c r="A11" s="21" t="s">
        <v>15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28"/>
    </row>
    <row r="12" spans="1:12" hidden="1" x14ac:dyDescent="0.25">
      <c r="A12" s="21" t="s">
        <v>16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28"/>
    </row>
    <row r="13" spans="1:12" hidden="1" x14ac:dyDescent="0.25">
      <c r="A13" s="21" t="s">
        <v>17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28"/>
    </row>
    <row r="14" spans="1:12" hidden="1" x14ac:dyDescent="0.25">
      <c r="A14" s="21" t="s">
        <v>184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28"/>
    </row>
    <row r="15" spans="1:12" hidden="1" x14ac:dyDescent="0.25">
      <c r="A15" s="21" t="s">
        <v>185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28"/>
    </row>
    <row r="17" spans="1:123" s="10" customFormat="1" x14ac:dyDescent="0.25">
      <c r="A17" s="162" t="s">
        <v>146</v>
      </c>
      <c r="B17" s="163" t="s">
        <v>230</v>
      </c>
      <c r="C17" s="165" t="s">
        <v>186</v>
      </c>
      <c r="D17" s="165" t="s">
        <v>187</v>
      </c>
      <c r="E17" s="167" t="s">
        <v>231</v>
      </c>
      <c r="F17" s="159" t="s">
        <v>196</v>
      </c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1"/>
      <c r="R17" s="39" t="s">
        <v>148</v>
      </c>
    </row>
    <row r="18" spans="1:123" s="10" customFormat="1" x14ac:dyDescent="0.25">
      <c r="A18" s="162"/>
      <c r="B18" s="164"/>
      <c r="C18" s="166"/>
      <c r="D18" s="166"/>
      <c r="E18" s="167"/>
      <c r="F18" s="16" t="s">
        <v>200</v>
      </c>
      <c r="G18" s="16" t="s">
        <v>201</v>
      </c>
      <c r="H18" s="16" t="s">
        <v>202</v>
      </c>
      <c r="I18" s="16" t="s">
        <v>203</v>
      </c>
      <c r="J18" s="16" t="s">
        <v>204</v>
      </c>
      <c r="K18" s="16" t="s">
        <v>205</v>
      </c>
      <c r="L18" s="16" t="s">
        <v>206</v>
      </c>
      <c r="M18" s="16" t="s">
        <v>207</v>
      </c>
      <c r="N18" s="16" t="s">
        <v>208</v>
      </c>
      <c r="O18" s="16" t="s">
        <v>209</v>
      </c>
      <c r="P18" s="16" t="s">
        <v>210</v>
      </c>
      <c r="Q18" s="16" t="s">
        <v>211</v>
      </c>
      <c r="R18" s="40"/>
    </row>
    <row r="19" spans="1:123" s="49" customFormat="1" x14ac:dyDescent="0.25">
      <c r="A19" s="43">
        <v>1000</v>
      </c>
      <c r="B19" s="44"/>
      <c r="C19" s="45">
        <v>1111</v>
      </c>
      <c r="D19" s="46" t="s">
        <v>253</v>
      </c>
      <c r="E19" s="47"/>
      <c r="F19" s="48">
        <f>+'P3-C1'!F24</f>
        <v>0</v>
      </c>
      <c r="G19" s="48">
        <f>+'P3-C1'!G24</f>
        <v>0</v>
      </c>
      <c r="H19" s="48">
        <f>+'P3-C1'!H24</f>
        <v>0</v>
      </c>
      <c r="I19" s="48">
        <f>+'P3-C1'!I24</f>
        <v>0</v>
      </c>
      <c r="J19" s="48">
        <f>+'P3-C1'!J24</f>
        <v>0</v>
      </c>
      <c r="K19" s="48">
        <f>+'P3-C1'!K24</f>
        <v>0</v>
      </c>
      <c r="L19" s="48">
        <f>+'P3-C1'!L24</f>
        <v>0</v>
      </c>
      <c r="M19" s="48">
        <f>+'P3-C1'!M24</f>
        <v>0</v>
      </c>
      <c r="N19" s="48">
        <f>+'P3-C1'!N24</f>
        <v>0</v>
      </c>
      <c r="O19" s="48">
        <f>+'P3-C1'!O24</f>
        <v>0</v>
      </c>
      <c r="P19" s="48">
        <f>+'P3-C1'!P24</f>
        <v>0</v>
      </c>
      <c r="Q19" s="48">
        <f>+'P3-C1'!Q24</f>
        <v>0</v>
      </c>
      <c r="R19" s="63">
        <f t="shared" ref="R19:R83" si="0">SUM(F19:Q19)</f>
        <v>0</v>
      </c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</row>
    <row r="20" spans="1:123" s="49" customFormat="1" x14ac:dyDescent="0.25">
      <c r="A20" s="43">
        <v>1000</v>
      </c>
      <c r="B20" s="44"/>
      <c r="C20" s="45">
        <v>1121</v>
      </c>
      <c r="D20" s="46" t="s">
        <v>254</v>
      </c>
      <c r="E20" s="47"/>
      <c r="F20" s="48">
        <f>+'P3-C1'!F25</f>
        <v>0</v>
      </c>
      <c r="G20" s="48">
        <f>+'P3-C1'!G25</f>
        <v>0</v>
      </c>
      <c r="H20" s="48">
        <f>+'P3-C1'!H25</f>
        <v>0</v>
      </c>
      <c r="I20" s="48">
        <f>+'P3-C1'!I25</f>
        <v>0</v>
      </c>
      <c r="J20" s="48">
        <f>+'P3-C1'!J25</f>
        <v>0</v>
      </c>
      <c r="K20" s="48">
        <f>+'P3-C1'!K25</f>
        <v>0</v>
      </c>
      <c r="L20" s="48">
        <f>+'P3-C1'!L25</f>
        <v>0</v>
      </c>
      <c r="M20" s="48">
        <f>+'P3-C1'!M25</f>
        <v>0</v>
      </c>
      <c r="N20" s="48">
        <f>+'P3-C1'!N25</f>
        <v>0</v>
      </c>
      <c r="O20" s="48">
        <f>+'P3-C1'!O25</f>
        <v>0</v>
      </c>
      <c r="P20" s="48">
        <f>+'P3-C1'!P25</f>
        <v>0</v>
      </c>
      <c r="Q20" s="48">
        <f>+'P3-C1'!Q25</f>
        <v>0</v>
      </c>
      <c r="R20" s="63">
        <f t="shared" si="0"/>
        <v>0</v>
      </c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</row>
    <row r="21" spans="1:123" s="49" customFormat="1" x14ac:dyDescent="0.25">
      <c r="A21" s="43">
        <v>1000</v>
      </c>
      <c r="B21" s="44"/>
      <c r="C21" s="45">
        <v>1131</v>
      </c>
      <c r="D21" s="46" t="s">
        <v>255</v>
      </c>
      <c r="E21" s="49" t="s">
        <v>979</v>
      </c>
      <c r="F21" s="48">
        <f>+'P3-C1'!F26</f>
        <v>37861.78</v>
      </c>
      <c r="G21" s="48">
        <f>+'P3-C1'!G26</f>
        <v>37861.78</v>
      </c>
      <c r="H21" s="48">
        <f>+'P3-C1'!H26</f>
        <v>37861.78</v>
      </c>
      <c r="I21" s="48">
        <f>+'P3-C1'!I26</f>
        <v>37861.78</v>
      </c>
      <c r="J21" s="48">
        <f>+'P3-C1'!J26</f>
        <v>37861.78</v>
      </c>
      <c r="K21" s="48">
        <f>+'P3-C1'!K26</f>
        <v>37861.78</v>
      </c>
      <c r="L21" s="48">
        <f>+'P3-C1'!L26</f>
        <v>37861.78</v>
      </c>
      <c r="M21" s="48">
        <f>+'P3-C1'!M26</f>
        <v>37861.78</v>
      </c>
      <c r="N21" s="48">
        <f>+'P3-C1'!N26</f>
        <v>37861.78</v>
      </c>
      <c r="O21" s="48">
        <f>+'P3-C1'!O26</f>
        <v>37861.78</v>
      </c>
      <c r="P21" s="48">
        <f>+'P3-C1'!P26</f>
        <v>37861.78</v>
      </c>
      <c r="Q21" s="48">
        <f>+'P3-C1'!Q26</f>
        <v>37861.78</v>
      </c>
      <c r="R21" s="63">
        <f>SUM(F21:Q21)</f>
        <v>454341.3600000001</v>
      </c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</row>
    <row r="22" spans="1:123" s="49" customFormat="1" x14ac:dyDescent="0.25">
      <c r="A22" s="43">
        <v>1000</v>
      </c>
      <c r="B22" s="44"/>
      <c r="C22" s="45">
        <v>1132</v>
      </c>
      <c r="D22" s="46" t="s">
        <v>256</v>
      </c>
      <c r="E22" s="47"/>
      <c r="F22" s="48">
        <f>+'P3-C1'!F27</f>
        <v>0</v>
      </c>
      <c r="G22" s="48">
        <f>+'P3-C1'!G27</f>
        <v>0</v>
      </c>
      <c r="H22" s="48">
        <f>+'P3-C1'!H27</f>
        <v>0</v>
      </c>
      <c r="I22" s="48">
        <f>+'P3-C1'!I27</f>
        <v>0</v>
      </c>
      <c r="J22" s="48">
        <f>+'P3-C1'!J27</f>
        <v>0</v>
      </c>
      <c r="K22" s="48">
        <f>+'P3-C1'!K27</f>
        <v>0</v>
      </c>
      <c r="L22" s="48">
        <f>+'P3-C1'!L27</f>
        <v>0</v>
      </c>
      <c r="M22" s="48">
        <f>+'P3-C1'!M27</f>
        <v>0</v>
      </c>
      <c r="N22" s="48">
        <f>+'P3-C1'!N27</f>
        <v>0</v>
      </c>
      <c r="O22" s="48">
        <f>+'P3-C1'!O27</f>
        <v>0</v>
      </c>
      <c r="P22" s="48">
        <f>+'P3-C1'!P27</f>
        <v>0</v>
      </c>
      <c r="Q22" s="48">
        <f>+'P3-C1'!Q27</f>
        <v>0</v>
      </c>
      <c r="R22" s="63">
        <f t="shared" ref="R22:R78" si="1">SUM(F22:Q22)</f>
        <v>0</v>
      </c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</row>
    <row r="23" spans="1:123" s="49" customFormat="1" x14ac:dyDescent="0.25">
      <c r="A23" s="43">
        <v>1000</v>
      </c>
      <c r="B23" s="44"/>
      <c r="C23" s="45">
        <v>1141</v>
      </c>
      <c r="D23" s="46" t="s">
        <v>257</v>
      </c>
      <c r="E23" s="47"/>
      <c r="F23" s="48">
        <f>+'P3-C1'!F28</f>
        <v>0</v>
      </c>
      <c r="G23" s="48">
        <f>+'P3-C1'!G28</f>
        <v>0</v>
      </c>
      <c r="H23" s="48">
        <f>+'P3-C1'!H28</f>
        <v>0</v>
      </c>
      <c r="I23" s="48">
        <f>+'P3-C1'!I28</f>
        <v>0</v>
      </c>
      <c r="J23" s="48">
        <f>+'P3-C1'!J28</f>
        <v>0</v>
      </c>
      <c r="K23" s="48">
        <f>+'P3-C1'!K28</f>
        <v>0</v>
      </c>
      <c r="L23" s="48">
        <f>+'P3-C1'!L28</f>
        <v>0</v>
      </c>
      <c r="M23" s="48">
        <f>+'P3-C1'!M28</f>
        <v>0</v>
      </c>
      <c r="N23" s="48">
        <f>+'P3-C1'!N28</f>
        <v>0</v>
      </c>
      <c r="O23" s="48">
        <f>+'P3-C1'!O28</f>
        <v>0</v>
      </c>
      <c r="P23" s="48">
        <f>+'P3-C1'!P28</f>
        <v>0</v>
      </c>
      <c r="Q23" s="48">
        <f>+'P3-C1'!Q28</f>
        <v>0</v>
      </c>
      <c r="R23" s="63">
        <f t="shared" si="1"/>
        <v>0</v>
      </c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</row>
    <row r="24" spans="1:123" s="49" customFormat="1" x14ac:dyDescent="0.25">
      <c r="A24" s="43">
        <v>1000</v>
      </c>
      <c r="B24" s="44"/>
      <c r="C24" s="45">
        <v>1211</v>
      </c>
      <c r="D24" s="46" t="s">
        <v>258</v>
      </c>
      <c r="E24" s="47"/>
      <c r="F24" s="48">
        <f>+'P3-C1'!F29</f>
        <v>0</v>
      </c>
      <c r="G24" s="48">
        <f>+'P3-C1'!G29</f>
        <v>0</v>
      </c>
      <c r="H24" s="48">
        <f>+'P3-C1'!H29</f>
        <v>0</v>
      </c>
      <c r="I24" s="48">
        <f>+'P3-C1'!I29</f>
        <v>0</v>
      </c>
      <c r="J24" s="48">
        <f>+'P3-C1'!J29</f>
        <v>0</v>
      </c>
      <c r="K24" s="48">
        <f>+'P3-C1'!K29</f>
        <v>0</v>
      </c>
      <c r="L24" s="48">
        <f>+'P3-C1'!L29</f>
        <v>0</v>
      </c>
      <c r="M24" s="48">
        <f>+'P3-C1'!M29</f>
        <v>0</v>
      </c>
      <c r="N24" s="48">
        <f>+'P3-C1'!N29</f>
        <v>0</v>
      </c>
      <c r="O24" s="48">
        <f>+'P3-C1'!O29</f>
        <v>0</v>
      </c>
      <c r="P24" s="48">
        <f>+'P3-C1'!P29</f>
        <v>0</v>
      </c>
      <c r="Q24" s="48">
        <f>+'P3-C1'!Q29</f>
        <v>0</v>
      </c>
      <c r="R24" s="63">
        <f t="shared" si="1"/>
        <v>0</v>
      </c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</row>
    <row r="25" spans="1:123" s="49" customFormat="1" x14ac:dyDescent="0.25">
      <c r="A25" s="43">
        <v>1000</v>
      </c>
      <c r="B25" s="44"/>
      <c r="C25" s="45">
        <v>1212</v>
      </c>
      <c r="D25" s="46" t="s">
        <v>259</v>
      </c>
      <c r="E25" s="47"/>
      <c r="F25" s="48">
        <f>+'P3-C1'!F30</f>
        <v>0</v>
      </c>
      <c r="G25" s="48">
        <f>+'P3-C1'!G30</f>
        <v>0</v>
      </c>
      <c r="H25" s="48">
        <f>+'P3-C1'!H30</f>
        <v>0</v>
      </c>
      <c r="I25" s="48">
        <f>+'P3-C1'!I30</f>
        <v>0</v>
      </c>
      <c r="J25" s="48">
        <f>+'P3-C1'!J30</f>
        <v>0</v>
      </c>
      <c r="K25" s="48">
        <f>+'P3-C1'!K30</f>
        <v>0</v>
      </c>
      <c r="L25" s="48">
        <f>+'P3-C1'!L30</f>
        <v>0</v>
      </c>
      <c r="M25" s="48">
        <f>+'P3-C1'!M30</f>
        <v>0</v>
      </c>
      <c r="N25" s="48">
        <f>+'P3-C1'!N30</f>
        <v>0</v>
      </c>
      <c r="O25" s="48">
        <f>+'P3-C1'!O30</f>
        <v>0</v>
      </c>
      <c r="P25" s="48">
        <f>+'P3-C1'!P30</f>
        <v>0</v>
      </c>
      <c r="Q25" s="48">
        <f>+'P3-C1'!Q30</f>
        <v>0</v>
      </c>
      <c r="R25" s="63">
        <f t="shared" si="1"/>
        <v>0</v>
      </c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</row>
    <row r="26" spans="1:123" s="49" customFormat="1" x14ac:dyDescent="0.25">
      <c r="A26" s="43">
        <v>1000</v>
      </c>
      <c r="B26" s="44"/>
      <c r="C26" s="45">
        <v>1213</v>
      </c>
      <c r="D26" s="46" t="s">
        <v>260</v>
      </c>
      <c r="E26" s="47"/>
      <c r="F26" s="48">
        <f>+'P3-C1'!F31</f>
        <v>0</v>
      </c>
      <c r="G26" s="48">
        <f>+'P3-C1'!G31</f>
        <v>0</v>
      </c>
      <c r="H26" s="48">
        <f>+'P3-C1'!H31</f>
        <v>0</v>
      </c>
      <c r="I26" s="48">
        <f>+'P3-C1'!I31</f>
        <v>0</v>
      </c>
      <c r="J26" s="48">
        <f>+'P3-C1'!J31</f>
        <v>0</v>
      </c>
      <c r="K26" s="48">
        <f>+'P3-C1'!K31</f>
        <v>0</v>
      </c>
      <c r="L26" s="48">
        <f>+'P3-C1'!L31</f>
        <v>0</v>
      </c>
      <c r="M26" s="48">
        <f>+'P3-C1'!M31</f>
        <v>0</v>
      </c>
      <c r="N26" s="48">
        <f>+'P3-C1'!N31</f>
        <v>0</v>
      </c>
      <c r="O26" s="48">
        <f>+'P3-C1'!O31</f>
        <v>0</v>
      </c>
      <c r="P26" s="48">
        <f>+'P3-C1'!P31</f>
        <v>0</v>
      </c>
      <c r="Q26" s="48">
        <f>+'P3-C1'!Q31</f>
        <v>0</v>
      </c>
      <c r="R26" s="63">
        <f t="shared" si="1"/>
        <v>0</v>
      </c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</row>
    <row r="27" spans="1:123" s="49" customFormat="1" x14ac:dyDescent="0.25">
      <c r="A27" s="43">
        <v>1000</v>
      </c>
      <c r="B27" s="44"/>
      <c r="C27" s="45">
        <v>1214</v>
      </c>
      <c r="D27" s="46" t="s">
        <v>261</v>
      </c>
      <c r="E27" s="47"/>
      <c r="F27" s="48">
        <f>+'P3-C1'!F32</f>
        <v>0</v>
      </c>
      <c r="G27" s="48">
        <f>+'P3-C1'!G32</f>
        <v>0</v>
      </c>
      <c r="H27" s="48">
        <f>+'P3-C1'!H32</f>
        <v>0</v>
      </c>
      <c r="I27" s="48">
        <f>+'P3-C1'!I32</f>
        <v>0</v>
      </c>
      <c r="J27" s="48">
        <f>+'P3-C1'!J32</f>
        <v>0</v>
      </c>
      <c r="K27" s="48">
        <f>+'P3-C1'!K32</f>
        <v>0</v>
      </c>
      <c r="L27" s="48">
        <f>+'P3-C1'!L32</f>
        <v>0</v>
      </c>
      <c r="M27" s="48">
        <f>+'P3-C1'!M32</f>
        <v>0</v>
      </c>
      <c r="N27" s="48">
        <f>+'P3-C1'!N32</f>
        <v>0</v>
      </c>
      <c r="O27" s="48">
        <f>+'P3-C1'!O32</f>
        <v>0</v>
      </c>
      <c r="P27" s="48">
        <f>+'P3-C1'!P32</f>
        <v>0</v>
      </c>
      <c r="Q27" s="48">
        <f>+'P3-C1'!Q32</f>
        <v>0</v>
      </c>
      <c r="R27" s="63">
        <f t="shared" si="1"/>
        <v>0</v>
      </c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</row>
    <row r="28" spans="1:123" s="49" customFormat="1" x14ac:dyDescent="0.25">
      <c r="A28" s="43">
        <v>1000</v>
      </c>
      <c r="B28" s="44"/>
      <c r="C28" s="45">
        <v>1215</v>
      </c>
      <c r="D28" s="46" t="s">
        <v>262</v>
      </c>
      <c r="E28" s="47"/>
      <c r="F28" s="48">
        <f>+'P3-C1'!F33</f>
        <v>0</v>
      </c>
      <c r="G28" s="48">
        <f>+'P3-C1'!G33</f>
        <v>0</v>
      </c>
      <c r="H28" s="48">
        <f>+'P3-C1'!H33</f>
        <v>0</v>
      </c>
      <c r="I28" s="48">
        <f>+'P3-C1'!I33</f>
        <v>0</v>
      </c>
      <c r="J28" s="48">
        <f>+'P3-C1'!J33</f>
        <v>0</v>
      </c>
      <c r="K28" s="48">
        <f>+'P3-C1'!K33</f>
        <v>0</v>
      </c>
      <c r="L28" s="48">
        <f>+'P3-C1'!L33</f>
        <v>0</v>
      </c>
      <c r="M28" s="48">
        <f>+'P3-C1'!M33</f>
        <v>0</v>
      </c>
      <c r="N28" s="48">
        <f>+'P3-C1'!N33</f>
        <v>0</v>
      </c>
      <c r="O28" s="48">
        <f>+'P3-C1'!O33</f>
        <v>0</v>
      </c>
      <c r="P28" s="48">
        <f>+'P3-C1'!P33</f>
        <v>0</v>
      </c>
      <c r="Q28" s="48">
        <f>+'P3-C1'!Q33</f>
        <v>0</v>
      </c>
      <c r="R28" s="63">
        <f t="shared" si="1"/>
        <v>0</v>
      </c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</row>
    <row r="29" spans="1:123" s="49" customFormat="1" x14ac:dyDescent="0.25">
      <c r="A29" s="43">
        <v>1000</v>
      </c>
      <c r="B29" s="44"/>
      <c r="C29" s="45">
        <v>1221</v>
      </c>
      <c r="D29" s="46" t="s">
        <v>263</v>
      </c>
      <c r="E29" s="47"/>
      <c r="F29" s="48">
        <f>+'P3-C1'!F34</f>
        <v>0</v>
      </c>
      <c r="G29" s="48">
        <f>+'P3-C1'!G34</f>
        <v>0</v>
      </c>
      <c r="H29" s="48">
        <f>+'P3-C1'!H34</f>
        <v>0</v>
      </c>
      <c r="I29" s="48">
        <f>+'P3-C1'!I34</f>
        <v>0</v>
      </c>
      <c r="J29" s="48">
        <f>+'P3-C1'!J34</f>
        <v>0</v>
      </c>
      <c r="K29" s="48">
        <f>+'P3-C1'!K34</f>
        <v>0</v>
      </c>
      <c r="L29" s="48">
        <f>+'P3-C1'!L34</f>
        <v>0</v>
      </c>
      <c r="M29" s="48">
        <f>+'P3-C1'!M34</f>
        <v>0</v>
      </c>
      <c r="N29" s="48">
        <f>+'P3-C1'!N34</f>
        <v>0</v>
      </c>
      <c r="O29" s="48">
        <f>+'P3-C1'!O34</f>
        <v>0</v>
      </c>
      <c r="P29" s="48">
        <f>+'P3-C1'!P34</f>
        <v>0</v>
      </c>
      <c r="Q29" s="48">
        <f>+'P3-C1'!Q34</f>
        <v>0</v>
      </c>
      <c r="R29" s="63">
        <f t="shared" si="1"/>
        <v>0</v>
      </c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</row>
    <row r="30" spans="1:123" s="49" customFormat="1" x14ac:dyDescent="0.25">
      <c r="A30" s="43">
        <v>1000</v>
      </c>
      <c r="B30" s="44"/>
      <c r="C30" s="45">
        <v>1231</v>
      </c>
      <c r="D30" s="46" t="s">
        <v>264</v>
      </c>
      <c r="E30" s="49" t="s">
        <v>979</v>
      </c>
      <c r="F30" s="48">
        <f>+'P3-C1'!F35</f>
        <v>1493.5</v>
      </c>
      <c r="G30" s="48">
        <f>+'P3-C1'!G35</f>
        <v>1493.5</v>
      </c>
      <c r="H30" s="48">
        <f>+'P3-C1'!H35</f>
        <v>1493.5</v>
      </c>
      <c r="I30" s="48">
        <f>+'P3-C1'!I35</f>
        <v>1493.5</v>
      </c>
      <c r="J30" s="48">
        <f>+'P3-C1'!J35</f>
        <v>1493.5</v>
      </c>
      <c r="K30" s="48">
        <f>+'P3-C1'!K35</f>
        <v>1493.5</v>
      </c>
      <c r="L30" s="48">
        <f>+'P3-C1'!L35</f>
        <v>1493.5</v>
      </c>
      <c r="M30" s="48">
        <f>+'P3-C1'!M35</f>
        <v>1493.5</v>
      </c>
      <c r="N30" s="48">
        <f>+'P3-C1'!N35</f>
        <v>1493.5</v>
      </c>
      <c r="O30" s="48">
        <f>+'P3-C1'!O35</f>
        <v>1493.5</v>
      </c>
      <c r="P30" s="48">
        <f>+'P3-C1'!P35</f>
        <v>1493.5</v>
      </c>
      <c r="Q30" s="48">
        <f>+'P3-C1'!Q35</f>
        <v>1493.5</v>
      </c>
      <c r="R30" s="63">
        <f t="shared" si="1"/>
        <v>17922</v>
      </c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</row>
    <row r="31" spans="1:123" s="49" customFormat="1" x14ac:dyDescent="0.25">
      <c r="A31" s="43">
        <v>1000</v>
      </c>
      <c r="B31" s="44"/>
      <c r="C31" s="45">
        <v>1241</v>
      </c>
      <c r="D31" s="46" t="s">
        <v>265</v>
      </c>
      <c r="E31" s="47"/>
      <c r="F31" s="48">
        <f>+'P3-C1'!F36</f>
        <v>0</v>
      </c>
      <c r="G31" s="48">
        <f>+'P3-C1'!G36</f>
        <v>0</v>
      </c>
      <c r="H31" s="48">
        <f>+'P3-C1'!H36</f>
        <v>0</v>
      </c>
      <c r="I31" s="48">
        <f>+'P3-C1'!I36</f>
        <v>0</v>
      </c>
      <c r="J31" s="48">
        <f>+'P3-C1'!J36</f>
        <v>0</v>
      </c>
      <c r="K31" s="48">
        <f>+'P3-C1'!K36</f>
        <v>0</v>
      </c>
      <c r="L31" s="48">
        <f>+'P3-C1'!L36</f>
        <v>0</v>
      </c>
      <c r="M31" s="48">
        <f>+'P3-C1'!M36</f>
        <v>0</v>
      </c>
      <c r="N31" s="48">
        <f>+'P3-C1'!N36</f>
        <v>0</v>
      </c>
      <c r="O31" s="48">
        <f>+'P3-C1'!O36</f>
        <v>0</v>
      </c>
      <c r="P31" s="48">
        <f>+'P3-C1'!P36</f>
        <v>0</v>
      </c>
      <c r="Q31" s="48">
        <f>+'P3-C1'!Q36</f>
        <v>0</v>
      </c>
      <c r="R31" s="63">
        <f t="shared" si="1"/>
        <v>0</v>
      </c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</row>
    <row r="32" spans="1:123" s="49" customFormat="1" x14ac:dyDescent="0.25">
      <c r="A32" s="43">
        <v>1000</v>
      </c>
      <c r="B32" s="44"/>
      <c r="C32" s="45">
        <v>1311</v>
      </c>
      <c r="D32" s="46" t="s">
        <v>266</v>
      </c>
      <c r="E32" s="49" t="s">
        <v>979</v>
      </c>
      <c r="F32" s="48">
        <f>+'P3-C1'!F37</f>
        <v>131.1</v>
      </c>
      <c r="G32" s="48">
        <f>+'P3-C1'!G37</f>
        <v>131.1</v>
      </c>
      <c r="H32" s="48">
        <f>+'P3-C1'!H37</f>
        <v>131.1</v>
      </c>
      <c r="I32" s="48">
        <f>+'P3-C1'!I37</f>
        <v>131.1</v>
      </c>
      <c r="J32" s="48">
        <f>+'P3-C1'!J37</f>
        <v>131.1</v>
      </c>
      <c r="K32" s="48">
        <f>+'P3-C1'!K37</f>
        <v>131.1</v>
      </c>
      <c r="L32" s="48">
        <f>+'P3-C1'!L37</f>
        <v>131.1</v>
      </c>
      <c r="M32" s="48">
        <f>+'P3-C1'!M37</f>
        <v>131.1</v>
      </c>
      <c r="N32" s="48">
        <f>+'P3-C1'!N37</f>
        <v>131.1</v>
      </c>
      <c r="O32" s="48">
        <f>+'P3-C1'!O37</f>
        <v>131.1</v>
      </c>
      <c r="P32" s="48">
        <f>+'P3-C1'!P37</f>
        <v>131.1</v>
      </c>
      <c r="Q32" s="48">
        <f>+'P3-C1'!Q37</f>
        <v>131.1</v>
      </c>
      <c r="R32" s="63">
        <f t="shared" si="1"/>
        <v>1573.1999999999996</v>
      </c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</row>
    <row r="33" spans="1:123" s="49" customFormat="1" x14ac:dyDescent="0.25">
      <c r="A33" s="43">
        <v>1000</v>
      </c>
      <c r="B33" s="44"/>
      <c r="C33" s="45">
        <v>1312</v>
      </c>
      <c r="D33" s="46" t="s">
        <v>267</v>
      </c>
      <c r="E33" s="47"/>
      <c r="F33" s="48">
        <f>+'P3-C1'!F38</f>
        <v>0</v>
      </c>
      <c r="G33" s="48">
        <f>+'P3-C1'!G38</f>
        <v>0</v>
      </c>
      <c r="H33" s="48">
        <f>+'P3-C1'!H38</f>
        <v>0</v>
      </c>
      <c r="I33" s="48">
        <f>+'P3-C1'!I38</f>
        <v>0</v>
      </c>
      <c r="J33" s="48">
        <f>+'P3-C1'!J38</f>
        <v>0</v>
      </c>
      <c r="K33" s="48">
        <f>+'P3-C1'!K38</f>
        <v>0</v>
      </c>
      <c r="L33" s="48">
        <f>+'P3-C1'!L38</f>
        <v>0</v>
      </c>
      <c r="M33" s="48">
        <f>+'P3-C1'!M38</f>
        <v>0</v>
      </c>
      <c r="N33" s="48">
        <f>+'P3-C1'!N38</f>
        <v>0</v>
      </c>
      <c r="O33" s="48">
        <f>+'P3-C1'!O38</f>
        <v>0</v>
      </c>
      <c r="P33" s="48">
        <f>+'P3-C1'!P38</f>
        <v>0</v>
      </c>
      <c r="Q33" s="48">
        <f>+'P3-C1'!Q38</f>
        <v>0</v>
      </c>
      <c r="R33" s="63">
        <f t="shared" si="1"/>
        <v>0</v>
      </c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</row>
    <row r="34" spans="1:123" s="49" customFormat="1" x14ac:dyDescent="0.25">
      <c r="A34" s="43">
        <v>1000</v>
      </c>
      <c r="B34" s="44"/>
      <c r="C34" s="45">
        <v>1321</v>
      </c>
      <c r="D34" s="46" t="s">
        <v>268</v>
      </c>
      <c r="E34" s="49" t="s">
        <v>979</v>
      </c>
      <c r="F34" s="48">
        <f>+'P3-C1'!F39</f>
        <v>0</v>
      </c>
      <c r="G34" s="48">
        <f>+'P3-C1'!G39</f>
        <v>0</v>
      </c>
      <c r="H34" s="48">
        <f>+'P3-C1'!H39</f>
        <v>0</v>
      </c>
      <c r="I34" s="48">
        <f>+'P3-C1'!I39</f>
        <v>0</v>
      </c>
      <c r="J34" s="48">
        <f>+'P3-C1'!J39</f>
        <v>0</v>
      </c>
      <c r="K34" s="48">
        <f>+'P3-C1'!K39</f>
        <v>0</v>
      </c>
      <c r="L34" s="48">
        <f>+'P3-C1'!L39</f>
        <v>0</v>
      </c>
      <c r="M34" s="48">
        <f>+'P3-C1'!M39</f>
        <v>0</v>
      </c>
      <c r="N34" s="48">
        <f>+'P3-C1'!N39</f>
        <v>0</v>
      </c>
      <c r="O34" s="48">
        <f>+'P3-C1'!O39</f>
        <v>0</v>
      </c>
      <c r="P34" s="48">
        <f>+'P3-C1'!P39</f>
        <v>0</v>
      </c>
      <c r="Q34" s="48">
        <f>+'P3-C1'!Q39</f>
        <v>154643.99</v>
      </c>
      <c r="R34" s="63">
        <f t="shared" si="1"/>
        <v>154643.99</v>
      </c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</row>
    <row r="35" spans="1:123" s="49" customFormat="1" x14ac:dyDescent="0.25">
      <c r="A35" s="43">
        <v>1000</v>
      </c>
      <c r="B35" s="44"/>
      <c r="C35" s="45">
        <v>1322</v>
      </c>
      <c r="D35" s="46" t="s">
        <v>269</v>
      </c>
      <c r="E35" s="49" t="s">
        <v>979</v>
      </c>
      <c r="F35" s="48">
        <f>+'P3-C1'!F40</f>
        <v>9298.2999999999993</v>
      </c>
      <c r="G35" s="48">
        <f>+'P3-C1'!G40</f>
        <v>1422.02</v>
      </c>
      <c r="H35" s="48">
        <f>+'P3-C1'!H40</f>
        <v>0</v>
      </c>
      <c r="I35" s="48">
        <f>+'P3-C1'!I40</f>
        <v>2811.03</v>
      </c>
      <c r="J35" s="48">
        <f>+'P3-C1'!J40</f>
        <v>0</v>
      </c>
      <c r="K35" s="48">
        <f>+'P3-C1'!K40</f>
        <v>0</v>
      </c>
      <c r="L35" s="48">
        <f>+'P3-C1'!L40</f>
        <v>9298.2999999999993</v>
      </c>
      <c r="M35" s="48">
        <f>+'P3-C1'!M40</f>
        <v>1422.02</v>
      </c>
      <c r="N35" s="48">
        <f>+'P3-C1'!N40</f>
        <v>0</v>
      </c>
      <c r="O35" s="48">
        <f>+'P3-C1'!O40</f>
        <v>2811.03</v>
      </c>
      <c r="P35" s="48">
        <f>+'P3-C1'!P40</f>
        <v>0</v>
      </c>
      <c r="Q35" s="48">
        <f>+'P3-C1'!Q40</f>
        <v>0</v>
      </c>
      <c r="R35" s="63">
        <f t="shared" si="1"/>
        <v>27062.7</v>
      </c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</row>
    <row r="36" spans="1:123" s="49" customFormat="1" x14ac:dyDescent="0.25">
      <c r="A36" s="43">
        <v>1000</v>
      </c>
      <c r="B36" s="44"/>
      <c r="C36" s="45">
        <v>1323</v>
      </c>
      <c r="D36" s="46" t="s">
        <v>270</v>
      </c>
      <c r="E36" s="47"/>
      <c r="F36" s="48">
        <f>+'P3-C1'!F41</f>
        <v>0</v>
      </c>
      <c r="G36" s="48">
        <f>+'P3-C1'!G41</f>
        <v>0</v>
      </c>
      <c r="H36" s="48">
        <f>+'P3-C1'!H41</f>
        <v>0</v>
      </c>
      <c r="I36" s="48">
        <f>+'P3-C1'!I41</f>
        <v>0</v>
      </c>
      <c r="J36" s="48">
        <f>+'P3-C1'!J41</f>
        <v>0</v>
      </c>
      <c r="K36" s="48">
        <f>+'P3-C1'!K41</f>
        <v>0</v>
      </c>
      <c r="L36" s="48">
        <f>+'P3-C1'!L41</f>
        <v>0</v>
      </c>
      <c r="M36" s="48">
        <f>+'P3-C1'!M41</f>
        <v>0</v>
      </c>
      <c r="N36" s="48">
        <f>+'P3-C1'!N41</f>
        <v>0</v>
      </c>
      <c r="O36" s="48">
        <f>+'P3-C1'!O41</f>
        <v>0</v>
      </c>
      <c r="P36" s="48">
        <f>+'P3-C1'!P41</f>
        <v>0</v>
      </c>
      <c r="Q36" s="48">
        <f>+'P3-C1'!Q41</f>
        <v>0</v>
      </c>
      <c r="R36" s="63">
        <f t="shared" si="1"/>
        <v>0</v>
      </c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</row>
    <row r="37" spans="1:123" s="49" customFormat="1" x14ac:dyDescent="0.25">
      <c r="A37" s="43">
        <v>1000</v>
      </c>
      <c r="B37" s="44"/>
      <c r="C37" s="45">
        <v>1324</v>
      </c>
      <c r="D37" s="46" t="s">
        <v>271</v>
      </c>
      <c r="E37" s="47"/>
      <c r="F37" s="48">
        <f>+'P3-C1'!F42</f>
        <v>0</v>
      </c>
      <c r="G37" s="48">
        <f>+'P3-C1'!G42</f>
        <v>0</v>
      </c>
      <c r="H37" s="48">
        <f>+'P3-C1'!H42</f>
        <v>0</v>
      </c>
      <c r="I37" s="48">
        <f>+'P3-C1'!I42</f>
        <v>0</v>
      </c>
      <c r="J37" s="48">
        <f>+'P3-C1'!J42</f>
        <v>0</v>
      </c>
      <c r="K37" s="48">
        <f>+'P3-C1'!K42</f>
        <v>0</v>
      </c>
      <c r="L37" s="48">
        <f>+'P3-C1'!L42</f>
        <v>0</v>
      </c>
      <c r="M37" s="48">
        <f>+'P3-C1'!M42</f>
        <v>0</v>
      </c>
      <c r="N37" s="48">
        <f>+'P3-C1'!N42</f>
        <v>0</v>
      </c>
      <c r="O37" s="48">
        <f>+'P3-C1'!O42</f>
        <v>0</v>
      </c>
      <c r="P37" s="48">
        <f>+'P3-C1'!P42</f>
        <v>0</v>
      </c>
      <c r="Q37" s="48">
        <f>+'P3-C1'!Q42</f>
        <v>0</v>
      </c>
      <c r="R37" s="63">
        <f t="shared" si="1"/>
        <v>0</v>
      </c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</row>
    <row r="38" spans="1:123" s="49" customFormat="1" x14ac:dyDescent="0.25">
      <c r="A38" s="43">
        <v>1000</v>
      </c>
      <c r="B38" s="44"/>
      <c r="C38" s="45">
        <v>1325</v>
      </c>
      <c r="D38" s="46" t="s">
        <v>272</v>
      </c>
      <c r="E38" s="47"/>
      <c r="F38" s="48">
        <f>+'P3-C1'!F43</f>
        <v>0</v>
      </c>
      <c r="G38" s="48">
        <f>+'P3-C1'!G43</f>
        <v>0</v>
      </c>
      <c r="H38" s="48">
        <f>+'P3-C1'!H43</f>
        <v>0</v>
      </c>
      <c r="I38" s="48">
        <f>+'P3-C1'!I43</f>
        <v>0</v>
      </c>
      <c r="J38" s="48">
        <f>+'P3-C1'!J43</f>
        <v>0</v>
      </c>
      <c r="K38" s="48">
        <f>+'P3-C1'!K43</f>
        <v>0</v>
      </c>
      <c r="L38" s="48">
        <f>+'P3-C1'!L43</f>
        <v>0</v>
      </c>
      <c r="M38" s="48">
        <f>+'P3-C1'!M43</f>
        <v>0</v>
      </c>
      <c r="N38" s="48">
        <f>+'P3-C1'!N43</f>
        <v>0</v>
      </c>
      <c r="O38" s="48">
        <f>+'P3-C1'!O43</f>
        <v>0</v>
      </c>
      <c r="P38" s="48">
        <f>+'P3-C1'!P43</f>
        <v>0</v>
      </c>
      <c r="Q38" s="48">
        <f>+'P3-C1'!Q43</f>
        <v>0</v>
      </c>
      <c r="R38" s="63">
        <f t="shared" si="1"/>
        <v>0</v>
      </c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</row>
    <row r="39" spans="1:123" s="49" customFormat="1" x14ac:dyDescent="0.25">
      <c r="A39" s="43">
        <v>1000</v>
      </c>
      <c r="B39" s="44"/>
      <c r="C39" s="45">
        <v>1331</v>
      </c>
      <c r="D39" s="46" t="s">
        <v>273</v>
      </c>
      <c r="E39" s="47"/>
      <c r="F39" s="48">
        <f>+'P3-C1'!F44</f>
        <v>0</v>
      </c>
      <c r="G39" s="48">
        <f>+'P3-C1'!G44</f>
        <v>0</v>
      </c>
      <c r="H39" s="48">
        <f>+'P3-C1'!H44</f>
        <v>0</v>
      </c>
      <c r="I39" s="48">
        <f>+'P3-C1'!I44</f>
        <v>0</v>
      </c>
      <c r="J39" s="48">
        <f>+'P3-C1'!J44</f>
        <v>0</v>
      </c>
      <c r="K39" s="48">
        <f>+'P3-C1'!K44</f>
        <v>0</v>
      </c>
      <c r="L39" s="48">
        <f>+'P3-C1'!L44</f>
        <v>0</v>
      </c>
      <c r="M39" s="48">
        <f>+'P3-C1'!M44</f>
        <v>0</v>
      </c>
      <c r="N39" s="48">
        <f>+'P3-C1'!N44</f>
        <v>0</v>
      </c>
      <c r="O39" s="48">
        <f>+'P3-C1'!O44</f>
        <v>0</v>
      </c>
      <c r="P39" s="48">
        <f>+'P3-C1'!P44</f>
        <v>0</v>
      </c>
      <c r="Q39" s="48">
        <f>+'P3-C1'!Q44</f>
        <v>0</v>
      </c>
      <c r="R39" s="63">
        <f t="shared" si="1"/>
        <v>0</v>
      </c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</row>
    <row r="40" spans="1:123" s="49" customFormat="1" x14ac:dyDescent="0.25">
      <c r="A40" s="43">
        <v>1000</v>
      </c>
      <c r="B40" s="44"/>
      <c r="C40" s="45">
        <v>1341</v>
      </c>
      <c r="D40" s="46" t="s">
        <v>274</v>
      </c>
      <c r="E40" s="49" t="s">
        <v>979</v>
      </c>
      <c r="F40" s="48">
        <f>+'P3-C1'!F45</f>
        <v>29202.75</v>
      </c>
      <c r="G40" s="48">
        <f>+'P3-C1'!G45</f>
        <v>29202.75</v>
      </c>
      <c r="H40" s="48">
        <f>+'P3-C1'!H45</f>
        <v>29202.75</v>
      </c>
      <c r="I40" s="48">
        <f>+'P3-C1'!I45</f>
        <v>29202.75</v>
      </c>
      <c r="J40" s="48">
        <f>+'P3-C1'!J45</f>
        <v>29202.75</v>
      </c>
      <c r="K40" s="48">
        <f>+'P3-C1'!K45</f>
        <v>29202.75</v>
      </c>
      <c r="L40" s="48">
        <f>+'P3-C1'!L45</f>
        <v>29202.75</v>
      </c>
      <c r="M40" s="48">
        <f>+'P3-C1'!M45</f>
        <v>29202.75</v>
      </c>
      <c r="N40" s="48">
        <f>+'P3-C1'!N45</f>
        <v>29202.75</v>
      </c>
      <c r="O40" s="48">
        <f>+'P3-C1'!O45</f>
        <v>29202.75</v>
      </c>
      <c r="P40" s="48">
        <f>+'P3-C1'!P45</f>
        <v>29202.75</v>
      </c>
      <c r="Q40" s="48">
        <f>+'P3-C1'!Q45</f>
        <v>29202.75</v>
      </c>
      <c r="R40" s="63">
        <f t="shared" si="1"/>
        <v>350433</v>
      </c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</row>
    <row r="41" spans="1:123" s="49" customFormat="1" x14ac:dyDescent="0.25">
      <c r="A41" s="43">
        <v>1000</v>
      </c>
      <c r="B41" s="44"/>
      <c r="C41" s="45">
        <v>1342</v>
      </c>
      <c r="D41" s="46" t="s">
        <v>275</v>
      </c>
      <c r="E41" s="47"/>
      <c r="F41" s="48">
        <f>+'P3-C1'!F46</f>
        <v>0</v>
      </c>
      <c r="G41" s="48">
        <f>+'P3-C1'!G46</f>
        <v>0</v>
      </c>
      <c r="H41" s="48">
        <f>+'P3-C1'!H46</f>
        <v>0</v>
      </c>
      <c r="I41" s="48">
        <f>+'P3-C1'!I46</f>
        <v>0</v>
      </c>
      <c r="J41" s="48">
        <f>+'P3-C1'!J46</f>
        <v>0</v>
      </c>
      <c r="K41" s="48">
        <f>+'P3-C1'!K46</f>
        <v>0</v>
      </c>
      <c r="L41" s="48">
        <f>+'P3-C1'!L46</f>
        <v>0</v>
      </c>
      <c r="M41" s="48">
        <f>+'P3-C1'!M46</f>
        <v>0</v>
      </c>
      <c r="N41" s="48">
        <f>+'P3-C1'!N46</f>
        <v>0</v>
      </c>
      <c r="O41" s="48">
        <f>+'P3-C1'!O46</f>
        <v>0</v>
      </c>
      <c r="P41" s="48">
        <f>+'P3-C1'!P46</f>
        <v>0</v>
      </c>
      <c r="Q41" s="48">
        <f>+'P3-C1'!Q46</f>
        <v>0</v>
      </c>
      <c r="R41" s="63">
        <f t="shared" si="1"/>
        <v>0</v>
      </c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</row>
    <row r="42" spans="1:123" s="49" customFormat="1" x14ac:dyDescent="0.25">
      <c r="A42" s="43">
        <v>1000</v>
      </c>
      <c r="B42" s="44"/>
      <c r="C42" s="45">
        <v>1343</v>
      </c>
      <c r="D42" s="46" t="s">
        <v>276</v>
      </c>
      <c r="E42" s="49" t="s">
        <v>979</v>
      </c>
      <c r="F42" s="48">
        <f>+'P3-C1'!F47</f>
        <v>31909.87</v>
      </c>
      <c r="G42" s="48">
        <f>+'P3-C1'!G47</f>
        <v>31909.87</v>
      </c>
      <c r="H42" s="48">
        <f>+'P3-C1'!H47</f>
        <v>31909.87</v>
      </c>
      <c r="I42" s="48">
        <f>+'P3-C1'!I47</f>
        <v>31909.87</v>
      </c>
      <c r="J42" s="48">
        <f>+'P3-C1'!J47</f>
        <v>31909.87</v>
      </c>
      <c r="K42" s="48">
        <f>+'P3-C1'!K47</f>
        <v>31909.87</v>
      </c>
      <c r="L42" s="48">
        <f>+'P3-C1'!L47</f>
        <v>31909.87</v>
      </c>
      <c r="M42" s="48">
        <f>+'P3-C1'!M47</f>
        <v>31909.87</v>
      </c>
      <c r="N42" s="48">
        <f>+'P3-C1'!N47</f>
        <v>31909.87</v>
      </c>
      <c r="O42" s="48">
        <f>+'P3-C1'!O47</f>
        <v>31909.87</v>
      </c>
      <c r="P42" s="48">
        <f>+'P3-C1'!P47</f>
        <v>31909.87</v>
      </c>
      <c r="Q42" s="48">
        <f>+'P3-C1'!Q47</f>
        <v>31909.87</v>
      </c>
      <c r="R42" s="63">
        <f t="shared" si="1"/>
        <v>382918.44</v>
      </c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</row>
    <row r="43" spans="1:123" s="49" customFormat="1" x14ac:dyDescent="0.25">
      <c r="A43" s="43">
        <v>1000</v>
      </c>
      <c r="B43" s="44"/>
      <c r="C43" s="45">
        <v>1344</v>
      </c>
      <c r="D43" s="46" t="s">
        <v>277</v>
      </c>
      <c r="E43" s="47"/>
      <c r="F43" s="48">
        <f>+'P3-C1'!F48</f>
        <v>0</v>
      </c>
      <c r="G43" s="48">
        <f>+'P3-C1'!G48</f>
        <v>0</v>
      </c>
      <c r="H43" s="48">
        <f>+'P3-C1'!H48</f>
        <v>0</v>
      </c>
      <c r="I43" s="48">
        <f>+'P3-C1'!I48</f>
        <v>0</v>
      </c>
      <c r="J43" s="48">
        <f>+'P3-C1'!J48</f>
        <v>0</v>
      </c>
      <c r="K43" s="48">
        <f>+'P3-C1'!K48</f>
        <v>0</v>
      </c>
      <c r="L43" s="48">
        <f>+'P3-C1'!L48</f>
        <v>0</v>
      </c>
      <c r="M43" s="48">
        <f>+'P3-C1'!M48</f>
        <v>0</v>
      </c>
      <c r="N43" s="48">
        <f>+'P3-C1'!N48</f>
        <v>0</v>
      </c>
      <c r="O43" s="48">
        <f>+'P3-C1'!O48</f>
        <v>0</v>
      </c>
      <c r="P43" s="48">
        <f>+'P3-C1'!P48</f>
        <v>0</v>
      </c>
      <c r="Q43" s="48">
        <f>+'P3-C1'!Q48</f>
        <v>0</v>
      </c>
      <c r="R43" s="63">
        <f t="shared" si="1"/>
        <v>0</v>
      </c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</row>
    <row r="44" spans="1:123" s="49" customFormat="1" x14ac:dyDescent="0.25">
      <c r="A44" s="43">
        <v>1000</v>
      </c>
      <c r="B44" s="44"/>
      <c r="C44" s="45">
        <v>1351</v>
      </c>
      <c r="D44" s="46" t="s">
        <v>278</v>
      </c>
      <c r="E44" s="47"/>
      <c r="F44" s="48">
        <f>+'P3-C1'!F49</f>
        <v>0</v>
      </c>
      <c r="G44" s="48">
        <f>+'P3-C1'!G49</f>
        <v>0</v>
      </c>
      <c r="H44" s="48">
        <f>+'P3-C1'!H49</f>
        <v>0</v>
      </c>
      <c r="I44" s="48">
        <f>+'P3-C1'!I49</f>
        <v>0</v>
      </c>
      <c r="J44" s="48">
        <f>+'P3-C1'!J49</f>
        <v>0</v>
      </c>
      <c r="K44" s="48">
        <f>+'P3-C1'!K49</f>
        <v>0</v>
      </c>
      <c r="L44" s="48">
        <f>+'P3-C1'!L49</f>
        <v>0</v>
      </c>
      <c r="M44" s="48">
        <f>+'P3-C1'!M49</f>
        <v>0</v>
      </c>
      <c r="N44" s="48">
        <f>+'P3-C1'!N49</f>
        <v>0</v>
      </c>
      <c r="O44" s="48">
        <f>+'P3-C1'!O49</f>
        <v>0</v>
      </c>
      <c r="P44" s="48">
        <f>+'P3-C1'!P49</f>
        <v>0</v>
      </c>
      <c r="Q44" s="48">
        <f>+'P3-C1'!Q49</f>
        <v>0</v>
      </c>
      <c r="R44" s="63">
        <f t="shared" si="1"/>
        <v>0</v>
      </c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</row>
    <row r="45" spans="1:123" s="49" customFormat="1" x14ac:dyDescent="0.25">
      <c r="A45" s="43">
        <v>1000</v>
      </c>
      <c r="B45" s="44"/>
      <c r="C45" s="45">
        <v>1361</v>
      </c>
      <c r="D45" s="46" t="s">
        <v>279</v>
      </c>
      <c r="E45" s="47"/>
      <c r="F45" s="48">
        <f>+'P3-C1'!F50</f>
        <v>0</v>
      </c>
      <c r="G45" s="48">
        <f>+'P3-C1'!G50</f>
        <v>0</v>
      </c>
      <c r="H45" s="48">
        <f>+'P3-C1'!H50</f>
        <v>0</v>
      </c>
      <c r="I45" s="48">
        <f>+'P3-C1'!I50</f>
        <v>0</v>
      </c>
      <c r="J45" s="48">
        <f>+'P3-C1'!J50</f>
        <v>0</v>
      </c>
      <c r="K45" s="48">
        <f>+'P3-C1'!K50</f>
        <v>0</v>
      </c>
      <c r="L45" s="48">
        <f>+'P3-C1'!L50</f>
        <v>0</v>
      </c>
      <c r="M45" s="48">
        <f>+'P3-C1'!M50</f>
        <v>0</v>
      </c>
      <c r="N45" s="48">
        <f>+'P3-C1'!N50</f>
        <v>0</v>
      </c>
      <c r="O45" s="48">
        <f>+'P3-C1'!O50</f>
        <v>0</v>
      </c>
      <c r="P45" s="48">
        <f>+'P3-C1'!P50</f>
        <v>0</v>
      </c>
      <c r="Q45" s="48">
        <f>+'P3-C1'!Q50</f>
        <v>0</v>
      </c>
      <c r="R45" s="63">
        <f t="shared" si="1"/>
        <v>0</v>
      </c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</row>
    <row r="46" spans="1:123" s="49" customFormat="1" x14ac:dyDescent="0.25">
      <c r="A46" s="43">
        <v>1000</v>
      </c>
      <c r="B46" s="44"/>
      <c r="C46" s="45">
        <v>1371</v>
      </c>
      <c r="D46" s="46" t="s">
        <v>280</v>
      </c>
      <c r="E46" s="47"/>
      <c r="F46" s="48">
        <f>+'P3-C1'!F51</f>
        <v>0</v>
      </c>
      <c r="G46" s="48">
        <f>+'P3-C1'!G51</f>
        <v>0</v>
      </c>
      <c r="H46" s="48">
        <f>+'P3-C1'!H51</f>
        <v>0</v>
      </c>
      <c r="I46" s="48">
        <f>+'P3-C1'!I51</f>
        <v>0</v>
      </c>
      <c r="J46" s="48">
        <f>+'P3-C1'!J51</f>
        <v>0</v>
      </c>
      <c r="K46" s="48">
        <f>+'P3-C1'!K51</f>
        <v>0</v>
      </c>
      <c r="L46" s="48">
        <f>+'P3-C1'!L51</f>
        <v>0</v>
      </c>
      <c r="M46" s="48">
        <f>+'P3-C1'!M51</f>
        <v>0</v>
      </c>
      <c r="N46" s="48">
        <f>+'P3-C1'!N51</f>
        <v>0</v>
      </c>
      <c r="O46" s="48">
        <f>+'P3-C1'!O51</f>
        <v>0</v>
      </c>
      <c r="P46" s="48">
        <f>+'P3-C1'!P51</f>
        <v>0</v>
      </c>
      <c r="Q46" s="48">
        <f>+'P3-C1'!Q51</f>
        <v>0</v>
      </c>
      <c r="R46" s="63">
        <f t="shared" si="1"/>
        <v>0</v>
      </c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</row>
    <row r="47" spans="1:123" s="49" customFormat="1" x14ac:dyDescent="0.25">
      <c r="A47" s="43">
        <v>1000</v>
      </c>
      <c r="B47" s="44"/>
      <c r="C47" s="45">
        <v>1381</v>
      </c>
      <c r="D47" s="46" t="s">
        <v>281</v>
      </c>
      <c r="E47" s="47"/>
      <c r="F47" s="48">
        <f>+'P3-C1'!F52</f>
        <v>0</v>
      </c>
      <c r="G47" s="48">
        <f>+'P3-C1'!G52</f>
        <v>0</v>
      </c>
      <c r="H47" s="48">
        <f>+'P3-C1'!H52</f>
        <v>0</v>
      </c>
      <c r="I47" s="48">
        <f>+'P3-C1'!I52</f>
        <v>0</v>
      </c>
      <c r="J47" s="48">
        <f>+'P3-C1'!J52</f>
        <v>0</v>
      </c>
      <c r="K47" s="48">
        <f>+'P3-C1'!K52</f>
        <v>0</v>
      </c>
      <c r="L47" s="48">
        <f>+'P3-C1'!L52</f>
        <v>0</v>
      </c>
      <c r="M47" s="48">
        <f>+'P3-C1'!M52</f>
        <v>0</v>
      </c>
      <c r="N47" s="48">
        <f>+'P3-C1'!N52</f>
        <v>0</v>
      </c>
      <c r="O47" s="48">
        <f>+'P3-C1'!O52</f>
        <v>0</v>
      </c>
      <c r="P47" s="48">
        <f>+'P3-C1'!P52</f>
        <v>0</v>
      </c>
      <c r="Q47" s="48">
        <f>+'P3-C1'!Q52</f>
        <v>0</v>
      </c>
      <c r="R47" s="63">
        <f t="shared" si="1"/>
        <v>0</v>
      </c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</row>
    <row r="48" spans="1:123" s="49" customFormat="1" x14ac:dyDescent="0.25">
      <c r="A48" s="43">
        <v>1000</v>
      </c>
      <c r="B48" s="44"/>
      <c r="C48" s="45">
        <v>1411</v>
      </c>
      <c r="D48" s="46" t="s">
        <v>282</v>
      </c>
      <c r="E48" s="49" t="s">
        <v>979</v>
      </c>
      <c r="F48" s="48">
        <f>+'P3-C1'!F53</f>
        <v>7671.33</v>
      </c>
      <c r="G48" s="48">
        <f>+'P3-C1'!G53</f>
        <v>7671.33</v>
      </c>
      <c r="H48" s="48">
        <f>+'P3-C1'!H53</f>
        <v>7671.33</v>
      </c>
      <c r="I48" s="48">
        <f>+'P3-C1'!I53</f>
        <v>7671.33</v>
      </c>
      <c r="J48" s="48">
        <f>+'P3-C1'!J53</f>
        <v>7671.33</v>
      </c>
      <c r="K48" s="48">
        <f>+'P3-C1'!K53</f>
        <v>7671.33</v>
      </c>
      <c r="L48" s="48">
        <f>+'P3-C1'!L53</f>
        <v>7671.33</v>
      </c>
      <c r="M48" s="48">
        <f>+'P3-C1'!M53</f>
        <v>7671.33</v>
      </c>
      <c r="N48" s="48">
        <f>+'P3-C1'!N53</f>
        <v>7671.33</v>
      </c>
      <c r="O48" s="48">
        <f>+'P3-C1'!O53</f>
        <v>7671.33</v>
      </c>
      <c r="P48" s="48">
        <f>+'P3-C1'!P53</f>
        <v>7671.33</v>
      </c>
      <c r="Q48" s="48">
        <f>+'P3-C1'!Q53</f>
        <v>7671.33</v>
      </c>
      <c r="R48" s="63">
        <f t="shared" si="1"/>
        <v>92055.96</v>
      </c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</row>
    <row r="49" spans="1:123" s="49" customFormat="1" x14ac:dyDescent="0.25">
      <c r="A49" s="43">
        <v>1000</v>
      </c>
      <c r="B49" s="44"/>
      <c r="C49" s="45">
        <v>1412</v>
      </c>
      <c r="D49" s="46" t="s">
        <v>283</v>
      </c>
      <c r="E49" s="49" t="s">
        <v>979</v>
      </c>
      <c r="F49" s="48">
        <f>+'P3-C1'!F54</f>
        <v>3391.77</v>
      </c>
      <c r="G49" s="48">
        <f>+'P3-C1'!G54</f>
        <v>3391.77</v>
      </c>
      <c r="H49" s="48">
        <f>+'P3-C1'!H54</f>
        <v>3391.77</v>
      </c>
      <c r="I49" s="48">
        <f>+'P3-C1'!I54</f>
        <v>3391.77</v>
      </c>
      <c r="J49" s="48">
        <f>+'P3-C1'!J54</f>
        <v>3391.77</v>
      </c>
      <c r="K49" s="48">
        <f>+'P3-C1'!K54</f>
        <v>3391.77</v>
      </c>
      <c r="L49" s="48">
        <f>+'P3-C1'!L54</f>
        <v>3391.77</v>
      </c>
      <c r="M49" s="48">
        <f>+'P3-C1'!M54</f>
        <v>3391.77</v>
      </c>
      <c r="N49" s="48">
        <f>+'P3-C1'!N54</f>
        <v>3391.77</v>
      </c>
      <c r="O49" s="48">
        <f>+'P3-C1'!O54</f>
        <v>3391.77</v>
      </c>
      <c r="P49" s="48">
        <f>+'P3-C1'!P54</f>
        <v>3391.77</v>
      </c>
      <c r="Q49" s="48">
        <f>+'P3-C1'!Q54</f>
        <v>3391.77</v>
      </c>
      <c r="R49" s="63">
        <f t="shared" si="1"/>
        <v>40701.239999999991</v>
      </c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</row>
    <row r="50" spans="1:123" s="49" customFormat="1" x14ac:dyDescent="0.25">
      <c r="A50" s="43">
        <v>1000</v>
      </c>
      <c r="B50" s="44"/>
      <c r="C50" s="45">
        <v>1413</v>
      </c>
      <c r="D50" s="46" t="s">
        <v>284</v>
      </c>
      <c r="E50" s="47"/>
      <c r="F50" s="48">
        <f>+'P3-C1'!F55</f>
        <v>0</v>
      </c>
      <c r="G50" s="48">
        <f>+'P3-C1'!G55</f>
        <v>0</v>
      </c>
      <c r="H50" s="48">
        <f>+'P3-C1'!H55</f>
        <v>0</v>
      </c>
      <c r="I50" s="48">
        <f>+'P3-C1'!I55</f>
        <v>0</v>
      </c>
      <c r="J50" s="48">
        <f>+'P3-C1'!J55</f>
        <v>0</v>
      </c>
      <c r="K50" s="48">
        <f>+'P3-C1'!K55</f>
        <v>0</v>
      </c>
      <c r="L50" s="48">
        <f>+'P3-C1'!L55</f>
        <v>0</v>
      </c>
      <c r="M50" s="48">
        <f>+'P3-C1'!M55</f>
        <v>0</v>
      </c>
      <c r="N50" s="48">
        <f>+'P3-C1'!N55</f>
        <v>0</v>
      </c>
      <c r="O50" s="48">
        <f>+'P3-C1'!O55</f>
        <v>0</v>
      </c>
      <c r="P50" s="48">
        <f>+'P3-C1'!P55</f>
        <v>0</v>
      </c>
      <c r="Q50" s="48">
        <f>+'P3-C1'!Q55</f>
        <v>0</v>
      </c>
      <c r="R50" s="63">
        <f t="shared" si="1"/>
        <v>0</v>
      </c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</row>
    <row r="51" spans="1:123" s="49" customFormat="1" x14ac:dyDescent="0.25">
      <c r="A51" s="43">
        <v>1000</v>
      </c>
      <c r="B51" s="44"/>
      <c r="C51" s="45">
        <v>1414</v>
      </c>
      <c r="D51" s="46" t="s">
        <v>285</v>
      </c>
      <c r="E51" s="47"/>
      <c r="F51" s="48">
        <f>+'P3-C1'!F56</f>
        <v>0</v>
      </c>
      <c r="G51" s="48">
        <f>+'P3-C1'!G56</f>
        <v>0</v>
      </c>
      <c r="H51" s="48">
        <f>+'P3-C1'!H56</f>
        <v>0</v>
      </c>
      <c r="I51" s="48">
        <f>+'P3-C1'!I56</f>
        <v>0</v>
      </c>
      <c r="J51" s="48">
        <f>+'P3-C1'!J56</f>
        <v>0</v>
      </c>
      <c r="K51" s="48">
        <f>+'P3-C1'!K56</f>
        <v>0</v>
      </c>
      <c r="L51" s="48">
        <f>+'P3-C1'!L56</f>
        <v>0</v>
      </c>
      <c r="M51" s="48">
        <f>+'P3-C1'!M56</f>
        <v>0</v>
      </c>
      <c r="N51" s="48">
        <f>+'P3-C1'!N56</f>
        <v>0</v>
      </c>
      <c r="O51" s="48">
        <f>+'P3-C1'!O56</f>
        <v>0</v>
      </c>
      <c r="P51" s="48">
        <f>+'P3-C1'!P56</f>
        <v>0</v>
      </c>
      <c r="Q51" s="48">
        <f>+'P3-C1'!Q56</f>
        <v>0</v>
      </c>
      <c r="R51" s="63">
        <f t="shared" si="1"/>
        <v>0</v>
      </c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</row>
    <row r="52" spans="1:123" s="49" customFormat="1" x14ac:dyDescent="0.25">
      <c r="A52" s="43">
        <v>1000</v>
      </c>
      <c r="B52" s="44"/>
      <c r="C52" s="45">
        <v>1415</v>
      </c>
      <c r="D52" s="46" t="s">
        <v>286</v>
      </c>
      <c r="E52" s="47"/>
      <c r="F52" s="48">
        <f>+'P3-C1'!F57</f>
        <v>0</v>
      </c>
      <c r="G52" s="48">
        <f>+'P3-C1'!G57</f>
        <v>0</v>
      </c>
      <c r="H52" s="48">
        <f>+'P3-C1'!H57</f>
        <v>0</v>
      </c>
      <c r="I52" s="48">
        <f>+'P3-C1'!I57</f>
        <v>0</v>
      </c>
      <c r="J52" s="48">
        <f>+'P3-C1'!J57</f>
        <v>0</v>
      </c>
      <c r="K52" s="48">
        <f>+'P3-C1'!K57</f>
        <v>0</v>
      </c>
      <c r="L52" s="48">
        <f>+'P3-C1'!L57</f>
        <v>0</v>
      </c>
      <c r="M52" s="48">
        <f>+'P3-C1'!M57</f>
        <v>0</v>
      </c>
      <c r="N52" s="48">
        <f>+'P3-C1'!N57</f>
        <v>0</v>
      </c>
      <c r="O52" s="48">
        <f>+'P3-C1'!O57</f>
        <v>0</v>
      </c>
      <c r="P52" s="48">
        <f>+'P3-C1'!P57</f>
        <v>0</v>
      </c>
      <c r="Q52" s="48">
        <f>+'P3-C1'!Q57</f>
        <v>0</v>
      </c>
      <c r="R52" s="63">
        <f t="shared" si="1"/>
        <v>0</v>
      </c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</row>
    <row r="53" spans="1:123" s="49" customFormat="1" x14ac:dyDescent="0.25">
      <c r="A53" s="43">
        <v>1000</v>
      </c>
      <c r="B53" s="44"/>
      <c r="C53" s="45">
        <v>1421</v>
      </c>
      <c r="D53" s="46" t="s">
        <v>287</v>
      </c>
      <c r="E53" s="49" t="s">
        <v>979</v>
      </c>
      <c r="F53" s="48">
        <f>+'P3-C1'!F58</f>
        <v>514.26</v>
      </c>
      <c r="G53" s="48">
        <f>+'P3-C1'!G58</f>
        <v>514.26</v>
      </c>
      <c r="H53" s="48">
        <f>+'P3-C1'!H58</f>
        <v>514.26</v>
      </c>
      <c r="I53" s="48">
        <f>+'P3-C1'!I58</f>
        <v>514.26</v>
      </c>
      <c r="J53" s="48">
        <f>+'P3-C1'!J58</f>
        <v>514.26</v>
      </c>
      <c r="K53" s="48">
        <f>+'P3-C1'!K58</f>
        <v>514.26</v>
      </c>
      <c r="L53" s="48">
        <f>+'P3-C1'!L58</f>
        <v>514.26</v>
      </c>
      <c r="M53" s="48">
        <f>+'P3-C1'!M58</f>
        <v>514.26</v>
      </c>
      <c r="N53" s="48">
        <f>+'P3-C1'!N58</f>
        <v>514.26</v>
      </c>
      <c r="O53" s="48">
        <f>+'P3-C1'!O58</f>
        <v>514.26</v>
      </c>
      <c r="P53" s="48">
        <f>+'P3-C1'!P58</f>
        <v>514.26</v>
      </c>
      <c r="Q53" s="48">
        <f>+'P3-C1'!Q58</f>
        <v>514.26</v>
      </c>
      <c r="R53" s="63">
        <f t="shared" si="1"/>
        <v>6171.1200000000017</v>
      </c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</row>
    <row r="54" spans="1:123" s="49" customFormat="1" x14ac:dyDescent="0.25">
      <c r="A54" s="43">
        <v>1000</v>
      </c>
      <c r="B54" s="44"/>
      <c r="C54" s="45">
        <v>1422</v>
      </c>
      <c r="D54" s="46" t="s">
        <v>288</v>
      </c>
      <c r="E54" s="47"/>
      <c r="F54" s="48">
        <f>+'P3-C1'!F59</f>
        <v>0</v>
      </c>
      <c r="G54" s="48">
        <f>+'P3-C1'!G59</f>
        <v>0</v>
      </c>
      <c r="H54" s="48">
        <f>+'P3-C1'!H59</f>
        <v>0</v>
      </c>
      <c r="I54" s="48">
        <f>+'P3-C1'!I59</f>
        <v>0</v>
      </c>
      <c r="J54" s="48">
        <f>+'P3-C1'!J59</f>
        <v>0</v>
      </c>
      <c r="K54" s="48">
        <f>+'P3-C1'!K59</f>
        <v>0</v>
      </c>
      <c r="L54" s="48">
        <f>+'P3-C1'!L59</f>
        <v>0</v>
      </c>
      <c r="M54" s="48">
        <f>+'P3-C1'!M59</f>
        <v>0</v>
      </c>
      <c r="N54" s="48">
        <f>+'P3-C1'!N59</f>
        <v>0</v>
      </c>
      <c r="O54" s="48">
        <f>+'P3-C1'!O59</f>
        <v>0</v>
      </c>
      <c r="P54" s="48">
        <f>+'P3-C1'!P59</f>
        <v>0</v>
      </c>
      <c r="Q54" s="48">
        <f>+'P3-C1'!Q59</f>
        <v>0</v>
      </c>
      <c r="R54" s="63">
        <f t="shared" si="1"/>
        <v>0</v>
      </c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</row>
    <row r="55" spans="1:123" s="49" customFormat="1" x14ac:dyDescent="0.25">
      <c r="A55" s="43">
        <v>1000</v>
      </c>
      <c r="B55" s="44"/>
      <c r="C55" s="45">
        <v>1431</v>
      </c>
      <c r="D55" s="46" t="s">
        <v>289</v>
      </c>
      <c r="E55" s="49" t="s">
        <v>979</v>
      </c>
      <c r="F55" s="48">
        <f>+'P3-C1'!F60</f>
        <v>587.72</v>
      </c>
      <c r="G55" s="48">
        <f>+'P3-C1'!G60</f>
        <v>587.72</v>
      </c>
      <c r="H55" s="48">
        <f>+'P3-C1'!H60</f>
        <v>587.72</v>
      </c>
      <c r="I55" s="48">
        <f>+'P3-C1'!I60</f>
        <v>587.72</v>
      </c>
      <c r="J55" s="48">
        <f>+'P3-C1'!J60</f>
        <v>587.72</v>
      </c>
      <c r="K55" s="48">
        <f>+'P3-C1'!K60</f>
        <v>587.72</v>
      </c>
      <c r="L55" s="48">
        <f>+'P3-C1'!L60</f>
        <v>587.72</v>
      </c>
      <c r="M55" s="48">
        <f>+'P3-C1'!M60</f>
        <v>587.72</v>
      </c>
      <c r="N55" s="48">
        <f>+'P3-C1'!N60</f>
        <v>587.72</v>
      </c>
      <c r="O55" s="48">
        <f>+'P3-C1'!O60</f>
        <v>587.72</v>
      </c>
      <c r="P55" s="48">
        <f>+'P3-C1'!P60</f>
        <v>587.72</v>
      </c>
      <c r="Q55" s="48">
        <f>+'P3-C1'!Q60</f>
        <v>587.72</v>
      </c>
      <c r="R55" s="63">
        <f t="shared" si="1"/>
        <v>7052.6400000000021</v>
      </c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</row>
    <row r="56" spans="1:123" s="49" customFormat="1" x14ac:dyDescent="0.25">
      <c r="A56" s="43">
        <v>1000</v>
      </c>
      <c r="B56" s="44"/>
      <c r="C56" s="45">
        <v>1432</v>
      </c>
      <c r="D56" s="46" t="s">
        <v>290</v>
      </c>
      <c r="E56" s="47"/>
      <c r="F56" s="48">
        <f>+'P3-C1'!F61</f>
        <v>0</v>
      </c>
      <c r="G56" s="48">
        <f>+'P3-C1'!G61</f>
        <v>0</v>
      </c>
      <c r="H56" s="48">
        <f>+'P3-C1'!H61</f>
        <v>0</v>
      </c>
      <c r="I56" s="48">
        <f>+'P3-C1'!I61</f>
        <v>0</v>
      </c>
      <c r="J56" s="48">
        <f>+'P3-C1'!J61</f>
        <v>0</v>
      </c>
      <c r="K56" s="48">
        <f>+'P3-C1'!K61</f>
        <v>0</v>
      </c>
      <c r="L56" s="48">
        <f>+'P3-C1'!L61</f>
        <v>0</v>
      </c>
      <c r="M56" s="48">
        <f>+'P3-C1'!M61</f>
        <v>0</v>
      </c>
      <c r="N56" s="48">
        <f>+'P3-C1'!N61</f>
        <v>0</v>
      </c>
      <c r="O56" s="48">
        <f>+'P3-C1'!O61</f>
        <v>0</v>
      </c>
      <c r="P56" s="48">
        <f>+'P3-C1'!P61</f>
        <v>0</v>
      </c>
      <c r="Q56" s="48">
        <f>+'P3-C1'!Q61</f>
        <v>0</v>
      </c>
      <c r="R56" s="63">
        <f t="shared" si="1"/>
        <v>0</v>
      </c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</row>
    <row r="57" spans="1:123" s="49" customFormat="1" x14ac:dyDescent="0.25">
      <c r="A57" s="43">
        <v>1000</v>
      </c>
      <c r="B57" s="44"/>
      <c r="C57" s="45">
        <v>1441</v>
      </c>
      <c r="D57" s="46" t="s">
        <v>291</v>
      </c>
      <c r="E57" s="49" t="s">
        <v>979</v>
      </c>
      <c r="F57" s="48">
        <f>+'P3-C1'!F62</f>
        <v>963.22</v>
      </c>
      <c r="G57" s="48">
        <f>+'P3-C1'!G62</f>
        <v>963.22</v>
      </c>
      <c r="H57" s="48">
        <f>+'P3-C1'!H62</f>
        <v>963.22</v>
      </c>
      <c r="I57" s="48">
        <f>+'P3-C1'!I62</f>
        <v>963.22</v>
      </c>
      <c r="J57" s="48">
        <f>+'P3-C1'!J62</f>
        <v>963.22</v>
      </c>
      <c r="K57" s="48">
        <f>+'P3-C1'!K62</f>
        <v>963.22</v>
      </c>
      <c r="L57" s="48">
        <f>+'P3-C1'!L62</f>
        <v>963.22</v>
      </c>
      <c r="M57" s="48">
        <f>+'P3-C1'!M62</f>
        <v>963.22</v>
      </c>
      <c r="N57" s="48">
        <f>+'P3-C1'!N62</f>
        <v>963.22</v>
      </c>
      <c r="O57" s="48">
        <f>+'P3-C1'!O62</f>
        <v>963.22</v>
      </c>
      <c r="P57" s="48">
        <f>+'P3-C1'!P62</f>
        <v>963.22</v>
      </c>
      <c r="Q57" s="48">
        <f>+'P3-C1'!Q62</f>
        <v>963.22</v>
      </c>
      <c r="R57" s="63">
        <f t="shared" si="1"/>
        <v>11558.64</v>
      </c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</row>
    <row r="58" spans="1:123" s="49" customFormat="1" x14ac:dyDescent="0.25">
      <c r="A58" s="43">
        <v>1000</v>
      </c>
      <c r="B58" s="44"/>
      <c r="C58" s="45">
        <v>1442</v>
      </c>
      <c r="D58" s="46" t="s">
        <v>292</v>
      </c>
      <c r="E58" s="47"/>
      <c r="F58" s="48">
        <f>+'P3-C1'!F63</f>
        <v>0</v>
      </c>
      <c r="G58" s="48">
        <f>+'P3-C1'!G63</f>
        <v>0</v>
      </c>
      <c r="H58" s="48">
        <f>+'P3-C1'!H63</f>
        <v>0</v>
      </c>
      <c r="I58" s="48">
        <f>+'P3-C1'!I63</f>
        <v>0</v>
      </c>
      <c r="J58" s="48">
        <f>+'P3-C1'!J63</f>
        <v>0</v>
      </c>
      <c r="K58" s="48">
        <f>+'P3-C1'!K63</f>
        <v>0</v>
      </c>
      <c r="L58" s="48">
        <f>+'P3-C1'!L63</f>
        <v>0</v>
      </c>
      <c r="M58" s="48">
        <f>+'P3-C1'!M63</f>
        <v>0</v>
      </c>
      <c r="N58" s="48">
        <f>+'P3-C1'!N63</f>
        <v>0</v>
      </c>
      <c r="O58" s="48">
        <f>+'P3-C1'!O63</f>
        <v>0</v>
      </c>
      <c r="P58" s="48">
        <f>+'P3-C1'!P63</f>
        <v>0</v>
      </c>
      <c r="Q58" s="48">
        <f>+'P3-C1'!Q63</f>
        <v>0</v>
      </c>
      <c r="R58" s="63">
        <f t="shared" si="1"/>
        <v>0</v>
      </c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</row>
    <row r="59" spans="1:123" s="49" customFormat="1" x14ac:dyDescent="0.25">
      <c r="A59" s="43">
        <v>1000</v>
      </c>
      <c r="B59" s="44"/>
      <c r="C59" s="45">
        <v>1511</v>
      </c>
      <c r="D59" s="46" t="s">
        <v>293</v>
      </c>
      <c r="E59" s="49" t="s">
        <v>979</v>
      </c>
      <c r="F59" s="48">
        <f>+'P3-C1'!F64</f>
        <v>734.65</v>
      </c>
      <c r="G59" s="48">
        <f>+'P3-C1'!G64</f>
        <v>734.65</v>
      </c>
      <c r="H59" s="48">
        <f>+'P3-C1'!H64</f>
        <v>734.65</v>
      </c>
      <c r="I59" s="48">
        <f>+'P3-C1'!I64</f>
        <v>734.65</v>
      </c>
      <c r="J59" s="48">
        <f>+'P3-C1'!J64</f>
        <v>734.65</v>
      </c>
      <c r="K59" s="48">
        <f>+'P3-C1'!K64</f>
        <v>734.65</v>
      </c>
      <c r="L59" s="48">
        <f>+'P3-C1'!L64</f>
        <v>734.65</v>
      </c>
      <c r="M59" s="48">
        <f>+'P3-C1'!M64</f>
        <v>734.65</v>
      </c>
      <c r="N59" s="48">
        <f>+'P3-C1'!N64</f>
        <v>734.65</v>
      </c>
      <c r="O59" s="48">
        <f>+'P3-C1'!O64</f>
        <v>734.65</v>
      </c>
      <c r="P59" s="48">
        <f>+'P3-C1'!P64</f>
        <v>734.65</v>
      </c>
      <c r="Q59" s="48">
        <f>+'P3-C1'!Q64</f>
        <v>734.65</v>
      </c>
      <c r="R59" s="63">
        <f t="shared" si="1"/>
        <v>8815.7999999999975</v>
      </c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</row>
    <row r="60" spans="1:123" s="49" customFormat="1" x14ac:dyDescent="0.25">
      <c r="A60" s="43">
        <v>1000</v>
      </c>
      <c r="B60" s="44"/>
      <c r="C60" s="45">
        <v>1512</v>
      </c>
      <c r="D60" s="46" t="s">
        <v>294</v>
      </c>
      <c r="E60" s="47"/>
      <c r="F60" s="48">
        <f>+'P3-C1'!F65</f>
        <v>0</v>
      </c>
      <c r="G60" s="48">
        <f>+'P3-C1'!G65</f>
        <v>0</v>
      </c>
      <c r="H60" s="48">
        <f>+'P3-C1'!H65</f>
        <v>0</v>
      </c>
      <c r="I60" s="48">
        <f>+'P3-C1'!I65</f>
        <v>0</v>
      </c>
      <c r="J60" s="48">
        <f>+'P3-C1'!J65</f>
        <v>0</v>
      </c>
      <c r="K60" s="48">
        <f>+'P3-C1'!K65</f>
        <v>0</v>
      </c>
      <c r="L60" s="48">
        <f>+'P3-C1'!L65</f>
        <v>0</v>
      </c>
      <c r="M60" s="48">
        <f>+'P3-C1'!M65</f>
        <v>0</v>
      </c>
      <c r="N60" s="48">
        <f>+'P3-C1'!N65</f>
        <v>0</v>
      </c>
      <c r="O60" s="48">
        <f>+'P3-C1'!O65</f>
        <v>0</v>
      </c>
      <c r="P60" s="48">
        <f>+'P3-C1'!P65</f>
        <v>0</v>
      </c>
      <c r="Q60" s="48">
        <f>+'P3-C1'!Q65</f>
        <v>0</v>
      </c>
      <c r="R60" s="63">
        <f t="shared" si="1"/>
        <v>0</v>
      </c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</row>
    <row r="61" spans="1:123" s="49" customFormat="1" x14ac:dyDescent="0.25">
      <c r="A61" s="43">
        <v>1000</v>
      </c>
      <c r="B61" s="44"/>
      <c r="C61" s="45">
        <v>1521</v>
      </c>
      <c r="D61" s="46" t="s">
        <v>295</v>
      </c>
      <c r="E61" s="47"/>
      <c r="F61" s="48">
        <f>+'P3-C1'!F66</f>
        <v>0</v>
      </c>
      <c r="G61" s="48">
        <f>+'P3-C1'!G66</f>
        <v>0</v>
      </c>
      <c r="H61" s="48">
        <f>+'P3-C1'!H66</f>
        <v>0</v>
      </c>
      <c r="I61" s="48">
        <f>+'P3-C1'!I66</f>
        <v>0</v>
      </c>
      <c r="J61" s="48">
        <f>+'P3-C1'!J66</f>
        <v>0</v>
      </c>
      <c r="K61" s="48">
        <f>+'P3-C1'!K66</f>
        <v>0</v>
      </c>
      <c r="L61" s="48">
        <f>+'P3-C1'!L66</f>
        <v>0</v>
      </c>
      <c r="M61" s="48">
        <f>+'P3-C1'!M66</f>
        <v>0</v>
      </c>
      <c r="N61" s="48">
        <f>+'P3-C1'!N66</f>
        <v>0</v>
      </c>
      <c r="O61" s="48">
        <f>+'P3-C1'!O66</f>
        <v>0</v>
      </c>
      <c r="P61" s="48">
        <f>+'P3-C1'!P66</f>
        <v>0</v>
      </c>
      <c r="Q61" s="48">
        <f>+'P3-C1'!Q66</f>
        <v>0</v>
      </c>
      <c r="R61" s="63">
        <f t="shared" si="1"/>
        <v>0</v>
      </c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</row>
    <row r="62" spans="1:123" s="49" customFormat="1" x14ac:dyDescent="0.25">
      <c r="A62" s="43">
        <v>1000</v>
      </c>
      <c r="B62" s="44"/>
      <c r="C62" s="45">
        <v>1531</v>
      </c>
      <c r="D62" s="46" t="s">
        <v>296</v>
      </c>
      <c r="E62" s="47"/>
      <c r="F62" s="48">
        <f>+'P3-C1'!F67</f>
        <v>0</v>
      </c>
      <c r="G62" s="48">
        <f>+'P3-C1'!G67</f>
        <v>0</v>
      </c>
      <c r="H62" s="48">
        <f>+'P3-C1'!H67</f>
        <v>0</v>
      </c>
      <c r="I62" s="48">
        <f>+'P3-C1'!I67</f>
        <v>0</v>
      </c>
      <c r="J62" s="48">
        <f>+'P3-C1'!J67</f>
        <v>0</v>
      </c>
      <c r="K62" s="48">
        <f>+'P3-C1'!K67</f>
        <v>0</v>
      </c>
      <c r="L62" s="48">
        <f>+'P3-C1'!L67</f>
        <v>0</v>
      </c>
      <c r="M62" s="48">
        <f>+'P3-C1'!M67</f>
        <v>0</v>
      </c>
      <c r="N62" s="48">
        <f>+'P3-C1'!N67</f>
        <v>0</v>
      </c>
      <c r="O62" s="48">
        <f>+'P3-C1'!O67</f>
        <v>0</v>
      </c>
      <c r="P62" s="48">
        <f>+'P3-C1'!P67</f>
        <v>0</v>
      </c>
      <c r="Q62" s="48">
        <f>+'P3-C1'!Q67</f>
        <v>0</v>
      </c>
      <c r="R62" s="63">
        <f t="shared" si="1"/>
        <v>0</v>
      </c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</row>
    <row r="63" spans="1:123" s="49" customFormat="1" x14ac:dyDescent="0.25">
      <c r="A63" s="43">
        <v>1000</v>
      </c>
      <c r="B63" s="44"/>
      <c r="C63" s="45">
        <v>1541</v>
      </c>
      <c r="D63" s="46" t="s">
        <v>297</v>
      </c>
      <c r="E63" s="49" t="s">
        <v>979</v>
      </c>
      <c r="F63" s="48">
        <f>+'P3-C1'!F68</f>
        <v>0</v>
      </c>
      <c r="G63" s="48">
        <f>+'P3-C1'!G68</f>
        <v>0</v>
      </c>
      <c r="H63" s="48">
        <f>+'P3-C1'!H68</f>
        <v>0</v>
      </c>
      <c r="I63" s="48">
        <f>+'P3-C1'!I68</f>
        <v>0</v>
      </c>
      <c r="J63" s="48">
        <f>+'P3-C1'!J68</f>
        <v>0</v>
      </c>
      <c r="K63" s="48">
        <f>+'P3-C1'!K68</f>
        <v>0</v>
      </c>
      <c r="L63" s="48">
        <f>+'P3-C1'!L68</f>
        <v>0</v>
      </c>
      <c r="M63" s="48">
        <f>+'P3-C1'!M68</f>
        <v>0</v>
      </c>
      <c r="N63" s="48">
        <f>+'P3-C1'!N68</f>
        <v>0</v>
      </c>
      <c r="O63" s="48">
        <f>+'P3-C1'!O68</f>
        <v>0</v>
      </c>
      <c r="P63" s="48">
        <f>+'P3-C1'!P68</f>
        <v>0</v>
      </c>
      <c r="Q63" s="48">
        <f>+'P3-C1'!Q68</f>
        <v>40206.639999999999</v>
      </c>
      <c r="R63" s="63">
        <f t="shared" si="1"/>
        <v>40206.639999999999</v>
      </c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</row>
    <row r="64" spans="1:123" s="49" customFormat="1" x14ac:dyDescent="0.25">
      <c r="A64" s="43">
        <v>1000</v>
      </c>
      <c r="B64" s="44"/>
      <c r="C64" s="45">
        <v>1542</v>
      </c>
      <c r="D64" s="46" t="s">
        <v>298</v>
      </c>
      <c r="E64" s="47"/>
      <c r="F64" s="48">
        <f>+'P3-C1'!F69</f>
        <v>0</v>
      </c>
      <c r="G64" s="48">
        <f>+'P3-C1'!G69</f>
        <v>0</v>
      </c>
      <c r="H64" s="48">
        <f>+'P3-C1'!H69</f>
        <v>0</v>
      </c>
      <c r="I64" s="48">
        <f>+'P3-C1'!I69</f>
        <v>0</v>
      </c>
      <c r="J64" s="48">
        <f>+'P3-C1'!J69</f>
        <v>0</v>
      </c>
      <c r="K64" s="48">
        <f>+'P3-C1'!K69</f>
        <v>0</v>
      </c>
      <c r="L64" s="48">
        <f>+'P3-C1'!L69</f>
        <v>0</v>
      </c>
      <c r="M64" s="48">
        <f>+'P3-C1'!M69</f>
        <v>0</v>
      </c>
      <c r="N64" s="48">
        <f>+'P3-C1'!N69</f>
        <v>0</v>
      </c>
      <c r="O64" s="48">
        <f>+'P3-C1'!O69</f>
        <v>0</v>
      </c>
      <c r="P64" s="48">
        <f>+'P3-C1'!P69</f>
        <v>0</v>
      </c>
      <c r="Q64" s="48">
        <f>+'P3-C1'!Q69</f>
        <v>0</v>
      </c>
      <c r="R64" s="63">
        <f t="shared" si="1"/>
        <v>0</v>
      </c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</row>
    <row r="65" spans="1:123" s="49" customFormat="1" x14ac:dyDescent="0.25">
      <c r="A65" s="43">
        <v>1000</v>
      </c>
      <c r="B65" s="44"/>
      <c r="C65" s="45">
        <v>1551</v>
      </c>
      <c r="D65" s="46" t="s">
        <v>299</v>
      </c>
      <c r="E65" s="47"/>
      <c r="F65" s="48">
        <f>+'P3-C1'!F70</f>
        <v>0</v>
      </c>
      <c r="G65" s="48">
        <f>+'P3-C1'!G70</f>
        <v>0</v>
      </c>
      <c r="H65" s="48">
        <f>+'P3-C1'!H70</f>
        <v>0</v>
      </c>
      <c r="I65" s="48">
        <f>+'P3-C1'!I70</f>
        <v>0</v>
      </c>
      <c r="J65" s="48">
        <f>+'P3-C1'!J70</f>
        <v>0</v>
      </c>
      <c r="K65" s="48">
        <f>+'P3-C1'!K70</f>
        <v>0</v>
      </c>
      <c r="L65" s="48">
        <f>+'P3-C1'!L70</f>
        <v>0</v>
      </c>
      <c r="M65" s="48">
        <f>+'P3-C1'!M70</f>
        <v>0</v>
      </c>
      <c r="N65" s="48">
        <f>+'P3-C1'!N70</f>
        <v>0</v>
      </c>
      <c r="O65" s="48">
        <f>+'P3-C1'!O70</f>
        <v>0</v>
      </c>
      <c r="P65" s="48">
        <f>+'P3-C1'!P70</f>
        <v>0</v>
      </c>
      <c r="Q65" s="48">
        <f>+'P3-C1'!Q70</f>
        <v>0</v>
      </c>
      <c r="R65" s="63">
        <f t="shared" si="1"/>
        <v>0</v>
      </c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</row>
    <row r="66" spans="1:123" s="49" customFormat="1" x14ac:dyDescent="0.25">
      <c r="A66" s="43">
        <v>1000</v>
      </c>
      <c r="B66" s="44"/>
      <c r="C66" s="45">
        <v>1591</v>
      </c>
      <c r="D66" s="46" t="s">
        <v>300</v>
      </c>
      <c r="E66" s="49" t="s">
        <v>979</v>
      </c>
      <c r="F66" s="48">
        <f>+'P3-C1'!F71</f>
        <v>432.28</v>
      </c>
      <c r="G66" s="48">
        <f>+'P3-C1'!G71</f>
        <v>432.28</v>
      </c>
      <c r="H66" s="48">
        <f>+'P3-C1'!H71</f>
        <v>432.28</v>
      </c>
      <c r="I66" s="48">
        <f>+'P3-C1'!I71</f>
        <v>432.28</v>
      </c>
      <c r="J66" s="48">
        <f>+'P3-C1'!J71</f>
        <v>432.28</v>
      </c>
      <c r="K66" s="48">
        <f>+'P3-C1'!K71</f>
        <v>432.28</v>
      </c>
      <c r="L66" s="48">
        <f>+'P3-C1'!L71</f>
        <v>432.28</v>
      </c>
      <c r="M66" s="48">
        <f>+'P3-C1'!M71</f>
        <v>432.28</v>
      </c>
      <c r="N66" s="48">
        <f>+'P3-C1'!N71</f>
        <v>432.28</v>
      </c>
      <c r="O66" s="48">
        <f>+'P3-C1'!O71</f>
        <v>432.28</v>
      </c>
      <c r="P66" s="48">
        <f>+'P3-C1'!P71</f>
        <v>432.28</v>
      </c>
      <c r="Q66" s="48">
        <f>+'P3-C1'!Q71</f>
        <v>432.28</v>
      </c>
      <c r="R66" s="63">
        <f t="shared" si="1"/>
        <v>5187.3599999999979</v>
      </c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</row>
    <row r="67" spans="1:123" s="49" customFormat="1" x14ac:dyDescent="0.25">
      <c r="A67" s="43">
        <v>1000</v>
      </c>
      <c r="B67" s="44"/>
      <c r="C67" s="45">
        <v>1592</v>
      </c>
      <c r="D67" s="46" t="s">
        <v>301</v>
      </c>
      <c r="E67" s="49" t="s">
        <v>979</v>
      </c>
      <c r="F67" s="48">
        <f>+'P3-C1'!F72</f>
        <v>256.73</v>
      </c>
      <c r="G67" s="48">
        <f>+'P3-C1'!G72</f>
        <v>256.73</v>
      </c>
      <c r="H67" s="48">
        <f>+'P3-C1'!H72</f>
        <v>256.73</v>
      </c>
      <c r="I67" s="48">
        <f>+'P3-C1'!I72</f>
        <v>256.73</v>
      </c>
      <c r="J67" s="48">
        <f>+'P3-C1'!J72</f>
        <v>256.73</v>
      </c>
      <c r="K67" s="48">
        <f>+'P3-C1'!K72</f>
        <v>256.73</v>
      </c>
      <c r="L67" s="48">
        <f>+'P3-C1'!L72</f>
        <v>256.73</v>
      </c>
      <c r="M67" s="48">
        <f>+'P3-C1'!M72</f>
        <v>256.73</v>
      </c>
      <c r="N67" s="48">
        <f>+'P3-C1'!N72</f>
        <v>256.73</v>
      </c>
      <c r="O67" s="48">
        <f>+'P3-C1'!O72</f>
        <v>256.73</v>
      </c>
      <c r="P67" s="48">
        <f>+'P3-C1'!P72</f>
        <v>256.73</v>
      </c>
      <c r="Q67" s="48">
        <f>+'P3-C1'!Q72</f>
        <v>256.73</v>
      </c>
      <c r="R67" s="63">
        <f t="shared" si="1"/>
        <v>3080.76</v>
      </c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</row>
    <row r="68" spans="1:123" s="49" customFormat="1" x14ac:dyDescent="0.25">
      <c r="A68" s="43">
        <v>1000</v>
      </c>
      <c r="B68" s="44"/>
      <c r="C68" s="45">
        <v>1593</v>
      </c>
      <c r="D68" s="46" t="s">
        <v>302</v>
      </c>
      <c r="E68" s="49" t="s">
        <v>979</v>
      </c>
      <c r="F68" s="48">
        <f>+'P3-C1'!F73</f>
        <v>256.73</v>
      </c>
      <c r="G68" s="48">
        <f>+'P3-C1'!G73</f>
        <v>256.73</v>
      </c>
      <c r="H68" s="48">
        <f>+'P3-C1'!H73</f>
        <v>256.73</v>
      </c>
      <c r="I68" s="48">
        <f>+'P3-C1'!I73</f>
        <v>256.73</v>
      </c>
      <c r="J68" s="48">
        <f>+'P3-C1'!J73</f>
        <v>256.73</v>
      </c>
      <c r="K68" s="48">
        <f>+'P3-C1'!K73</f>
        <v>256.73</v>
      </c>
      <c r="L68" s="48">
        <f>+'P3-C1'!L73</f>
        <v>256.73</v>
      </c>
      <c r="M68" s="48">
        <f>+'P3-C1'!M73</f>
        <v>256.73</v>
      </c>
      <c r="N68" s="48">
        <f>+'P3-C1'!N73</f>
        <v>256.73</v>
      </c>
      <c r="O68" s="48">
        <f>+'P3-C1'!O73</f>
        <v>256.73</v>
      </c>
      <c r="P68" s="48">
        <f>+'P3-C1'!P73</f>
        <v>256.73</v>
      </c>
      <c r="Q68" s="48">
        <f>+'P3-C1'!Q73</f>
        <v>256.73</v>
      </c>
      <c r="R68" s="63">
        <f t="shared" si="1"/>
        <v>3080.76</v>
      </c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</row>
    <row r="69" spans="1:123" s="49" customFormat="1" x14ac:dyDescent="0.25">
      <c r="A69" s="43">
        <v>1000</v>
      </c>
      <c r="B69" s="44"/>
      <c r="C69" s="45">
        <v>1594</v>
      </c>
      <c r="D69" s="46" t="s">
        <v>303</v>
      </c>
      <c r="E69" s="49" t="s">
        <v>979</v>
      </c>
      <c r="F69" s="48">
        <f>+'P3-C1'!F74</f>
        <v>16062.85</v>
      </c>
      <c r="G69" s="48">
        <f>+'P3-C1'!G74</f>
        <v>16062.85</v>
      </c>
      <c r="H69" s="48">
        <f>+'P3-C1'!H74</f>
        <v>16062.85</v>
      </c>
      <c r="I69" s="48">
        <f>+'P3-C1'!I74</f>
        <v>16062.85</v>
      </c>
      <c r="J69" s="48">
        <f>+'P3-C1'!J74</f>
        <v>16062.85</v>
      </c>
      <c r="K69" s="48">
        <f>+'P3-C1'!K74</f>
        <v>16062.85</v>
      </c>
      <c r="L69" s="48">
        <f>+'P3-C1'!L74</f>
        <v>16062.85</v>
      </c>
      <c r="M69" s="48">
        <f>+'P3-C1'!M74</f>
        <v>16062.85</v>
      </c>
      <c r="N69" s="48">
        <f>+'P3-C1'!N74</f>
        <v>16062.85</v>
      </c>
      <c r="O69" s="48">
        <f>+'P3-C1'!O74</f>
        <v>16062.85</v>
      </c>
      <c r="P69" s="48">
        <f>+'P3-C1'!P74</f>
        <v>16062.85</v>
      </c>
      <c r="Q69" s="48">
        <f>+'P3-C1'!Q74</f>
        <v>16062.85</v>
      </c>
      <c r="R69" s="63">
        <f t="shared" si="1"/>
        <v>192754.20000000004</v>
      </c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</row>
    <row r="70" spans="1:123" s="49" customFormat="1" x14ac:dyDescent="0.25">
      <c r="A70" s="43">
        <v>1000</v>
      </c>
      <c r="B70" s="44"/>
      <c r="C70" s="45">
        <v>1595</v>
      </c>
      <c r="D70" s="46" t="s">
        <v>304</v>
      </c>
      <c r="E70" s="47"/>
      <c r="F70" s="48">
        <f>+'P3-C1'!F75</f>
        <v>0</v>
      </c>
      <c r="G70" s="48">
        <f>+'P3-C1'!G75</f>
        <v>0</v>
      </c>
      <c r="H70" s="48">
        <f>+'P3-C1'!H75</f>
        <v>0</v>
      </c>
      <c r="I70" s="48">
        <f>+'P3-C1'!I75</f>
        <v>0</v>
      </c>
      <c r="J70" s="48">
        <f>+'P3-C1'!J75</f>
        <v>0</v>
      </c>
      <c r="K70" s="48">
        <f>+'P3-C1'!K75</f>
        <v>0</v>
      </c>
      <c r="L70" s="48">
        <f>+'P3-C1'!L75</f>
        <v>0</v>
      </c>
      <c r="M70" s="48">
        <f>+'P3-C1'!M75</f>
        <v>0</v>
      </c>
      <c r="N70" s="48">
        <f>+'P3-C1'!N75</f>
        <v>0</v>
      </c>
      <c r="O70" s="48">
        <f>+'P3-C1'!O75</f>
        <v>0</v>
      </c>
      <c r="P70" s="48">
        <f>+'P3-C1'!P75</f>
        <v>0</v>
      </c>
      <c r="Q70" s="48">
        <f>+'P3-C1'!Q75</f>
        <v>0</v>
      </c>
      <c r="R70" s="63">
        <f t="shared" si="1"/>
        <v>0</v>
      </c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</row>
    <row r="71" spans="1:123" s="49" customFormat="1" x14ac:dyDescent="0.25">
      <c r="A71" s="43">
        <v>1000</v>
      </c>
      <c r="B71" s="44"/>
      <c r="C71" s="45">
        <v>1596</v>
      </c>
      <c r="D71" s="46" t="s">
        <v>305</v>
      </c>
      <c r="E71" s="47"/>
      <c r="F71" s="48">
        <f>+'P3-C1'!F76</f>
        <v>0</v>
      </c>
      <c r="G71" s="48">
        <f>+'P3-C1'!G76</f>
        <v>0</v>
      </c>
      <c r="H71" s="48">
        <f>+'P3-C1'!H76</f>
        <v>0</v>
      </c>
      <c r="I71" s="48">
        <f>+'P3-C1'!I76</f>
        <v>0</v>
      </c>
      <c r="J71" s="48">
        <f>+'P3-C1'!J76</f>
        <v>0</v>
      </c>
      <c r="K71" s="48">
        <f>+'P3-C1'!K76</f>
        <v>0</v>
      </c>
      <c r="L71" s="48">
        <f>+'P3-C1'!L76</f>
        <v>0</v>
      </c>
      <c r="M71" s="48">
        <f>+'P3-C1'!M76</f>
        <v>0</v>
      </c>
      <c r="N71" s="48">
        <f>+'P3-C1'!N76</f>
        <v>0</v>
      </c>
      <c r="O71" s="48">
        <f>+'P3-C1'!O76</f>
        <v>0</v>
      </c>
      <c r="P71" s="48">
        <f>+'P3-C1'!P76</f>
        <v>0</v>
      </c>
      <c r="Q71" s="48">
        <f>+'P3-C1'!Q76</f>
        <v>0</v>
      </c>
      <c r="R71" s="63">
        <f t="shared" si="1"/>
        <v>0</v>
      </c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</row>
    <row r="72" spans="1:123" s="49" customFormat="1" x14ac:dyDescent="0.25">
      <c r="A72" s="43">
        <v>1000</v>
      </c>
      <c r="B72" s="44"/>
      <c r="C72" s="45">
        <v>1597</v>
      </c>
      <c r="D72" s="46" t="s">
        <v>306</v>
      </c>
      <c r="E72" s="47"/>
      <c r="F72" s="48">
        <f>+'P3-C1'!F77</f>
        <v>0</v>
      </c>
      <c r="G72" s="48">
        <f>+'P3-C1'!G77</f>
        <v>0</v>
      </c>
      <c r="H72" s="48">
        <f>+'P3-C1'!H77</f>
        <v>0</v>
      </c>
      <c r="I72" s="48">
        <f>+'P3-C1'!I77</f>
        <v>0</v>
      </c>
      <c r="J72" s="48">
        <f>+'P3-C1'!J77</f>
        <v>0</v>
      </c>
      <c r="K72" s="48">
        <f>+'P3-C1'!K77</f>
        <v>0</v>
      </c>
      <c r="L72" s="48">
        <f>+'P3-C1'!L77</f>
        <v>0</v>
      </c>
      <c r="M72" s="48">
        <f>+'P3-C1'!M77</f>
        <v>0</v>
      </c>
      <c r="N72" s="48">
        <f>+'P3-C1'!N77</f>
        <v>0</v>
      </c>
      <c r="O72" s="48">
        <f>+'P3-C1'!O77</f>
        <v>0</v>
      </c>
      <c r="P72" s="48">
        <f>+'P3-C1'!P77</f>
        <v>0</v>
      </c>
      <c r="Q72" s="48">
        <f>+'P3-C1'!Q77</f>
        <v>0</v>
      </c>
      <c r="R72" s="63">
        <f t="shared" si="1"/>
        <v>0</v>
      </c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</row>
    <row r="73" spans="1:123" s="49" customFormat="1" x14ac:dyDescent="0.25">
      <c r="A73" s="43">
        <v>1000</v>
      </c>
      <c r="B73" s="44"/>
      <c r="C73" s="45">
        <v>1598</v>
      </c>
      <c r="D73" s="46" t="s">
        <v>307</v>
      </c>
      <c r="E73" s="47"/>
      <c r="F73" s="48">
        <f>+'P3-C1'!F78</f>
        <v>0</v>
      </c>
      <c r="G73" s="48">
        <f>+'P3-C1'!G78</f>
        <v>0</v>
      </c>
      <c r="H73" s="48">
        <f>+'P3-C1'!H78</f>
        <v>0</v>
      </c>
      <c r="I73" s="48">
        <f>+'P3-C1'!I78</f>
        <v>0</v>
      </c>
      <c r="J73" s="48">
        <f>+'P3-C1'!J78</f>
        <v>0</v>
      </c>
      <c r="K73" s="48">
        <f>+'P3-C1'!K78</f>
        <v>0</v>
      </c>
      <c r="L73" s="48">
        <f>+'P3-C1'!L78</f>
        <v>0</v>
      </c>
      <c r="M73" s="48">
        <f>+'P3-C1'!M78</f>
        <v>0</v>
      </c>
      <c r="N73" s="48">
        <f>+'P3-C1'!N78</f>
        <v>0</v>
      </c>
      <c r="O73" s="48">
        <f>+'P3-C1'!O78</f>
        <v>0</v>
      </c>
      <c r="P73" s="48">
        <f>+'P3-C1'!P78</f>
        <v>0</v>
      </c>
      <c r="Q73" s="48">
        <f>+'P3-C1'!Q78</f>
        <v>0</v>
      </c>
      <c r="R73" s="63">
        <f t="shared" si="1"/>
        <v>0</v>
      </c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  <c r="DQ73" s="62"/>
      <c r="DR73" s="62"/>
      <c r="DS73" s="62"/>
    </row>
    <row r="74" spans="1:123" s="49" customFormat="1" x14ac:dyDescent="0.25">
      <c r="A74" s="43">
        <v>1000</v>
      </c>
      <c r="B74" s="44"/>
      <c r="C74" s="45">
        <v>1599</v>
      </c>
      <c r="D74" s="46" t="s">
        <v>308</v>
      </c>
      <c r="E74" s="47"/>
      <c r="F74" s="48">
        <f>+'P3-C1'!F79</f>
        <v>0</v>
      </c>
      <c r="G74" s="48">
        <f>+'P3-C1'!G79</f>
        <v>0</v>
      </c>
      <c r="H74" s="48">
        <f>+'P3-C1'!H79</f>
        <v>0</v>
      </c>
      <c r="I74" s="48">
        <f>+'P3-C1'!I79</f>
        <v>0</v>
      </c>
      <c r="J74" s="48">
        <f>+'P3-C1'!J79</f>
        <v>0</v>
      </c>
      <c r="K74" s="48">
        <f>+'P3-C1'!K79</f>
        <v>0</v>
      </c>
      <c r="L74" s="48">
        <f>+'P3-C1'!L79</f>
        <v>0</v>
      </c>
      <c r="M74" s="48">
        <f>+'P3-C1'!M79</f>
        <v>0</v>
      </c>
      <c r="N74" s="48">
        <f>+'P3-C1'!N79</f>
        <v>0</v>
      </c>
      <c r="O74" s="48">
        <f>+'P3-C1'!O79</f>
        <v>0</v>
      </c>
      <c r="P74" s="48">
        <f>+'P3-C1'!P79</f>
        <v>0</v>
      </c>
      <c r="Q74" s="48">
        <f>+'P3-C1'!Q79</f>
        <v>0</v>
      </c>
      <c r="R74" s="63">
        <f t="shared" si="1"/>
        <v>0</v>
      </c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</row>
    <row r="75" spans="1:123" s="49" customFormat="1" x14ac:dyDescent="0.25">
      <c r="A75" s="43">
        <v>1000</v>
      </c>
      <c r="B75" s="44"/>
      <c r="C75" s="45">
        <v>1611</v>
      </c>
      <c r="D75" s="46" t="s">
        <v>309</v>
      </c>
      <c r="E75" s="47"/>
      <c r="F75" s="48">
        <f>+'P3-C1'!F80</f>
        <v>999999</v>
      </c>
      <c r="G75" s="48">
        <f>+'P3-C1'!G80</f>
        <v>0</v>
      </c>
      <c r="H75" s="48">
        <f>+'P3-C1'!H80</f>
        <v>0</v>
      </c>
      <c r="I75" s="48">
        <f>+'P3-C1'!I80</f>
        <v>0</v>
      </c>
      <c r="J75" s="48">
        <f>+'P3-C1'!J80</f>
        <v>0</v>
      </c>
      <c r="K75" s="48">
        <f>+'P3-C1'!K80</f>
        <v>0</v>
      </c>
      <c r="L75" s="48">
        <f>+'P3-C1'!L80</f>
        <v>0</v>
      </c>
      <c r="M75" s="48">
        <f>+'P3-C1'!M80</f>
        <v>0</v>
      </c>
      <c r="N75" s="48">
        <f>+'P3-C1'!N80</f>
        <v>0</v>
      </c>
      <c r="O75" s="48">
        <f>+'P3-C1'!O80</f>
        <v>0</v>
      </c>
      <c r="P75" s="48">
        <f>+'P3-C1'!P80</f>
        <v>0</v>
      </c>
      <c r="Q75" s="48">
        <f>+'P3-C1'!Q80</f>
        <v>0</v>
      </c>
      <c r="R75" s="63">
        <f t="shared" si="1"/>
        <v>999999</v>
      </c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</row>
    <row r="76" spans="1:123" s="49" customFormat="1" x14ac:dyDescent="0.25">
      <c r="A76" s="43">
        <v>1000</v>
      </c>
      <c r="B76" s="44"/>
      <c r="C76" s="45">
        <v>1711</v>
      </c>
      <c r="D76" s="46" t="s">
        <v>310</v>
      </c>
      <c r="E76" s="49" t="s">
        <v>979</v>
      </c>
      <c r="F76" s="48">
        <f>+'P3-C1'!F81</f>
        <v>132.63999999999999</v>
      </c>
      <c r="G76" s="48">
        <f>+'P3-C1'!G81</f>
        <v>132.63999999999999</v>
      </c>
      <c r="H76" s="48">
        <f>+'P3-C1'!H81</f>
        <v>132.63999999999999</v>
      </c>
      <c r="I76" s="48">
        <f>+'P3-C1'!I81</f>
        <v>132.63999999999999</v>
      </c>
      <c r="J76" s="48">
        <f>+'P3-C1'!J81</f>
        <v>132.63999999999999</v>
      </c>
      <c r="K76" s="48">
        <f>+'P3-C1'!K81</f>
        <v>132.63999999999999</v>
      </c>
      <c r="L76" s="48">
        <f>+'P3-C1'!L81</f>
        <v>132.63999999999999</v>
      </c>
      <c r="M76" s="48">
        <f>+'P3-C1'!M81</f>
        <v>132.63999999999999</v>
      </c>
      <c r="N76" s="48">
        <f>+'P3-C1'!N81</f>
        <v>132.63999999999999</v>
      </c>
      <c r="O76" s="48">
        <f>+'P3-C1'!O81</f>
        <v>132.63999999999999</v>
      </c>
      <c r="P76" s="48">
        <f>+'P3-C1'!P81</f>
        <v>132.63999999999999</v>
      </c>
      <c r="Q76" s="48">
        <f>+'P3-C1'!Q81</f>
        <v>132.63999999999999</v>
      </c>
      <c r="R76" s="63">
        <f t="shared" si="1"/>
        <v>1591.6799999999994</v>
      </c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</row>
    <row r="77" spans="1:123" s="49" customFormat="1" x14ac:dyDescent="0.25">
      <c r="A77" s="43">
        <v>1000</v>
      </c>
      <c r="B77" s="44"/>
      <c r="C77" s="45">
        <v>1712</v>
      </c>
      <c r="D77" s="46" t="s">
        <v>311</v>
      </c>
      <c r="E77" s="47"/>
      <c r="F77" s="48">
        <f>+'P3-C1'!F82</f>
        <v>0</v>
      </c>
      <c r="G77" s="48">
        <f>+'P3-C1'!G82</f>
        <v>0</v>
      </c>
      <c r="H77" s="48">
        <f>+'P3-C1'!H82</f>
        <v>0</v>
      </c>
      <c r="I77" s="48">
        <f>+'P3-C1'!I82</f>
        <v>0</v>
      </c>
      <c r="J77" s="48">
        <f>+'P3-C1'!J82</f>
        <v>0</v>
      </c>
      <c r="K77" s="48">
        <f>+'P3-C1'!K82</f>
        <v>0</v>
      </c>
      <c r="L77" s="48">
        <f>+'P3-C1'!L82</f>
        <v>0</v>
      </c>
      <c r="M77" s="48">
        <f>+'P3-C1'!M82</f>
        <v>0</v>
      </c>
      <c r="N77" s="48">
        <f>+'P3-C1'!N82</f>
        <v>0</v>
      </c>
      <c r="O77" s="48">
        <f>+'P3-C1'!O82</f>
        <v>0</v>
      </c>
      <c r="P77" s="48">
        <f>+'P3-C1'!P82</f>
        <v>0</v>
      </c>
      <c r="Q77" s="48">
        <f>+'P3-C1'!Q82</f>
        <v>0</v>
      </c>
      <c r="R77" s="63">
        <f t="shared" si="1"/>
        <v>0</v>
      </c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</row>
    <row r="78" spans="1:123" s="49" customFormat="1" x14ac:dyDescent="0.25">
      <c r="A78" s="43">
        <v>1000</v>
      </c>
      <c r="B78" s="44"/>
      <c r="C78" s="45">
        <v>1713</v>
      </c>
      <c r="D78" s="46" t="s">
        <v>312</v>
      </c>
      <c r="E78" s="47"/>
      <c r="F78" s="48">
        <f>+'P3-C1'!F83</f>
        <v>0</v>
      </c>
      <c r="G78" s="48">
        <f>+'P3-C1'!G83</f>
        <v>0</v>
      </c>
      <c r="H78" s="48">
        <f>+'P3-C1'!H83</f>
        <v>0</v>
      </c>
      <c r="I78" s="48">
        <f>+'P3-C1'!I83</f>
        <v>0</v>
      </c>
      <c r="J78" s="48">
        <f>+'P3-C1'!J83</f>
        <v>0</v>
      </c>
      <c r="K78" s="48">
        <f>+'P3-C1'!K83</f>
        <v>0</v>
      </c>
      <c r="L78" s="48">
        <f>+'P3-C1'!L83</f>
        <v>0</v>
      </c>
      <c r="M78" s="48">
        <f>+'P3-C1'!M83</f>
        <v>0</v>
      </c>
      <c r="N78" s="48">
        <f>+'P3-C1'!N83</f>
        <v>0</v>
      </c>
      <c r="O78" s="48">
        <f>+'P3-C1'!O83</f>
        <v>0</v>
      </c>
      <c r="P78" s="48">
        <f>+'P3-C1'!P83</f>
        <v>0</v>
      </c>
      <c r="Q78" s="48">
        <f>+'P3-C1'!Q83</f>
        <v>0</v>
      </c>
      <c r="R78" s="63">
        <f t="shared" si="1"/>
        <v>0</v>
      </c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</row>
    <row r="79" spans="1:123" s="49" customFormat="1" x14ac:dyDescent="0.25">
      <c r="A79" s="43">
        <v>1000</v>
      </c>
      <c r="B79" s="44"/>
      <c r="C79" s="45">
        <v>1714</v>
      </c>
      <c r="D79" s="46" t="s">
        <v>313</v>
      </c>
      <c r="E79" s="47"/>
      <c r="F79" s="48">
        <f>+'P3-C1'!F84</f>
        <v>0</v>
      </c>
      <c r="G79" s="48">
        <f>+'P3-C1'!G84</f>
        <v>0</v>
      </c>
      <c r="H79" s="48">
        <f>+'P3-C1'!H84</f>
        <v>0</v>
      </c>
      <c r="I79" s="48">
        <f>+'P3-C1'!I84</f>
        <v>0</v>
      </c>
      <c r="J79" s="48">
        <f>+'P3-C1'!J84</f>
        <v>0</v>
      </c>
      <c r="K79" s="48">
        <f>+'P3-C1'!K84</f>
        <v>0</v>
      </c>
      <c r="L79" s="48">
        <f>+'P3-C1'!L84</f>
        <v>0</v>
      </c>
      <c r="M79" s="48">
        <f>+'P3-C1'!M84</f>
        <v>0</v>
      </c>
      <c r="N79" s="48">
        <f>+'P3-C1'!N84</f>
        <v>0</v>
      </c>
      <c r="O79" s="48">
        <f>+'P3-C1'!O84</f>
        <v>0</v>
      </c>
      <c r="P79" s="48">
        <f>+'P3-C1'!P84</f>
        <v>0</v>
      </c>
      <c r="Q79" s="48">
        <f>+'P3-C1'!Q84</f>
        <v>0</v>
      </c>
      <c r="R79" s="63">
        <f t="shared" si="0"/>
        <v>0</v>
      </c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</row>
    <row r="80" spans="1:123" s="49" customFormat="1" x14ac:dyDescent="0.25">
      <c r="A80" s="43">
        <v>1000</v>
      </c>
      <c r="B80" s="44"/>
      <c r="C80" s="45">
        <v>1715</v>
      </c>
      <c r="D80" s="46" t="s">
        <v>314</v>
      </c>
      <c r="E80" s="47"/>
      <c r="F80" s="48">
        <f>+'P3-C1'!F85</f>
        <v>0</v>
      </c>
      <c r="G80" s="48">
        <f>+'P3-C1'!G85</f>
        <v>0</v>
      </c>
      <c r="H80" s="48">
        <f>+'P3-C1'!H85</f>
        <v>0</v>
      </c>
      <c r="I80" s="48">
        <f>+'P3-C1'!I85</f>
        <v>0</v>
      </c>
      <c r="J80" s="48">
        <f>+'P3-C1'!J85</f>
        <v>0</v>
      </c>
      <c r="K80" s="48">
        <f>+'P3-C1'!K85</f>
        <v>0</v>
      </c>
      <c r="L80" s="48">
        <f>+'P3-C1'!L85</f>
        <v>0</v>
      </c>
      <c r="M80" s="48">
        <f>+'P3-C1'!M85</f>
        <v>0</v>
      </c>
      <c r="N80" s="48">
        <f>+'P3-C1'!N85</f>
        <v>0</v>
      </c>
      <c r="O80" s="48">
        <f>+'P3-C1'!O85</f>
        <v>0</v>
      </c>
      <c r="P80" s="48">
        <f>+'P3-C1'!P85</f>
        <v>0</v>
      </c>
      <c r="Q80" s="48">
        <f>+'P3-C1'!Q85</f>
        <v>0</v>
      </c>
      <c r="R80" s="63">
        <f t="shared" si="0"/>
        <v>0</v>
      </c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</row>
    <row r="81" spans="1:123" s="49" customFormat="1" x14ac:dyDescent="0.25">
      <c r="A81" s="43">
        <v>1000</v>
      </c>
      <c r="B81" s="44"/>
      <c r="C81" s="45">
        <v>1716</v>
      </c>
      <c r="D81" s="46" t="s">
        <v>315</v>
      </c>
      <c r="E81" s="47"/>
      <c r="F81" s="48">
        <f>+'P3-C1'!F86</f>
        <v>0</v>
      </c>
      <c r="G81" s="48">
        <f>+'P3-C1'!G86</f>
        <v>0</v>
      </c>
      <c r="H81" s="48">
        <f>+'P3-C1'!H86</f>
        <v>0</v>
      </c>
      <c r="I81" s="48">
        <f>+'P3-C1'!I86</f>
        <v>0</v>
      </c>
      <c r="J81" s="48">
        <f>+'P3-C1'!J86</f>
        <v>0</v>
      </c>
      <c r="K81" s="48">
        <f>+'P3-C1'!K86</f>
        <v>0</v>
      </c>
      <c r="L81" s="48">
        <f>+'P3-C1'!L86</f>
        <v>0</v>
      </c>
      <c r="M81" s="48">
        <f>+'P3-C1'!M86</f>
        <v>0</v>
      </c>
      <c r="N81" s="48">
        <f>+'P3-C1'!N86</f>
        <v>0</v>
      </c>
      <c r="O81" s="48">
        <f>+'P3-C1'!O86</f>
        <v>0</v>
      </c>
      <c r="P81" s="48">
        <f>+'P3-C1'!P86</f>
        <v>0</v>
      </c>
      <c r="Q81" s="48">
        <f>+'P3-C1'!Q86</f>
        <v>0</v>
      </c>
      <c r="R81" s="63">
        <f t="shared" si="0"/>
        <v>0</v>
      </c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</row>
    <row r="82" spans="1:123" s="49" customFormat="1" x14ac:dyDescent="0.25">
      <c r="A82" s="43">
        <v>1000</v>
      </c>
      <c r="B82" s="44"/>
      <c r="C82" s="45">
        <v>1717</v>
      </c>
      <c r="D82" s="46" t="s">
        <v>316</v>
      </c>
      <c r="E82" s="47"/>
      <c r="F82" s="48">
        <f>+'P3-C1'!F87</f>
        <v>0</v>
      </c>
      <c r="G82" s="48">
        <f>+'P3-C1'!G87</f>
        <v>0</v>
      </c>
      <c r="H82" s="48">
        <f>+'P3-C1'!H87</f>
        <v>0</v>
      </c>
      <c r="I82" s="48">
        <f>+'P3-C1'!I87</f>
        <v>0</v>
      </c>
      <c r="J82" s="48">
        <f>+'P3-C1'!J87</f>
        <v>0</v>
      </c>
      <c r="K82" s="48">
        <f>+'P3-C1'!K87</f>
        <v>0</v>
      </c>
      <c r="L82" s="48">
        <f>+'P3-C1'!L87</f>
        <v>0</v>
      </c>
      <c r="M82" s="48">
        <f>+'P3-C1'!M87</f>
        <v>0</v>
      </c>
      <c r="N82" s="48">
        <f>+'P3-C1'!N87</f>
        <v>0</v>
      </c>
      <c r="O82" s="48">
        <f>+'P3-C1'!O87</f>
        <v>0</v>
      </c>
      <c r="P82" s="48">
        <f>+'P3-C1'!P87</f>
        <v>0</v>
      </c>
      <c r="Q82" s="48">
        <f>+'P3-C1'!Q87</f>
        <v>0</v>
      </c>
      <c r="R82" s="63">
        <f t="shared" si="0"/>
        <v>0</v>
      </c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</row>
    <row r="83" spans="1:123" s="49" customFormat="1" x14ac:dyDescent="0.25">
      <c r="A83" s="43">
        <v>1000</v>
      </c>
      <c r="B83" s="44"/>
      <c r="C83" s="45">
        <v>1721</v>
      </c>
      <c r="D83" s="46" t="s">
        <v>317</v>
      </c>
      <c r="E83" s="47"/>
      <c r="F83" s="48">
        <f>+'P3-C1'!F88</f>
        <v>0</v>
      </c>
      <c r="G83" s="48">
        <f>+'P3-C1'!G88</f>
        <v>0</v>
      </c>
      <c r="H83" s="48">
        <f>+'P3-C1'!H88</f>
        <v>0</v>
      </c>
      <c r="I83" s="48">
        <f>+'P3-C1'!I88</f>
        <v>0</v>
      </c>
      <c r="J83" s="48">
        <f>+'P3-C1'!J88</f>
        <v>0</v>
      </c>
      <c r="K83" s="48">
        <f>+'P3-C1'!K88</f>
        <v>0</v>
      </c>
      <c r="L83" s="48">
        <f>+'P3-C1'!L88</f>
        <v>0</v>
      </c>
      <c r="M83" s="48">
        <f>+'P3-C1'!M88</f>
        <v>0</v>
      </c>
      <c r="N83" s="48">
        <f>+'P3-C1'!N88</f>
        <v>0</v>
      </c>
      <c r="O83" s="48">
        <f>+'P3-C1'!O88</f>
        <v>0</v>
      </c>
      <c r="P83" s="48">
        <f>+'P3-C1'!P88</f>
        <v>0</v>
      </c>
      <c r="Q83" s="48">
        <f>+'P3-C1'!Q88</f>
        <v>0</v>
      </c>
      <c r="R83" s="63">
        <f t="shared" si="0"/>
        <v>0</v>
      </c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</row>
    <row r="84" spans="1:123" s="49" customFormat="1" ht="15.75" customHeight="1" x14ac:dyDescent="0.25">
      <c r="A84" s="58" t="s">
        <v>188</v>
      </c>
      <c r="B84" s="58"/>
      <c r="C84" s="58"/>
      <c r="D84" s="58" t="s">
        <v>705</v>
      </c>
      <c r="E84" s="58"/>
      <c r="F84" s="48">
        <f>+'P3-C1'!F89</f>
        <v>1140900.4799999997</v>
      </c>
      <c r="G84" s="48">
        <f>+'P3-C1'!G89</f>
        <v>133025.19999999998</v>
      </c>
      <c r="H84" s="48">
        <f>+'P3-C1'!H89</f>
        <v>131603.18</v>
      </c>
      <c r="I84" s="48">
        <f>+'P3-C1'!I89</f>
        <v>134414.21</v>
      </c>
      <c r="J84" s="48">
        <f>+'P3-C1'!J89</f>
        <v>131603.18</v>
      </c>
      <c r="K84" s="48">
        <f>+'P3-C1'!K89</f>
        <v>131603.18</v>
      </c>
      <c r="L84" s="48">
        <f>+'P3-C1'!L89</f>
        <v>140901.47999999998</v>
      </c>
      <c r="M84" s="48">
        <f>+'P3-C1'!M89</f>
        <v>133025.19999999998</v>
      </c>
      <c r="N84" s="48">
        <f>+'P3-C1'!N89</f>
        <v>131603.18</v>
      </c>
      <c r="O84" s="48">
        <f>+'P3-C1'!O89</f>
        <v>134414.21</v>
      </c>
      <c r="P84" s="48">
        <f>+'P3-C1'!P89</f>
        <v>131603.18</v>
      </c>
      <c r="Q84" s="48">
        <f>+'P3-C1'!Q89</f>
        <v>326453.81</v>
      </c>
      <c r="R84" s="64">
        <f>SUM(R19:R83)</f>
        <v>2801150.4899999998</v>
      </c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</row>
    <row r="85" spans="1:123" s="49" customFormat="1" x14ac:dyDescent="0.25">
      <c r="A85" s="50"/>
      <c r="B85" s="50"/>
      <c r="C85" s="51"/>
      <c r="D85" s="52"/>
      <c r="E85" s="53"/>
      <c r="F85" s="48">
        <f>+'P3-C1'!F90</f>
        <v>0</v>
      </c>
      <c r="G85" s="48">
        <f>+'P3-C1'!G90</f>
        <v>0</v>
      </c>
      <c r="H85" s="48">
        <f>+'P3-C1'!H90</f>
        <v>0</v>
      </c>
      <c r="I85" s="48">
        <f>+'P3-C1'!I90</f>
        <v>0</v>
      </c>
      <c r="J85" s="48">
        <f>+'P3-C1'!J90</f>
        <v>0</v>
      </c>
      <c r="K85" s="48">
        <f>+'P3-C1'!K90</f>
        <v>0</v>
      </c>
      <c r="L85" s="48">
        <f>+'P3-C1'!L90</f>
        <v>0</v>
      </c>
      <c r="M85" s="48">
        <f>+'P3-C1'!M90</f>
        <v>0</v>
      </c>
      <c r="N85" s="48">
        <f>+'P3-C1'!N90</f>
        <v>0</v>
      </c>
      <c r="O85" s="48">
        <f>+'P3-C1'!O90</f>
        <v>0</v>
      </c>
      <c r="P85" s="48">
        <f>+'P3-C1'!P90</f>
        <v>0</v>
      </c>
      <c r="Q85" s="48">
        <f>+'P3-C1'!Q90</f>
        <v>0</v>
      </c>
      <c r="R85" s="66">
        <v>0</v>
      </c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</row>
    <row r="86" spans="1:123" s="49" customFormat="1" x14ac:dyDescent="0.25">
      <c r="A86" s="43">
        <v>2000</v>
      </c>
      <c r="B86" s="44"/>
      <c r="C86" s="45">
        <v>2111</v>
      </c>
      <c r="D86" s="46" t="s">
        <v>318</v>
      </c>
      <c r="E86" s="49" t="s">
        <v>979</v>
      </c>
      <c r="F86" s="48">
        <f>+'P3-C1'!F91</f>
        <v>10000</v>
      </c>
      <c r="G86" s="48">
        <f>+'P3-C1'!G91</f>
        <v>0</v>
      </c>
      <c r="H86" s="48">
        <f>+'P3-C1'!H91</f>
        <v>0</v>
      </c>
      <c r="I86" s="48">
        <f>+'P3-C1'!I91</f>
        <v>0</v>
      </c>
      <c r="J86" s="48">
        <f>+'P3-C1'!J91</f>
        <v>0</v>
      </c>
      <c r="K86" s="48">
        <f>+'P3-C1'!K91</f>
        <v>0</v>
      </c>
      <c r="L86" s="48">
        <f>+'P3-C1'!L91</f>
        <v>0</v>
      </c>
      <c r="M86" s="48">
        <f>+'P3-C1'!M91</f>
        <v>0</v>
      </c>
      <c r="N86" s="48">
        <f>+'P3-C1'!N91</f>
        <v>0</v>
      </c>
      <c r="O86" s="48">
        <f>+'P3-C1'!O91</f>
        <v>0</v>
      </c>
      <c r="P86" s="48">
        <f>+'P3-C1'!P91</f>
        <v>0</v>
      </c>
      <c r="Q86" s="48">
        <f>+'P3-C1'!Q91</f>
        <v>0</v>
      </c>
      <c r="R86" s="66">
        <f t="shared" ref="R86:R149" si="2">SUM(F86:Q86)</f>
        <v>10000</v>
      </c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</row>
    <row r="87" spans="1:123" s="49" customFormat="1" x14ac:dyDescent="0.25">
      <c r="A87" s="43">
        <v>2000</v>
      </c>
      <c r="B87" s="44"/>
      <c r="C87" s="45">
        <v>2121</v>
      </c>
      <c r="D87" s="46" t="s">
        <v>319</v>
      </c>
      <c r="E87" s="49" t="s">
        <v>979</v>
      </c>
      <c r="F87" s="48">
        <f>+'P3-C1'!F92</f>
        <v>2100</v>
      </c>
      <c r="G87" s="48">
        <f>+'P3-C1'!G92</f>
        <v>0</v>
      </c>
      <c r="H87" s="48">
        <f>+'P3-C1'!H92</f>
        <v>0</v>
      </c>
      <c r="I87" s="48">
        <f>+'P3-C1'!I92</f>
        <v>0</v>
      </c>
      <c r="J87" s="48">
        <f>+'P3-C1'!J92</f>
        <v>0</v>
      </c>
      <c r="K87" s="48">
        <f>+'P3-C1'!K92</f>
        <v>0</v>
      </c>
      <c r="L87" s="48">
        <f>+'P3-C1'!L92</f>
        <v>0</v>
      </c>
      <c r="M87" s="48">
        <f>+'P3-C1'!M92</f>
        <v>0</v>
      </c>
      <c r="N87" s="48">
        <f>+'P3-C1'!N92</f>
        <v>0</v>
      </c>
      <c r="O87" s="48">
        <f>+'P3-C1'!O92</f>
        <v>0</v>
      </c>
      <c r="P87" s="48">
        <f>+'P3-C1'!P92</f>
        <v>0</v>
      </c>
      <c r="Q87" s="48">
        <f>+'P3-C1'!Q92</f>
        <v>0</v>
      </c>
      <c r="R87" s="66">
        <f t="shared" si="2"/>
        <v>2100</v>
      </c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</row>
    <row r="88" spans="1:123" s="49" customFormat="1" x14ac:dyDescent="0.25">
      <c r="A88" s="43">
        <v>2000</v>
      </c>
      <c r="B88" s="44"/>
      <c r="C88" s="45">
        <v>2131</v>
      </c>
      <c r="D88" s="46" t="s">
        <v>320</v>
      </c>
      <c r="E88" s="54"/>
      <c r="F88" s="48">
        <f>+'P3-C1'!F93</f>
        <v>0</v>
      </c>
      <c r="G88" s="48">
        <f>+'P3-C1'!G93</f>
        <v>0</v>
      </c>
      <c r="H88" s="48">
        <f>+'P3-C1'!H93</f>
        <v>0</v>
      </c>
      <c r="I88" s="48">
        <f>+'P3-C1'!I93</f>
        <v>0</v>
      </c>
      <c r="J88" s="48">
        <f>+'P3-C1'!J93</f>
        <v>0</v>
      </c>
      <c r="K88" s="48">
        <f>+'P3-C1'!K93</f>
        <v>0</v>
      </c>
      <c r="L88" s="48">
        <f>+'P3-C1'!L93</f>
        <v>0</v>
      </c>
      <c r="M88" s="48">
        <f>+'P3-C1'!M93</f>
        <v>0</v>
      </c>
      <c r="N88" s="48">
        <f>+'P3-C1'!N93</f>
        <v>0</v>
      </c>
      <c r="O88" s="48">
        <f>+'P3-C1'!O93</f>
        <v>0</v>
      </c>
      <c r="P88" s="48">
        <f>+'P3-C1'!P93</f>
        <v>0</v>
      </c>
      <c r="Q88" s="48">
        <f>+'P3-C1'!Q93</f>
        <v>0</v>
      </c>
      <c r="R88" s="66">
        <f t="shared" si="2"/>
        <v>0</v>
      </c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</row>
    <row r="89" spans="1:123" s="49" customFormat="1" x14ac:dyDescent="0.25">
      <c r="A89" s="43">
        <v>2000</v>
      </c>
      <c r="B89" s="44"/>
      <c r="C89" s="45">
        <v>2141</v>
      </c>
      <c r="D89" s="46" t="s">
        <v>321</v>
      </c>
      <c r="E89" s="49" t="s">
        <v>979</v>
      </c>
      <c r="F89" s="48">
        <f>+'P3-C1'!F94</f>
        <v>8200</v>
      </c>
      <c r="G89" s="48">
        <f>+'P3-C1'!G94</f>
        <v>0</v>
      </c>
      <c r="H89" s="48">
        <f>+'P3-C1'!H94</f>
        <v>0</v>
      </c>
      <c r="I89" s="48">
        <f>+'P3-C1'!I94</f>
        <v>0</v>
      </c>
      <c r="J89" s="48">
        <f>+'P3-C1'!J94</f>
        <v>0</v>
      </c>
      <c r="K89" s="48">
        <f>+'P3-C1'!K94</f>
        <v>0</v>
      </c>
      <c r="L89" s="48">
        <f>+'P3-C1'!L94</f>
        <v>0</v>
      </c>
      <c r="M89" s="48">
        <f>+'P3-C1'!M94</f>
        <v>0</v>
      </c>
      <c r="N89" s="48">
        <f>+'P3-C1'!N94</f>
        <v>0</v>
      </c>
      <c r="O89" s="48">
        <f>+'P3-C1'!O94</f>
        <v>0</v>
      </c>
      <c r="P89" s="48">
        <f>+'P3-C1'!P94</f>
        <v>0</v>
      </c>
      <c r="Q89" s="48">
        <f>+'P3-C1'!Q94</f>
        <v>0</v>
      </c>
      <c r="R89" s="66">
        <f t="shared" si="2"/>
        <v>8200</v>
      </c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</row>
    <row r="90" spans="1:123" s="49" customFormat="1" x14ac:dyDescent="0.25">
      <c r="A90" s="43">
        <v>2000</v>
      </c>
      <c r="B90" s="44"/>
      <c r="C90" s="45">
        <v>2151</v>
      </c>
      <c r="D90" s="46" t="s">
        <v>322</v>
      </c>
      <c r="E90" s="49" t="s">
        <v>979</v>
      </c>
      <c r="F90" s="48">
        <f>+'P3-C1'!F95</f>
        <v>2580</v>
      </c>
      <c r="G90" s="48">
        <f>+'P3-C1'!G95</f>
        <v>0</v>
      </c>
      <c r="H90" s="48">
        <f>+'P3-C1'!H95</f>
        <v>0</v>
      </c>
      <c r="I90" s="48">
        <f>+'P3-C1'!I95</f>
        <v>0</v>
      </c>
      <c r="J90" s="48">
        <f>+'P3-C1'!J95</f>
        <v>0</v>
      </c>
      <c r="K90" s="48">
        <f>+'P3-C1'!K95</f>
        <v>0</v>
      </c>
      <c r="L90" s="48">
        <f>+'P3-C1'!L95</f>
        <v>0</v>
      </c>
      <c r="M90" s="48">
        <f>+'P3-C1'!M95</f>
        <v>0</v>
      </c>
      <c r="N90" s="48">
        <f>+'P3-C1'!N95</f>
        <v>0</v>
      </c>
      <c r="O90" s="48">
        <f>+'P3-C1'!O95</f>
        <v>0</v>
      </c>
      <c r="P90" s="48">
        <f>+'P3-C1'!P95</f>
        <v>0</v>
      </c>
      <c r="Q90" s="48">
        <f>+'P3-C1'!Q95</f>
        <v>0</v>
      </c>
      <c r="R90" s="66">
        <f t="shared" si="2"/>
        <v>2580</v>
      </c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</row>
    <row r="91" spans="1:123" s="49" customFormat="1" x14ac:dyDescent="0.25">
      <c r="A91" s="43">
        <v>2000</v>
      </c>
      <c r="B91" s="44"/>
      <c r="C91" s="45">
        <v>2152</v>
      </c>
      <c r="D91" s="46" t="s">
        <v>323</v>
      </c>
      <c r="E91" s="54"/>
      <c r="F91" s="48">
        <f>+'P3-C1'!F96</f>
        <v>0</v>
      </c>
      <c r="G91" s="48">
        <f>+'P3-C1'!G96</f>
        <v>0</v>
      </c>
      <c r="H91" s="48">
        <f>+'P3-C1'!H96</f>
        <v>0</v>
      </c>
      <c r="I91" s="48">
        <f>+'P3-C1'!I96</f>
        <v>0</v>
      </c>
      <c r="J91" s="48">
        <f>+'P3-C1'!J96</f>
        <v>0</v>
      </c>
      <c r="K91" s="48">
        <f>+'P3-C1'!K96</f>
        <v>0</v>
      </c>
      <c r="L91" s="48">
        <f>+'P3-C1'!L96</f>
        <v>0</v>
      </c>
      <c r="M91" s="48">
        <f>+'P3-C1'!M96</f>
        <v>0</v>
      </c>
      <c r="N91" s="48">
        <f>+'P3-C1'!N96</f>
        <v>0</v>
      </c>
      <c r="O91" s="48">
        <f>+'P3-C1'!O96</f>
        <v>0</v>
      </c>
      <c r="P91" s="48">
        <f>+'P3-C1'!P96</f>
        <v>0</v>
      </c>
      <c r="Q91" s="48">
        <f>+'P3-C1'!Q96</f>
        <v>0</v>
      </c>
      <c r="R91" s="66">
        <f t="shared" si="2"/>
        <v>0</v>
      </c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</row>
    <row r="92" spans="1:123" s="49" customFormat="1" x14ac:dyDescent="0.25">
      <c r="A92" s="43">
        <v>2000</v>
      </c>
      <c r="B92" s="44"/>
      <c r="C92" s="45">
        <v>2153</v>
      </c>
      <c r="D92" s="46" t="s">
        <v>324</v>
      </c>
      <c r="E92" s="54"/>
      <c r="F92" s="48">
        <f>+'P3-C1'!F97</f>
        <v>0</v>
      </c>
      <c r="G92" s="48">
        <f>+'P3-C1'!G97</f>
        <v>0</v>
      </c>
      <c r="H92" s="48">
        <f>+'P3-C1'!H97</f>
        <v>0</v>
      </c>
      <c r="I92" s="48">
        <f>+'P3-C1'!I97</f>
        <v>0</v>
      </c>
      <c r="J92" s="48">
        <f>+'P3-C1'!J97</f>
        <v>0</v>
      </c>
      <c r="K92" s="48">
        <f>+'P3-C1'!K97</f>
        <v>0</v>
      </c>
      <c r="L92" s="48">
        <f>+'P3-C1'!L97</f>
        <v>0</v>
      </c>
      <c r="M92" s="48">
        <f>+'P3-C1'!M97</f>
        <v>0</v>
      </c>
      <c r="N92" s="48">
        <f>+'P3-C1'!N97</f>
        <v>0</v>
      </c>
      <c r="O92" s="48">
        <f>+'P3-C1'!O97</f>
        <v>0</v>
      </c>
      <c r="P92" s="48">
        <f>+'P3-C1'!P97</f>
        <v>0</v>
      </c>
      <c r="Q92" s="48">
        <f>+'P3-C1'!Q97</f>
        <v>0</v>
      </c>
      <c r="R92" s="66">
        <f t="shared" si="2"/>
        <v>0</v>
      </c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</row>
    <row r="93" spans="1:123" s="49" customFormat="1" x14ac:dyDescent="0.25">
      <c r="A93" s="43">
        <v>2000</v>
      </c>
      <c r="B93" s="44"/>
      <c r="C93" s="45">
        <v>2154</v>
      </c>
      <c r="D93" s="46" t="s">
        <v>325</v>
      </c>
      <c r="E93" s="54"/>
      <c r="F93" s="48">
        <f>+'P3-C1'!F98</f>
        <v>0</v>
      </c>
      <c r="G93" s="48">
        <f>+'P3-C1'!G98</f>
        <v>0</v>
      </c>
      <c r="H93" s="48">
        <f>+'P3-C1'!H98</f>
        <v>0</v>
      </c>
      <c r="I93" s="48">
        <f>+'P3-C1'!I98</f>
        <v>0</v>
      </c>
      <c r="J93" s="48">
        <f>+'P3-C1'!J98</f>
        <v>0</v>
      </c>
      <c r="K93" s="48">
        <f>+'P3-C1'!K98</f>
        <v>0</v>
      </c>
      <c r="L93" s="48">
        <f>+'P3-C1'!L98</f>
        <v>0</v>
      </c>
      <c r="M93" s="48">
        <f>+'P3-C1'!M98</f>
        <v>0</v>
      </c>
      <c r="N93" s="48">
        <f>+'P3-C1'!N98</f>
        <v>0</v>
      </c>
      <c r="O93" s="48">
        <f>+'P3-C1'!O98</f>
        <v>0</v>
      </c>
      <c r="P93" s="48">
        <f>+'P3-C1'!P98</f>
        <v>0</v>
      </c>
      <c r="Q93" s="48">
        <f>+'P3-C1'!Q98</f>
        <v>0</v>
      </c>
      <c r="R93" s="66">
        <f t="shared" si="2"/>
        <v>0</v>
      </c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</row>
    <row r="94" spans="1:123" s="49" customFormat="1" x14ac:dyDescent="0.25">
      <c r="A94" s="43">
        <v>2000</v>
      </c>
      <c r="B94" s="44"/>
      <c r="C94" s="45">
        <v>2161</v>
      </c>
      <c r="D94" s="46" t="s">
        <v>326</v>
      </c>
      <c r="E94" s="49" t="s">
        <v>979</v>
      </c>
      <c r="F94" s="48">
        <f>+'P3-C1'!F99</f>
        <v>3000</v>
      </c>
      <c r="G94" s="48">
        <f>+'P3-C1'!G99</f>
        <v>0</v>
      </c>
      <c r="H94" s="48">
        <f>+'P3-C1'!H99</f>
        <v>0</v>
      </c>
      <c r="I94" s="48">
        <f>+'P3-C1'!I99</f>
        <v>0</v>
      </c>
      <c r="J94" s="48">
        <f>+'P3-C1'!J99</f>
        <v>0</v>
      </c>
      <c r="K94" s="48">
        <f>+'P3-C1'!K99</f>
        <v>0</v>
      </c>
      <c r="L94" s="48">
        <f>+'P3-C1'!L99</f>
        <v>0</v>
      </c>
      <c r="M94" s="48">
        <f>+'P3-C1'!M99</f>
        <v>0</v>
      </c>
      <c r="N94" s="48">
        <f>+'P3-C1'!N99</f>
        <v>0</v>
      </c>
      <c r="O94" s="48">
        <f>+'P3-C1'!O99</f>
        <v>0</v>
      </c>
      <c r="P94" s="48">
        <f>+'P3-C1'!P99</f>
        <v>0</v>
      </c>
      <c r="Q94" s="48">
        <f>+'P3-C1'!Q99</f>
        <v>0</v>
      </c>
      <c r="R94" s="66">
        <f t="shared" si="2"/>
        <v>3000</v>
      </c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</row>
    <row r="95" spans="1:123" s="49" customFormat="1" x14ac:dyDescent="0.25">
      <c r="A95" s="43">
        <v>2000</v>
      </c>
      <c r="B95" s="44"/>
      <c r="C95" s="45">
        <v>2171</v>
      </c>
      <c r="D95" s="46" t="s">
        <v>327</v>
      </c>
      <c r="E95" s="54"/>
      <c r="F95" s="48">
        <f>+'P3-C1'!F100</f>
        <v>0</v>
      </c>
      <c r="G95" s="48">
        <f>+'P3-C1'!G100</f>
        <v>0</v>
      </c>
      <c r="H95" s="48">
        <f>+'P3-C1'!H100</f>
        <v>0</v>
      </c>
      <c r="I95" s="48">
        <f>+'P3-C1'!I100</f>
        <v>0</v>
      </c>
      <c r="J95" s="48">
        <f>+'P3-C1'!J100</f>
        <v>0</v>
      </c>
      <c r="K95" s="48">
        <f>+'P3-C1'!K100</f>
        <v>0</v>
      </c>
      <c r="L95" s="48">
        <f>+'P3-C1'!L100</f>
        <v>0</v>
      </c>
      <c r="M95" s="48">
        <f>+'P3-C1'!M100</f>
        <v>0</v>
      </c>
      <c r="N95" s="48">
        <f>+'P3-C1'!N100</f>
        <v>0</v>
      </c>
      <c r="O95" s="48">
        <f>+'P3-C1'!O100</f>
        <v>0</v>
      </c>
      <c r="P95" s="48">
        <f>+'P3-C1'!P100</f>
        <v>0</v>
      </c>
      <c r="Q95" s="48">
        <f>+'P3-C1'!Q100</f>
        <v>0</v>
      </c>
      <c r="R95" s="66">
        <f t="shared" si="2"/>
        <v>0</v>
      </c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</row>
    <row r="96" spans="1:123" s="49" customFormat="1" x14ac:dyDescent="0.25">
      <c r="A96" s="43">
        <v>2000</v>
      </c>
      <c r="B96" s="44"/>
      <c r="C96" s="45">
        <v>2181</v>
      </c>
      <c r="D96" s="46" t="s">
        <v>328</v>
      </c>
      <c r="E96" s="54"/>
      <c r="F96" s="48">
        <f>+'P3-C1'!F101</f>
        <v>0</v>
      </c>
      <c r="G96" s="48">
        <f>+'P3-C1'!G101</f>
        <v>0</v>
      </c>
      <c r="H96" s="48">
        <f>+'P3-C1'!H101</f>
        <v>0</v>
      </c>
      <c r="I96" s="48">
        <f>+'P3-C1'!I101</f>
        <v>0</v>
      </c>
      <c r="J96" s="48">
        <f>+'P3-C1'!J101</f>
        <v>0</v>
      </c>
      <c r="K96" s="48">
        <f>+'P3-C1'!K101</f>
        <v>0</v>
      </c>
      <c r="L96" s="48">
        <f>+'P3-C1'!L101</f>
        <v>0</v>
      </c>
      <c r="M96" s="48">
        <f>+'P3-C1'!M101</f>
        <v>0</v>
      </c>
      <c r="N96" s="48">
        <f>+'P3-C1'!N101</f>
        <v>0</v>
      </c>
      <c r="O96" s="48">
        <f>+'P3-C1'!O101</f>
        <v>0</v>
      </c>
      <c r="P96" s="48">
        <f>+'P3-C1'!P101</f>
        <v>0</v>
      </c>
      <c r="Q96" s="48">
        <f>+'P3-C1'!Q101</f>
        <v>0</v>
      </c>
      <c r="R96" s="66">
        <f t="shared" si="2"/>
        <v>0</v>
      </c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</row>
    <row r="97" spans="1:123" s="49" customFormat="1" x14ac:dyDescent="0.25">
      <c r="A97" s="43">
        <v>2000</v>
      </c>
      <c r="B97" s="44"/>
      <c r="C97" s="45">
        <v>2211</v>
      </c>
      <c r="D97" s="46" t="s">
        <v>329</v>
      </c>
      <c r="E97" s="49" t="s">
        <v>979</v>
      </c>
      <c r="F97" s="48">
        <f>+'P3-C1'!F102</f>
        <v>8000</v>
      </c>
      <c r="G97" s="48">
        <f>+'P3-C1'!G102</f>
        <v>0</v>
      </c>
      <c r="H97" s="48">
        <f>+'P3-C1'!H102</f>
        <v>0</v>
      </c>
      <c r="I97" s="48">
        <f>+'P3-C1'!I102</f>
        <v>0</v>
      </c>
      <c r="J97" s="48">
        <f>+'P3-C1'!J102</f>
        <v>0</v>
      </c>
      <c r="K97" s="48">
        <f>+'P3-C1'!K102</f>
        <v>0</v>
      </c>
      <c r="L97" s="48">
        <f>+'P3-C1'!L102</f>
        <v>0</v>
      </c>
      <c r="M97" s="48">
        <f>+'P3-C1'!M102</f>
        <v>0</v>
      </c>
      <c r="N97" s="48">
        <f>+'P3-C1'!N102</f>
        <v>0</v>
      </c>
      <c r="O97" s="48">
        <f>+'P3-C1'!O102</f>
        <v>0</v>
      </c>
      <c r="P97" s="48">
        <f>+'P3-C1'!P102</f>
        <v>0</v>
      </c>
      <c r="Q97" s="48">
        <f>+'P3-C1'!Q102</f>
        <v>0</v>
      </c>
      <c r="R97" s="66">
        <f t="shared" si="2"/>
        <v>8000</v>
      </c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</row>
    <row r="98" spans="1:123" s="49" customFormat="1" x14ac:dyDescent="0.25">
      <c r="A98" s="43">
        <v>2000</v>
      </c>
      <c r="B98" s="44"/>
      <c r="C98" s="45">
        <v>2221</v>
      </c>
      <c r="D98" s="46" t="s">
        <v>330</v>
      </c>
      <c r="E98" s="54"/>
      <c r="F98" s="48">
        <f>+'P3-C1'!F103</f>
        <v>0</v>
      </c>
      <c r="G98" s="48">
        <f>+'P3-C1'!G103</f>
        <v>0</v>
      </c>
      <c r="H98" s="48">
        <f>+'P3-C1'!H103</f>
        <v>0</v>
      </c>
      <c r="I98" s="48">
        <f>+'P3-C1'!I103</f>
        <v>0</v>
      </c>
      <c r="J98" s="48">
        <f>+'P3-C1'!J103</f>
        <v>0</v>
      </c>
      <c r="K98" s="48">
        <f>+'P3-C1'!K103</f>
        <v>0</v>
      </c>
      <c r="L98" s="48">
        <f>+'P3-C1'!L103</f>
        <v>0</v>
      </c>
      <c r="M98" s="48">
        <f>+'P3-C1'!M103</f>
        <v>0</v>
      </c>
      <c r="N98" s="48">
        <f>+'P3-C1'!N103</f>
        <v>0</v>
      </c>
      <c r="O98" s="48">
        <f>+'P3-C1'!O103</f>
        <v>0</v>
      </c>
      <c r="P98" s="48">
        <f>+'P3-C1'!P103</f>
        <v>0</v>
      </c>
      <c r="Q98" s="48">
        <f>+'P3-C1'!Q103</f>
        <v>0</v>
      </c>
      <c r="R98" s="66">
        <f t="shared" si="2"/>
        <v>0</v>
      </c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</row>
    <row r="99" spans="1:123" s="49" customFormat="1" x14ac:dyDescent="0.25">
      <c r="A99" s="43">
        <v>2000</v>
      </c>
      <c r="B99" s="44"/>
      <c r="C99" s="45">
        <v>2231</v>
      </c>
      <c r="D99" s="46" t="s">
        <v>331</v>
      </c>
      <c r="E99" s="54"/>
      <c r="F99" s="48">
        <f>+'P3-C1'!F104</f>
        <v>0</v>
      </c>
      <c r="G99" s="48">
        <f>+'P3-C1'!G104</f>
        <v>0</v>
      </c>
      <c r="H99" s="48">
        <f>+'P3-C1'!H104</f>
        <v>0</v>
      </c>
      <c r="I99" s="48">
        <f>+'P3-C1'!I104</f>
        <v>0</v>
      </c>
      <c r="J99" s="48">
        <f>+'P3-C1'!J104</f>
        <v>0</v>
      </c>
      <c r="K99" s="48">
        <f>+'P3-C1'!K104</f>
        <v>0</v>
      </c>
      <c r="L99" s="48">
        <f>+'P3-C1'!L104</f>
        <v>0</v>
      </c>
      <c r="M99" s="48">
        <f>+'P3-C1'!M104</f>
        <v>0</v>
      </c>
      <c r="N99" s="48">
        <f>+'P3-C1'!N104</f>
        <v>0</v>
      </c>
      <c r="O99" s="48">
        <f>+'P3-C1'!O104</f>
        <v>0</v>
      </c>
      <c r="P99" s="48">
        <f>+'P3-C1'!P104</f>
        <v>0</v>
      </c>
      <c r="Q99" s="48">
        <f>+'P3-C1'!Q104</f>
        <v>0</v>
      </c>
      <c r="R99" s="66">
        <f t="shared" si="2"/>
        <v>0</v>
      </c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</row>
    <row r="100" spans="1:123" s="49" customFormat="1" x14ac:dyDescent="0.25">
      <c r="A100" s="43">
        <v>2000</v>
      </c>
      <c r="B100" s="44"/>
      <c r="C100" s="45">
        <v>2311</v>
      </c>
      <c r="D100" s="46" t="s">
        <v>332</v>
      </c>
      <c r="E100" s="54"/>
      <c r="F100" s="48">
        <f>+'P3-C1'!F105</f>
        <v>0</v>
      </c>
      <c r="G100" s="48">
        <f>+'P3-C1'!G105</f>
        <v>0</v>
      </c>
      <c r="H100" s="48">
        <f>+'P3-C1'!H105</f>
        <v>0</v>
      </c>
      <c r="I100" s="48">
        <f>+'P3-C1'!I105</f>
        <v>0</v>
      </c>
      <c r="J100" s="48">
        <f>+'P3-C1'!J105</f>
        <v>0</v>
      </c>
      <c r="K100" s="48">
        <f>+'P3-C1'!K105</f>
        <v>0</v>
      </c>
      <c r="L100" s="48">
        <f>+'P3-C1'!L105</f>
        <v>0</v>
      </c>
      <c r="M100" s="48">
        <f>+'P3-C1'!M105</f>
        <v>0</v>
      </c>
      <c r="N100" s="48">
        <f>+'P3-C1'!N105</f>
        <v>0</v>
      </c>
      <c r="O100" s="48">
        <f>+'P3-C1'!O105</f>
        <v>0</v>
      </c>
      <c r="P100" s="48">
        <f>+'P3-C1'!P105</f>
        <v>0</v>
      </c>
      <c r="Q100" s="48">
        <f>+'P3-C1'!Q105</f>
        <v>0</v>
      </c>
      <c r="R100" s="66">
        <f t="shared" si="2"/>
        <v>0</v>
      </c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</row>
    <row r="101" spans="1:123" s="49" customFormat="1" x14ac:dyDescent="0.25">
      <c r="A101" s="43">
        <v>2000</v>
      </c>
      <c r="B101" s="44"/>
      <c r="C101" s="45">
        <v>2321</v>
      </c>
      <c r="D101" s="46" t="s">
        <v>333</v>
      </c>
      <c r="E101" s="54"/>
      <c r="F101" s="48">
        <f>+'P3-C1'!F106</f>
        <v>0</v>
      </c>
      <c r="G101" s="48">
        <f>+'P3-C1'!G106</f>
        <v>0</v>
      </c>
      <c r="H101" s="48">
        <f>+'P3-C1'!H106</f>
        <v>0</v>
      </c>
      <c r="I101" s="48">
        <f>+'P3-C1'!I106</f>
        <v>0</v>
      </c>
      <c r="J101" s="48">
        <f>+'P3-C1'!J106</f>
        <v>0</v>
      </c>
      <c r="K101" s="48">
        <f>+'P3-C1'!K106</f>
        <v>0</v>
      </c>
      <c r="L101" s="48">
        <f>+'P3-C1'!L106</f>
        <v>0</v>
      </c>
      <c r="M101" s="48">
        <f>+'P3-C1'!M106</f>
        <v>0</v>
      </c>
      <c r="N101" s="48">
        <f>+'P3-C1'!N106</f>
        <v>0</v>
      </c>
      <c r="O101" s="48">
        <f>+'P3-C1'!O106</f>
        <v>0</v>
      </c>
      <c r="P101" s="48">
        <f>+'P3-C1'!P106</f>
        <v>0</v>
      </c>
      <c r="Q101" s="48">
        <f>+'P3-C1'!Q106</f>
        <v>0</v>
      </c>
      <c r="R101" s="66">
        <f t="shared" si="2"/>
        <v>0</v>
      </c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</row>
    <row r="102" spans="1:123" s="49" customFormat="1" x14ac:dyDescent="0.25">
      <c r="A102" s="43">
        <v>2000</v>
      </c>
      <c r="B102" s="44"/>
      <c r="C102" s="45">
        <v>2331</v>
      </c>
      <c r="D102" s="46" t="s">
        <v>334</v>
      </c>
      <c r="E102" s="54"/>
      <c r="F102" s="48">
        <f>+'P3-C1'!F107</f>
        <v>0</v>
      </c>
      <c r="G102" s="48">
        <f>+'P3-C1'!G107</f>
        <v>0</v>
      </c>
      <c r="H102" s="48">
        <f>+'P3-C1'!H107</f>
        <v>0</v>
      </c>
      <c r="I102" s="48">
        <f>+'P3-C1'!I107</f>
        <v>0</v>
      </c>
      <c r="J102" s="48">
        <f>+'P3-C1'!J107</f>
        <v>0</v>
      </c>
      <c r="K102" s="48">
        <f>+'P3-C1'!K107</f>
        <v>0</v>
      </c>
      <c r="L102" s="48">
        <f>+'P3-C1'!L107</f>
        <v>0</v>
      </c>
      <c r="M102" s="48">
        <f>+'P3-C1'!M107</f>
        <v>0</v>
      </c>
      <c r="N102" s="48">
        <f>+'P3-C1'!N107</f>
        <v>0</v>
      </c>
      <c r="O102" s="48">
        <f>+'P3-C1'!O107</f>
        <v>0</v>
      </c>
      <c r="P102" s="48">
        <f>+'P3-C1'!P107</f>
        <v>0</v>
      </c>
      <c r="Q102" s="48">
        <f>+'P3-C1'!Q107</f>
        <v>0</v>
      </c>
      <c r="R102" s="66">
        <f t="shared" si="2"/>
        <v>0</v>
      </c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</row>
    <row r="103" spans="1:123" s="49" customFormat="1" x14ac:dyDescent="0.25">
      <c r="A103" s="43">
        <v>2000</v>
      </c>
      <c r="B103" s="44"/>
      <c r="C103" s="45">
        <v>2341</v>
      </c>
      <c r="D103" s="46" t="s">
        <v>335</v>
      </c>
      <c r="E103" s="54"/>
      <c r="F103" s="48">
        <f>+'P3-C1'!F108</f>
        <v>0</v>
      </c>
      <c r="G103" s="48">
        <f>+'P3-C1'!G108</f>
        <v>0</v>
      </c>
      <c r="H103" s="48">
        <f>+'P3-C1'!H108</f>
        <v>0</v>
      </c>
      <c r="I103" s="48">
        <f>+'P3-C1'!I108</f>
        <v>0</v>
      </c>
      <c r="J103" s="48">
        <f>+'P3-C1'!J108</f>
        <v>0</v>
      </c>
      <c r="K103" s="48">
        <f>+'P3-C1'!K108</f>
        <v>0</v>
      </c>
      <c r="L103" s="48">
        <f>+'P3-C1'!L108</f>
        <v>0</v>
      </c>
      <c r="M103" s="48">
        <f>+'P3-C1'!M108</f>
        <v>0</v>
      </c>
      <c r="N103" s="48">
        <f>+'P3-C1'!N108</f>
        <v>0</v>
      </c>
      <c r="O103" s="48">
        <f>+'P3-C1'!O108</f>
        <v>0</v>
      </c>
      <c r="P103" s="48">
        <f>+'P3-C1'!P108</f>
        <v>0</v>
      </c>
      <c r="Q103" s="48">
        <f>+'P3-C1'!Q108</f>
        <v>0</v>
      </c>
      <c r="R103" s="66">
        <f t="shared" si="2"/>
        <v>0</v>
      </c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</row>
    <row r="104" spans="1:123" s="49" customFormat="1" x14ac:dyDescent="0.25">
      <c r="A104" s="43">
        <v>2000</v>
      </c>
      <c r="B104" s="44"/>
      <c r="C104" s="45">
        <v>2351</v>
      </c>
      <c r="D104" s="46" t="s">
        <v>336</v>
      </c>
      <c r="E104" s="54"/>
      <c r="F104" s="48">
        <f>+'P3-C1'!F109</f>
        <v>0</v>
      </c>
      <c r="G104" s="48">
        <f>+'P3-C1'!G109</f>
        <v>0</v>
      </c>
      <c r="H104" s="48">
        <f>+'P3-C1'!H109</f>
        <v>0</v>
      </c>
      <c r="I104" s="48">
        <f>+'P3-C1'!I109</f>
        <v>0</v>
      </c>
      <c r="J104" s="48">
        <f>+'P3-C1'!J109</f>
        <v>0</v>
      </c>
      <c r="K104" s="48">
        <f>+'P3-C1'!K109</f>
        <v>0</v>
      </c>
      <c r="L104" s="48">
        <f>+'P3-C1'!L109</f>
        <v>0</v>
      </c>
      <c r="M104" s="48">
        <f>+'P3-C1'!M109</f>
        <v>0</v>
      </c>
      <c r="N104" s="48">
        <f>+'P3-C1'!N109</f>
        <v>0</v>
      </c>
      <c r="O104" s="48">
        <f>+'P3-C1'!O109</f>
        <v>0</v>
      </c>
      <c r="P104" s="48">
        <f>+'P3-C1'!P109</f>
        <v>0</v>
      </c>
      <c r="Q104" s="48">
        <f>+'P3-C1'!Q109</f>
        <v>0</v>
      </c>
      <c r="R104" s="66">
        <f t="shared" si="2"/>
        <v>0</v>
      </c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</row>
    <row r="105" spans="1:123" s="49" customFormat="1" x14ac:dyDescent="0.25">
      <c r="A105" s="43">
        <v>2000</v>
      </c>
      <c r="B105" s="44"/>
      <c r="C105" s="45">
        <v>2361</v>
      </c>
      <c r="D105" s="46" t="s">
        <v>337</v>
      </c>
      <c r="E105" s="54"/>
      <c r="F105" s="48">
        <f>+'P3-C1'!F110</f>
        <v>0</v>
      </c>
      <c r="G105" s="48">
        <f>+'P3-C1'!G110</f>
        <v>0</v>
      </c>
      <c r="H105" s="48">
        <f>+'P3-C1'!H110</f>
        <v>0</v>
      </c>
      <c r="I105" s="48">
        <f>+'P3-C1'!I110</f>
        <v>0</v>
      </c>
      <c r="J105" s="48">
        <f>+'P3-C1'!J110</f>
        <v>0</v>
      </c>
      <c r="K105" s="48">
        <f>+'P3-C1'!K110</f>
        <v>0</v>
      </c>
      <c r="L105" s="48">
        <f>+'P3-C1'!L110</f>
        <v>0</v>
      </c>
      <c r="M105" s="48">
        <f>+'P3-C1'!M110</f>
        <v>0</v>
      </c>
      <c r="N105" s="48">
        <f>+'P3-C1'!N110</f>
        <v>0</v>
      </c>
      <c r="O105" s="48">
        <f>+'P3-C1'!O110</f>
        <v>0</v>
      </c>
      <c r="P105" s="48">
        <f>+'P3-C1'!P110</f>
        <v>0</v>
      </c>
      <c r="Q105" s="48">
        <f>+'P3-C1'!Q110</f>
        <v>0</v>
      </c>
      <c r="R105" s="66">
        <f t="shared" si="2"/>
        <v>0</v>
      </c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</row>
    <row r="106" spans="1:123" s="49" customFormat="1" x14ac:dyDescent="0.25">
      <c r="A106" s="43">
        <v>2000</v>
      </c>
      <c r="B106" s="44"/>
      <c r="C106" s="45">
        <v>2371</v>
      </c>
      <c r="D106" s="46" t="s">
        <v>338</v>
      </c>
      <c r="E106" s="54"/>
      <c r="F106" s="48">
        <f>+'P3-C1'!F111</f>
        <v>0</v>
      </c>
      <c r="G106" s="48">
        <f>+'P3-C1'!G111</f>
        <v>0</v>
      </c>
      <c r="H106" s="48">
        <f>+'P3-C1'!H111</f>
        <v>0</v>
      </c>
      <c r="I106" s="48">
        <f>+'P3-C1'!I111</f>
        <v>0</v>
      </c>
      <c r="J106" s="48">
        <f>+'P3-C1'!J111</f>
        <v>0</v>
      </c>
      <c r="K106" s="48">
        <f>+'P3-C1'!K111</f>
        <v>0</v>
      </c>
      <c r="L106" s="48">
        <f>+'P3-C1'!L111</f>
        <v>0</v>
      </c>
      <c r="M106" s="48">
        <f>+'P3-C1'!M111</f>
        <v>0</v>
      </c>
      <c r="N106" s="48">
        <f>+'P3-C1'!N111</f>
        <v>0</v>
      </c>
      <c r="O106" s="48">
        <f>+'P3-C1'!O111</f>
        <v>0</v>
      </c>
      <c r="P106" s="48">
        <f>+'P3-C1'!P111</f>
        <v>0</v>
      </c>
      <c r="Q106" s="48">
        <f>+'P3-C1'!Q111</f>
        <v>0</v>
      </c>
      <c r="R106" s="66">
        <f t="shared" si="2"/>
        <v>0</v>
      </c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</row>
    <row r="107" spans="1:123" s="49" customFormat="1" x14ac:dyDescent="0.25">
      <c r="A107" s="43">
        <v>2000</v>
      </c>
      <c r="B107" s="44"/>
      <c r="C107" s="45">
        <v>2381</v>
      </c>
      <c r="D107" s="46" t="s">
        <v>339</v>
      </c>
      <c r="E107" s="54"/>
      <c r="F107" s="48">
        <f>+'P3-C1'!F112</f>
        <v>0</v>
      </c>
      <c r="G107" s="48">
        <f>+'P3-C1'!G112</f>
        <v>0</v>
      </c>
      <c r="H107" s="48">
        <f>+'P3-C1'!H112</f>
        <v>0</v>
      </c>
      <c r="I107" s="48">
        <f>+'P3-C1'!I112</f>
        <v>0</v>
      </c>
      <c r="J107" s="48">
        <f>+'P3-C1'!J112</f>
        <v>0</v>
      </c>
      <c r="K107" s="48">
        <f>+'P3-C1'!K112</f>
        <v>0</v>
      </c>
      <c r="L107" s="48">
        <f>+'P3-C1'!L112</f>
        <v>0</v>
      </c>
      <c r="M107" s="48">
        <f>+'P3-C1'!M112</f>
        <v>0</v>
      </c>
      <c r="N107" s="48">
        <f>+'P3-C1'!N112</f>
        <v>0</v>
      </c>
      <c r="O107" s="48">
        <f>+'P3-C1'!O112</f>
        <v>0</v>
      </c>
      <c r="P107" s="48">
        <f>+'P3-C1'!P112</f>
        <v>0</v>
      </c>
      <c r="Q107" s="48">
        <f>+'P3-C1'!Q112</f>
        <v>0</v>
      </c>
      <c r="R107" s="66">
        <f t="shared" si="2"/>
        <v>0</v>
      </c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/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</row>
    <row r="108" spans="1:123" s="49" customFormat="1" x14ac:dyDescent="0.25">
      <c r="A108" s="43">
        <v>2000</v>
      </c>
      <c r="B108" s="44"/>
      <c r="C108" s="45">
        <v>2391</v>
      </c>
      <c r="D108" s="46" t="s">
        <v>340</v>
      </c>
      <c r="E108" s="54"/>
      <c r="F108" s="48">
        <f>+'P3-C1'!F113</f>
        <v>0</v>
      </c>
      <c r="G108" s="48">
        <f>+'P3-C1'!G113</f>
        <v>0</v>
      </c>
      <c r="H108" s="48">
        <f>+'P3-C1'!H113</f>
        <v>0</v>
      </c>
      <c r="I108" s="48">
        <f>+'P3-C1'!I113</f>
        <v>0</v>
      </c>
      <c r="J108" s="48">
        <f>+'P3-C1'!J113</f>
        <v>0</v>
      </c>
      <c r="K108" s="48">
        <f>+'P3-C1'!K113</f>
        <v>0</v>
      </c>
      <c r="L108" s="48">
        <f>+'P3-C1'!L113</f>
        <v>0</v>
      </c>
      <c r="M108" s="48">
        <f>+'P3-C1'!M113</f>
        <v>0</v>
      </c>
      <c r="N108" s="48">
        <f>+'P3-C1'!N113</f>
        <v>0</v>
      </c>
      <c r="O108" s="48">
        <f>+'P3-C1'!O113</f>
        <v>0</v>
      </c>
      <c r="P108" s="48">
        <f>+'P3-C1'!P113</f>
        <v>0</v>
      </c>
      <c r="Q108" s="48">
        <f>+'P3-C1'!Q113</f>
        <v>0</v>
      </c>
      <c r="R108" s="66">
        <f t="shared" si="2"/>
        <v>0</v>
      </c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</row>
    <row r="109" spans="1:123" s="49" customFormat="1" x14ac:dyDescent="0.25">
      <c r="A109" s="43">
        <v>2000</v>
      </c>
      <c r="B109" s="44"/>
      <c r="C109" s="45">
        <v>2411</v>
      </c>
      <c r="D109" s="46" t="s">
        <v>341</v>
      </c>
      <c r="E109" s="54"/>
      <c r="F109" s="48">
        <f>+'P3-C1'!F114</f>
        <v>0</v>
      </c>
      <c r="G109" s="48">
        <f>+'P3-C1'!G114</f>
        <v>0</v>
      </c>
      <c r="H109" s="48">
        <f>+'P3-C1'!H114</f>
        <v>0</v>
      </c>
      <c r="I109" s="48">
        <f>+'P3-C1'!I114</f>
        <v>0</v>
      </c>
      <c r="J109" s="48">
        <f>+'P3-C1'!J114</f>
        <v>0</v>
      </c>
      <c r="K109" s="48">
        <f>+'P3-C1'!K114</f>
        <v>0</v>
      </c>
      <c r="L109" s="48">
        <f>+'P3-C1'!L114</f>
        <v>0</v>
      </c>
      <c r="M109" s="48">
        <f>+'P3-C1'!M114</f>
        <v>0</v>
      </c>
      <c r="N109" s="48">
        <f>+'P3-C1'!N114</f>
        <v>0</v>
      </c>
      <c r="O109" s="48">
        <f>+'P3-C1'!O114</f>
        <v>0</v>
      </c>
      <c r="P109" s="48">
        <f>+'P3-C1'!P114</f>
        <v>0</v>
      </c>
      <c r="Q109" s="48">
        <f>+'P3-C1'!Q114</f>
        <v>0</v>
      </c>
      <c r="R109" s="66">
        <f t="shared" si="2"/>
        <v>0</v>
      </c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</row>
    <row r="110" spans="1:123" s="49" customFormat="1" x14ac:dyDescent="0.25">
      <c r="A110" s="43">
        <v>2000</v>
      </c>
      <c r="B110" s="44"/>
      <c r="C110" s="45">
        <v>2421</v>
      </c>
      <c r="D110" s="46" t="s">
        <v>342</v>
      </c>
      <c r="E110" s="54"/>
      <c r="F110" s="48">
        <f>+'P3-C1'!F115</f>
        <v>0</v>
      </c>
      <c r="G110" s="48">
        <f>+'P3-C1'!G115</f>
        <v>0</v>
      </c>
      <c r="H110" s="48">
        <f>+'P3-C1'!H115</f>
        <v>0</v>
      </c>
      <c r="I110" s="48">
        <f>+'P3-C1'!I115</f>
        <v>0</v>
      </c>
      <c r="J110" s="48">
        <f>+'P3-C1'!J115</f>
        <v>0</v>
      </c>
      <c r="K110" s="48">
        <f>+'P3-C1'!K115</f>
        <v>0</v>
      </c>
      <c r="L110" s="48">
        <f>+'P3-C1'!L115</f>
        <v>0</v>
      </c>
      <c r="M110" s="48">
        <f>+'P3-C1'!M115</f>
        <v>0</v>
      </c>
      <c r="N110" s="48">
        <f>+'P3-C1'!N115</f>
        <v>0</v>
      </c>
      <c r="O110" s="48">
        <f>+'P3-C1'!O115</f>
        <v>0</v>
      </c>
      <c r="P110" s="48">
        <f>+'P3-C1'!P115</f>
        <v>0</v>
      </c>
      <c r="Q110" s="48">
        <f>+'P3-C1'!Q115</f>
        <v>0</v>
      </c>
      <c r="R110" s="66">
        <f t="shared" si="2"/>
        <v>0</v>
      </c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</row>
    <row r="111" spans="1:123" s="49" customFormat="1" x14ac:dyDescent="0.25">
      <c r="A111" s="43">
        <v>2000</v>
      </c>
      <c r="B111" s="44"/>
      <c r="C111" s="45">
        <v>2431</v>
      </c>
      <c r="D111" s="46" t="s">
        <v>343</v>
      </c>
      <c r="E111" s="54"/>
      <c r="F111" s="48">
        <f>+'P3-C1'!F116</f>
        <v>0</v>
      </c>
      <c r="G111" s="48">
        <f>+'P3-C1'!G116</f>
        <v>0</v>
      </c>
      <c r="H111" s="48">
        <f>+'P3-C1'!H116</f>
        <v>0</v>
      </c>
      <c r="I111" s="48">
        <f>+'P3-C1'!I116</f>
        <v>0</v>
      </c>
      <c r="J111" s="48">
        <f>+'P3-C1'!J116</f>
        <v>0</v>
      </c>
      <c r="K111" s="48">
        <f>+'P3-C1'!K116</f>
        <v>0</v>
      </c>
      <c r="L111" s="48">
        <f>+'P3-C1'!L116</f>
        <v>0</v>
      </c>
      <c r="M111" s="48">
        <f>+'P3-C1'!M116</f>
        <v>0</v>
      </c>
      <c r="N111" s="48">
        <f>+'P3-C1'!N116</f>
        <v>0</v>
      </c>
      <c r="O111" s="48">
        <f>+'P3-C1'!O116</f>
        <v>0</v>
      </c>
      <c r="P111" s="48">
        <f>+'P3-C1'!P116</f>
        <v>0</v>
      </c>
      <c r="Q111" s="48">
        <f>+'P3-C1'!Q116</f>
        <v>0</v>
      </c>
      <c r="R111" s="66">
        <f t="shared" si="2"/>
        <v>0</v>
      </c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</row>
    <row r="112" spans="1:123" s="49" customFormat="1" x14ac:dyDescent="0.25">
      <c r="A112" s="43">
        <v>2000</v>
      </c>
      <c r="B112" s="44"/>
      <c r="C112" s="45">
        <v>2441</v>
      </c>
      <c r="D112" s="46" t="s">
        <v>344</v>
      </c>
      <c r="E112" s="54"/>
      <c r="F112" s="48">
        <f>+'P3-C1'!F117</f>
        <v>0</v>
      </c>
      <c r="G112" s="48">
        <f>+'P3-C1'!G117</f>
        <v>0</v>
      </c>
      <c r="H112" s="48">
        <f>+'P3-C1'!H117</f>
        <v>0</v>
      </c>
      <c r="I112" s="48">
        <f>+'P3-C1'!I117</f>
        <v>0</v>
      </c>
      <c r="J112" s="48">
        <f>+'P3-C1'!J117</f>
        <v>0</v>
      </c>
      <c r="K112" s="48">
        <f>+'P3-C1'!K117</f>
        <v>0</v>
      </c>
      <c r="L112" s="48">
        <f>+'P3-C1'!L117</f>
        <v>0</v>
      </c>
      <c r="M112" s="48">
        <f>+'P3-C1'!M117</f>
        <v>0</v>
      </c>
      <c r="N112" s="48">
        <f>+'P3-C1'!N117</f>
        <v>0</v>
      </c>
      <c r="O112" s="48">
        <f>+'P3-C1'!O117</f>
        <v>0</v>
      </c>
      <c r="P112" s="48">
        <f>+'P3-C1'!P117</f>
        <v>0</v>
      </c>
      <c r="Q112" s="48">
        <f>+'P3-C1'!Q117</f>
        <v>0</v>
      </c>
      <c r="R112" s="66">
        <f t="shared" si="2"/>
        <v>0</v>
      </c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</row>
    <row r="113" spans="1:123" s="49" customFormat="1" x14ac:dyDescent="0.25">
      <c r="A113" s="43">
        <v>2000</v>
      </c>
      <c r="B113" s="44"/>
      <c r="C113" s="45">
        <v>2451</v>
      </c>
      <c r="D113" s="46" t="s">
        <v>345</v>
      </c>
      <c r="E113" s="54"/>
      <c r="F113" s="48">
        <f>+'P3-C1'!F118</f>
        <v>0</v>
      </c>
      <c r="G113" s="48">
        <f>+'P3-C1'!G118</f>
        <v>0</v>
      </c>
      <c r="H113" s="48">
        <f>+'P3-C1'!H118</f>
        <v>0</v>
      </c>
      <c r="I113" s="48">
        <f>+'P3-C1'!I118</f>
        <v>0</v>
      </c>
      <c r="J113" s="48">
        <f>+'P3-C1'!J118</f>
        <v>0</v>
      </c>
      <c r="K113" s="48">
        <f>+'P3-C1'!K118</f>
        <v>0</v>
      </c>
      <c r="L113" s="48">
        <f>+'P3-C1'!L118</f>
        <v>0</v>
      </c>
      <c r="M113" s="48">
        <f>+'P3-C1'!M118</f>
        <v>0</v>
      </c>
      <c r="N113" s="48">
        <f>+'P3-C1'!N118</f>
        <v>0</v>
      </c>
      <c r="O113" s="48">
        <f>+'P3-C1'!O118</f>
        <v>0</v>
      </c>
      <c r="P113" s="48">
        <f>+'P3-C1'!P118</f>
        <v>0</v>
      </c>
      <c r="Q113" s="48">
        <f>+'P3-C1'!Q118</f>
        <v>0</v>
      </c>
      <c r="R113" s="66">
        <f t="shared" si="2"/>
        <v>0</v>
      </c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</row>
    <row r="114" spans="1:123" s="49" customFormat="1" x14ac:dyDescent="0.25">
      <c r="A114" s="43">
        <v>2000</v>
      </c>
      <c r="B114" s="44"/>
      <c r="C114" s="45">
        <v>2461</v>
      </c>
      <c r="D114" s="46" t="s">
        <v>346</v>
      </c>
      <c r="E114" s="54"/>
      <c r="F114" s="48">
        <f>+'P3-C1'!F119</f>
        <v>0</v>
      </c>
      <c r="G114" s="48">
        <f>+'P3-C1'!G119</f>
        <v>0</v>
      </c>
      <c r="H114" s="48">
        <f>+'P3-C1'!H119</f>
        <v>0</v>
      </c>
      <c r="I114" s="48">
        <f>+'P3-C1'!I119</f>
        <v>0</v>
      </c>
      <c r="J114" s="48">
        <f>+'P3-C1'!J119</f>
        <v>0</v>
      </c>
      <c r="K114" s="48">
        <f>+'P3-C1'!K119</f>
        <v>0</v>
      </c>
      <c r="L114" s="48">
        <f>+'P3-C1'!L119</f>
        <v>0</v>
      </c>
      <c r="M114" s="48">
        <f>+'P3-C1'!M119</f>
        <v>0</v>
      </c>
      <c r="N114" s="48">
        <f>+'P3-C1'!N119</f>
        <v>0</v>
      </c>
      <c r="O114" s="48">
        <f>+'P3-C1'!O119</f>
        <v>0</v>
      </c>
      <c r="P114" s="48">
        <f>+'P3-C1'!P119</f>
        <v>0</v>
      </c>
      <c r="Q114" s="48">
        <f>+'P3-C1'!Q119</f>
        <v>0</v>
      </c>
      <c r="R114" s="66">
        <f t="shared" si="2"/>
        <v>0</v>
      </c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</row>
    <row r="115" spans="1:123" s="49" customFormat="1" x14ac:dyDescent="0.25">
      <c r="A115" s="43">
        <v>2000</v>
      </c>
      <c r="B115" s="44"/>
      <c r="C115" s="45">
        <v>2462</v>
      </c>
      <c r="D115" s="46" t="s">
        <v>347</v>
      </c>
      <c r="E115" s="54"/>
      <c r="F115" s="48">
        <f>+'P3-C1'!F120</f>
        <v>0</v>
      </c>
      <c r="G115" s="48">
        <f>+'P3-C1'!G120</f>
        <v>0</v>
      </c>
      <c r="H115" s="48">
        <f>+'P3-C1'!H120</f>
        <v>0</v>
      </c>
      <c r="I115" s="48">
        <f>+'P3-C1'!I120</f>
        <v>0</v>
      </c>
      <c r="J115" s="48">
        <f>+'P3-C1'!J120</f>
        <v>0</v>
      </c>
      <c r="K115" s="48">
        <f>+'P3-C1'!K120</f>
        <v>0</v>
      </c>
      <c r="L115" s="48">
        <f>+'P3-C1'!L120</f>
        <v>0</v>
      </c>
      <c r="M115" s="48">
        <f>+'P3-C1'!M120</f>
        <v>0</v>
      </c>
      <c r="N115" s="48">
        <f>+'P3-C1'!N120</f>
        <v>0</v>
      </c>
      <c r="O115" s="48">
        <f>+'P3-C1'!O120</f>
        <v>0</v>
      </c>
      <c r="P115" s="48">
        <f>+'P3-C1'!P120</f>
        <v>0</v>
      </c>
      <c r="Q115" s="48">
        <f>+'P3-C1'!Q120</f>
        <v>0</v>
      </c>
      <c r="R115" s="66">
        <f t="shared" si="2"/>
        <v>0</v>
      </c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</row>
    <row r="116" spans="1:123" s="49" customFormat="1" x14ac:dyDescent="0.25">
      <c r="A116" s="43">
        <v>2000</v>
      </c>
      <c r="B116" s="44"/>
      <c r="C116" s="45">
        <v>2463</v>
      </c>
      <c r="D116" s="46" t="s">
        <v>348</v>
      </c>
      <c r="E116" s="54"/>
      <c r="F116" s="48">
        <f>+'P3-C1'!F121</f>
        <v>0</v>
      </c>
      <c r="G116" s="48">
        <f>+'P3-C1'!G121</f>
        <v>0</v>
      </c>
      <c r="H116" s="48">
        <f>+'P3-C1'!H121</f>
        <v>0</v>
      </c>
      <c r="I116" s="48">
        <f>+'P3-C1'!I121</f>
        <v>0</v>
      </c>
      <c r="J116" s="48">
        <f>+'P3-C1'!J121</f>
        <v>0</v>
      </c>
      <c r="K116" s="48">
        <f>+'P3-C1'!K121</f>
        <v>0</v>
      </c>
      <c r="L116" s="48">
        <f>+'P3-C1'!L121</f>
        <v>0</v>
      </c>
      <c r="M116" s="48">
        <f>+'P3-C1'!M121</f>
        <v>0</v>
      </c>
      <c r="N116" s="48">
        <f>+'P3-C1'!N121</f>
        <v>0</v>
      </c>
      <c r="O116" s="48">
        <f>+'P3-C1'!O121</f>
        <v>0</v>
      </c>
      <c r="P116" s="48">
        <f>+'P3-C1'!P121</f>
        <v>0</v>
      </c>
      <c r="Q116" s="48">
        <f>+'P3-C1'!Q121</f>
        <v>0</v>
      </c>
      <c r="R116" s="66">
        <f t="shared" si="2"/>
        <v>0</v>
      </c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</row>
    <row r="117" spans="1:123" s="49" customFormat="1" x14ac:dyDescent="0.25">
      <c r="A117" s="43">
        <v>2000</v>
      </c>
      <c r="B117" s="44"/>
      <c r="C117" s="45">
        <v>2464</v>
      </c>
      <c r="D117" s="46" t="s">
        <v>349</v>
      </c>
      <c r="E117" s="54"/>
      <c r="F117" s="48">
        <f>+'P3-C1'!F122</f>
        <v>0</v>
      </c>
      <c r="G117" s="48">
        <f>+'P3-C1'!G122</f>
        <v>0</v>
      </c>
      <c r="H117" s="48">
        <f>+'P3-C1'!H122</f>
        <v>0</v>
      </c>
      <c r="I117" s="48">
        <f>+'P3-C1'!I122</f>
        <v>0</v>
      </c>
      <c r="J117" s="48">
        <f>+'P3-C1'!J122</f>
        <v>0</v>
      </c>
      <c r="K117" s="48">
        <f>+'P3-C1'!K122</f>
        <v>0</v>
      </c>
      <c r="L117" s="48">
        <f>+'P3-C1'!L122</f>
        <v>0</v>
      </c>
      <c r="M117" s="48">
        <f>+'P3-C1'!M122</f>
        <v>0</v>
      </c>
      <c r="N117" s="48">
        <f>+'P3-C1'!N122</f>
        <v>0</v>
      </c>
      <c r="O117" s="48">
        <f>+'P3-C1'!O122</f>
        <v>0</v>
      </c>
      <c r="P117" s="48">
        <f>+'P3-C1'!P122</f>
        <v>0</v>
      </c>
      <c r="Q117" s="48">
        <f>+'P3-C1'!Q122</f>
        <v>0</v>
      </c>
      <c r="R117" s="66">
        <f t="shared" si="2"/>
        <v>0</v>
      </c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</row>
    <row r="118" spans="1:123" s="49" customFormat="1" x14ac:dyDescent="0.25">
      <c r="A118" s="43">
        <v>2000</v>
      </c>
      <c r="B118" s="44"/>
      <c r="C118" s="45">
        <v>2465</v>
      </c>
      <c r="D118" s="46" t="s">
        <v>350</v>
      </c>
      <c r="E118" s="54"/>
      <c r="F118" s="48">
        <f>+'P3-C1'!F123</f>
        <v>0</v>
      </c>
      <c r="G118" s="48">
        <f>+'P3-C1'!G123</f>
        <v>0</v>
      </c>
      <c r="H118" s="48">
        <f>+'P3-C1'!H123</f>
        <v>0</v>
      </c>
      <c r="I118" s="48">
        <f>+'P3-C1'!I123</f>
        <v>0</v>
      </c>
      <c r="J118" s="48">
        <f>+'P3-C1'!J123</f>
        <v>0</v>
      </c>
      <c r="K118" s="48">
        <f>+'P3-C1'!K123</f>
        <v>0</v>
      </c>
      <c r="L118" s="48">
        <f>+'P3-C1'!L123</f>
        <v>0</v>
      </c>
      <c r="M118" s="48">
        <f>+'P3-C1'!M123</f>
        <v>0</v>
      </c>
      <c r="N118" s="48">
        <f>+'P3-C1'!N123</f>
        <v>0</v>
      </c>
      <c r="O118" s="48">
        <f>+'P3-C1'!O123</f>
        <v>0</v>
      </c>
      <c r="P118" s="48">
        <f>+'P3-C1'!P123</f>
        <v>0</v>
      </c>
      <c r="Q118" s="48">
        <f>+'P3-C1'!Q123</f>
        <v>0</v>
      </c>
      <c r="R118" s="66">
        <f t="shared" si="2"/>
        <v>0</v>
      </c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</row>
    <row r="119" spans="1:123" s="49" customFormat="1" x14ac:dyDescent="0.25">
      <c r="A119" s="43">
        <v>2000</v>
      </c>
      <c r="B119" s="44"/>
      <c r="C119" s="45">
        <v>2471</v>
      </c>
      <c r="D119" s="46" t="s">
        <v>351</v>
      </c>
      <c r="E119" s="54"/>
      <c r="F119" s="48">
        <f>+'P3-C1'!F124</f>
        <v>0</v>
      </c>
      <c r="G119" s="48">
        <f>+'P3-C1'!G124</f>
        <v>0</v>
      </c>
      <c r="H119" s="48">
        <f>+'P3-C1'!H124</f>
        <v>0</v>
      </c>
      <c r="I119" s="48">
        <f>+'P3-C1'!I124</f>
        <v>0</v>
      </c>
      <c r="J119" s="48">
        <f>+'P3-C1'!J124</f>
        <v>0</v>
      </c>
      <c r="K119" s="48">
        <f>+'P3-C1'!K124</f>
        <v>0</v>
      </c>
      <c r="L119" s="48">
        <f>+'P3-C1'!L124</f>
        <v>0</v>
      </c>
      <c r="M119" s="48">
        <f>+'P3-C1'!M124</f>
        <v>0</v>
      </c>
      <c r="N119" s="48">
        <f>+'P3-C1'!N124</f>
        <v>0</v>
      </c>
      <c r="O119" s="48">
        <f>+'P3-C1'!O124</f>
        <v>0</v>
      </c>
      <c r="P119" s="48">
        <f>+'P3-C1'!P124</f>
        <v>0</v>
      </c>
      <c r="Q119" s="48">
        <f>+'P3-C1'!Q124</f>
        <v>0</v>
      </c>
      <c r="R119" s="66">
        <f t="shared" si="2"/>
        <v>0</v>
      </c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/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</row>
    <row r="120" spans="1:123" s="49" customFormat="1" x14ac:dyDescent="0.25">
      <c r="A120" s="43">
        <v>2000</v>
      </c>
      <c r="B120" s="44"/>
      <c r="C120" s="45">
        <v>2481</v>
      </c>
      <c r="D120" s="46" t="s">
        <v>352</v>
      </c>
      <c r="E120" s="54"/>
      <c r="F120" s="48">
        <f>+'P3-C1'!F125</f>
        <v>0</v>
      </c>
      <c r="G120" s="48">
        <f>+'P3-C1'!G125</f>
        <v>0</v>
      </c>
      <c r="H120" s="48">
        <f>+'P3-C1'!H125</f>
        <v>0</v>
      </c>
      <c r="I120" s="48">
        <f>+'P3-C1'!I125</f>
        <v>0</v>
      </c>
      <c r="J120" s="48">
        <f>+'P3-C1'!J125</f>
        <v>0</v>
      </c>
      <c r="K120" s="48">
        <f>+'P3-C1'!K125</f>
        <v>0</v>
      </c>
      <c r="L120" s="48">
        <f>+'P3-C1'!L125</f>
        <v>0</v>
      </c>
      <c r="M120" s="48">
        <f>+'P3-C1'!M125</f>
        <v>0</v>
      </c>
      <c r="N120" s="48">
        <f>+'P3-C1'!N125</f>
        <v>0</v>
      </c>
      <c r="O120" s="48">
        <f>+'P3-C1'!O125</f>
        <v>0</v>
      </c>
      <c r="P120" s="48">
        <f>+'P3-C1'!P125</f>
        <v>0</v>
      </c>
      <c r="Q120" s="48">
        <f>+'P3-C1'!Q125</f>
        <v>0</v>
      </c>
      <c r="R120" s="66">
        <f t="shared" si="2"/>
        <v>0</v>
      </c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/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</row>
    <row r="121" spans="1:123" s="49" customFormat="1" x14ac:dyDescent="0.25">
      <c r="A121" s="43">
        <v>2000</v>
      </c>
      <c r="B121" s="44"/>
      <c r="C121" s="45">
        <v>2482</v>
      </c>
      <c r="D121" s="46" t="s">
        <v>353</v>
      </c>
      <c r="E121" s="54"/>
      <c r="F121" s="48">
        <f>+'P3-C1'!F126</f>
        <v>0</v>
      </c>
      <c r="G121" s="48">
        <f>+'P3-C1'!G126</f>
        <v>0</v>
      </c>
      <c r="H121" s="48">
        <f>+'P3-C1'!H126</f>
        <v>0</v>
      </c>
      <c r="I121" s="48">
        <f>+'P3-C1'!I126</f>
        <v>0</v>
      </c>
      <c r="J121" s="48">
        <f>+'P3-C1'!J126</f>
        <v>0</v>
      </c>
      <c r="K121" s="48">
        <f>+'P3-C1'!K126</f>
        <v>0</v>
      </c>
      <c r="L121" s="48">
        <f>+'P3-C1'!L126</f>
        <v>0</v>
      </c>
      <c r="M121" s="48">
        <f>+'P3-C1'!M126</f>
        <v>0</v>
      </c>
      <c r="N121" s="48">
        <f>+'P3-C1'!N126</f>
        <v>0</v>
      </c>
      <c r="O121" s="48">
        <f>+'P3-C1'!O126</f>
        <v>0</v>
      </c>
      <c r="P121" s="48">
        <f>+'P3-C1'!P126</f>
        <v>0</v>
      </c>
      <c r="Q121" s="48">
        <f>+'P3-C1'!Q126</f>
        <v>0</v>
      </c>
      <c r="R121" s="66">
        <f t="shared" si="2"/>
        <v>0</v>
      </c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</row>
    <row r="122" spans="1:123" s="49" customFormat="1" x14ac:dyDescent="0.25">
      <c r="A122" s="43">
        <v>2000</v>
      </c>
      <c r="B122" s="44"/>
      <c r="C122" s="45">
        <v>2483</v>
      </c>
      <c r="D122" s="46" t="s">
        <v>354</v>
      </c>
      <c r="E122" s="54"/>
      <c r="F122" s="48">
        <f>+'P3-C1'!F127</f>
        <v>0</v>
      </c>
      <c r="G122" s="48">
        <f>+'P3-C1'!G127</f>
        <v>0</v>
      </c>
      <c r="H122" s="48">
        <f>+'P3-C1'!H127</f>
        <v>0</v>
      </c>
      <c r="I122" s="48">
        <f>+'P3-C1'!I127</f>
        <v>0</v>
      </c>
      <c r="J122" s="48">
        <f>+'P3-C1'!J127</f>
        <v>0</v>
      </c>
      <c r="K122" s="48">
        <f>+'P3-C1'!K127</f>
        <v>0</v>
      </c>
      <c r="L122" s="48">
        <f>+'P3-C1'!L127</f>
        <v>0</v>
      </c>
      <c r="M122" s="48">
        <f>+'P3-C1'!M127</f>
        <v>0</v>
      </c>
      <c r="N122" s="48">
        <f>+'P3-C1'!N127</f>
        <v>0</v>
      </c>
      <c r="O122" s="48">
        <f>+'P3-C1'!O127</f>
        <v>0</v>
      </c>
      <c r="P122" s="48">
        <f>+'P3-C1'!P127</f>
        <v>0</v>
      </c>
      <c r="Q122" s="48">
        <f>+'P3-C1'!Q127</f>
        <v>0</v>
      </c>
      <c r="R122" s="66">
        <f t="shared" si="2"/>
        <v>0</v>
      </c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</row>
    <row r="123" spans="1:123" s="49" customFormat="1" x14ac:dyDescent="0.25">
      <c r="A123" s="43">
        <v>2000</v>
      </c>
      <c r="B123" s="44"/>
      <c r="C123" s="45">
        <v>2491</v>
      </c>
      <c r="D123" s="46" t="s">
        <v>355</v>
      </c>
      <c r="E123" s="54"/>
      <c r="F123" s="48">
        <f>+'P3-C1'!F128</f>
        <v>0</v>
      </c>
      <c r="G123" s="48">
        <f>+'P3-C1'!G128</f>
        <v>0</v>
      </c>
      <c r="H123" s="48">
        <f>+'P3-C1'!H128</f>
        <v>0</v>
      </c>
      <c r="I123" s="48">
        <f>+'P3-C1'!I128</f>
        <v>0</v>
      </c>
      <c r="J123" s="48">
        <f>+'P3-C1'!J128</f>
        <v>0</v>
      </c>
      <c r="K123" s="48">
        <f>+'P3-C1'!K128</f>
        <v>0</v>
      </c>
      <c r="L123" s="48">
        <f>+'P3-C1'!L128</f>
        <v>0</v>
      </c>
      <c r="M123" s="48">
        <f>+'P3-C1'!M128</f>
        <v>0</v>
      </c>
      <c r="N123" s="48">
        <f>+'P3-C1'!N128</f>
        <v>0</v>
      </c>
      <c r="O123" s="48">
        <f>+'P3-C1'!O128</f>
        <v>0</v>
      </c>
      <c r="P123" s="48">
        <f>+'P3-C1'!P128</f>
        <v>0</v>
      </c>
      <c r="Q123" s="48">
        <f>+'P3-C1'!Q128</f>
        <v>0</v>
      </c>
      <c r="R123" s="66">
        <f t="shared" si="2"/>
        <v>0</v>
      </c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</row>
    <row r="124" spans="1:123" s="49" customFormat="1" x14ac:dyDescent="0.25">
      <c r="A124" s="43">
        <v>2000</v>
      </c>
      <c r="B124" s="44"/>
      <c r="C124" s="45">
        <v>2492</v>
      </c>
      <c r="D124" s="46" t="s">
        <v>356</v>
      </c>
      <c r="E124" s="54"/>
      <c r="F124" s="48">
        <f>+'P3-C1'!F129</f>
        <v>0</v>
      </c>
      <c r="G124" s="48">
        <f>+'P3-C1'!G129</f>
        <v>0</v>
      </c>
      <c r="H124" s="48">
        <f>+'P3-C1'!H129</f>
        <v>0</v>
      </c>
      <c r="I124" s="48">
        <f>+'P3-C1'!I129</f>
        <v>0</v>
      </c>
      <c r="J124" s="48">
        <f>+'P3-C1'!J129</f>
        <v>0</v>
      </c>
      <c r="K124" s="48">
        <f>+'P3-C1'!K129</f>
        <v>0</v>
      </c>
      <c r="L124" s="48">
        <f>+'P3-C1'!L129</f>
        <v>0</v>
      </c>
      <c r="M124" s="48">
        <f>+'P3-C1'!M129</f>
        <v>0</v>
      </c>
      <c r="N124" s="48">
        <f>+'P3-C1'!N129</f>
        <v>0</v>
      </c>
      <c r="O124" s="48">
        <f>+'P3-C1'!O129</f>
        <v>0</v>
      </c>
      <c r="P124" s="48">
        <f>+'P3-C1'!P129</f>
        <v>0</v>
      </c>
      <c r="Q124" s="48">
        <f>+'P3-C1'!Q129</f>
        <v>0</v>
      </c>
      <c r="R124" s="66">
        <f t="shared" si="2"/>
        <v>0</v>
      </c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</row>
    <row r="125" spans="1:123" s="49" customFormat="1" x14ac:dyDescent="0.25">
      <c r="A125" s="43">
        <v>2000</v>
      </c>
      <c r="B125" s="44"/>
      <c r="C125" s="45">
        <v>2511</v>
      </c>
      <c r="D125" s="46" t="s">
        <v>357</v>
      </c>
      <c r="E125" s="54"/>
      <c r="F125" s="48">
        <f>+'P3-C1'!F130</f>
        <v>0</v>
      </c>
      <c r="G125" s="48">
        <f>+'P3-C1'!G130</f>
        <v>0</v>
      </c>
      <c r="H125" s="48">
        <f>+'P3-C1'!H130</f>
        <v>0</v>
      </c>
      <c r="I125" s="48">
        <f>+'P3-C1'!I130</f>
        <v>0</v>
      </c>
      <c r="J125" s="48">
        <f>+'P3-C1'!J130</f>
        <v>0</v>
      </c>
      <c r="K125" s="48">
        <f>+'P3-C1'!K130</f>
        <v>0</v>
      </c>
      <c r="L125" s="48">
        <f>+'P3-C1'!L130</f>
        <v>0</v>
      </c>
      <c r="M125" s="48">
        <f>+'P3-C1'!M130</f>
        <v>0</v>
      </c>
      <c r="N125" s="48">
        <f>+'P3-C1'!N130</f>
        <v>0</v>
      </c>
      <c r="O125" s="48">
        <f>+'P3-C1'!O130</f>
        <v>0</v>
      </c>
      <c r="P125" s="48">
        <f>+'P3-C1'!P130</f>
        <v>0</v>
      </c>
      <c r="Q125" s="48">
        <f>+'P3-C1'!Q130</f>
        <v>0</v>
      </c>
      <c r="R125" s="66">
        <f t="shared" si="2"/>
        <v>0</v>
      </c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</row>
    <row r="126" spans="1:123" s="49" customFormat="1" x14ac:dyDescent="0.25">
      <c r="A126" s="43">
        <v>2000</v>
      </c>
      <c r="B126" s="44"/>
      <c r="C126" s="45">
        <v>2521</v>
      </c>
      <c r="D126" s="46" t="s">
        <v>358</v>
      </c>
      <c r="E126" s="54"/>
      <c r="F126" s="48">
        <f>+'P3-C1'!F131</f>
        <v>0</v>
      </c>
      <c r="G126" s="48">
        <f>+'P3-C1'!G131</f>
        <v>0</v>
      </c>
      <c r="H126" s="48">
        <f>+'P3-C1'!H131</f>
        <v>0</v>
      </c>
      <c r="I126" s="48">
        <f>+'P3-C1'!I131</f>
        <v>0</v>
      </c>
      <c r="J126" s="48">
        <f>+'P3-C1'!J131</f>
        <v>0</v>
      </c>
      <c r="K126" s="48">
        <f>+'P3-C1'!K131</f>
        <v>0</v>
      </c>
      <c r="L126" s="48">
        <f>+'P3-C1'!L131</f>
        <v>0</v>
      </c>
      <c r="M126" s="48">
        <f>+'P3-C1'!M131</f>
        <v>0</v>
      </c>
      <c r="N126" s="48">
        <f>+'P3-C1'!N131</f>
        <v>0</v>
      </c>
      <c r="O126" s="48">
        <f>+'P3-C1'!O131</f>
        <v>0</v>
      </c>
      <c r="P126" s="48">
        <f>+'P3-C1'!P131</f>
        <v>0</v>
      </c>
      <c r="Q126" s="48">
        <f>+'P3-C1'!Q131</f>
        <v>0</v>
      </c>
      <c r="R126" s="66">
        <f t="shared" si="2"/>
        <v>0</v>
      </c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</row>
    <row r="127" spans="1:123" s="49" customFormat="1" x14ac:dyDescent="0.25">
      <c r="A127" s="43">
        <v>2000</v>
      </c>
      <c r="B127" s="44"/>
      <c r="C127" s="45">
        <v>2522</v>
      </c>
      <c r="D127" s="46" t="s">
        <v>359</v>
      </c>
      <c r="E127" s="54"/>
      <c r="F127" s="48">
        <f>+'P3-C1'!F132</f>
        <v>0</v>
      </c>
      <c r="G127" s="48">
        <f>+'P3-C1'!G132</f>
        <v>0</v>
      </c>
      <c r="H127" s="48">
        <f>+'P3-C1'!H132</f>
        <v>0</v>
      </c>
      <c r="I127" s="48">
        <f>+'P3-C1'!I132</f>
        <v>0</v>
      </c>
      <c r="J127" s="48">
        <f>+'P3-C1'!J132</f>
        <v>0</v>
      </c>
      <c r="K127" s="48">
        <f>+'P3-C1'!K132</f>
        <v>0</v>
      </c>
      <c r="L127" s="48">
        <f>+'P3-C1'!L132</f>
        <v>0</v>
      </c>
      <c r="M127" s="48">
        <f>+'P3-C1'!M132</f>
        <v>0</v>
      </c>
      <c r="N127" s="48">
        <f>+'P3-C1'!N132</f>
        <v>0</v>
      </c>
      <c r="O127" s="48">
        <f>+'P3-C1'!O132</f>
        <v>0</v>
      </c>
      <c r="P127" s="48">
        <f>+'P3-C1'!P132</f>
        <v>0</v>
      </c>
      <c r="Q127" s="48">
        <f>+'P3-C1'!Q132</f>
        <v>0</v>
      </c>
      <c r="R127" s="66">
        <f t="shared" si="2"/>
        <v>0</v>
      </c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</row>
    <row r="128" spans="1:123" s="49" customFormat="1" x14ac:dyDescent="0.25">
      <c r="A128" s="43">
        <v>2000</v>
      </c>
      <c r="B128" s="44"/>
      <c r="C128" s="45">
        <v>2531</v>
      </c>
      <c r="D128" s="46" t="s">
        <v>360</v>
      </c>
      <c r="E128" s="49" t="s">
        <v>979</v>
      </c>
      <c r="F128" s="48">
        <f>+'P3-C1'!F133</f>
        <v>2000</v>
      </c>
      <c r="G128" s="48">
        <f>+'P3-C1'!G133</f>
        <v>0</v>
      </c>
      <c r="H128" s="48">
        <f>+'P3-C1'!H133</f>
        <v>0</v>
      </c>
      <c r="I128" s="48">
        <f>+'P3-C1'!I133</f>
        <v>0</v>
      </c>
      <c r="J128" s="48">
        <f>+'P3-C1'!J133</f>
        <v>0</v>
      </c>
      <c r="K128" s="48">
        <f>+'P3-C1'!K133</f>
        <v>0</v>
      </c>
      <c r="L128" s="48">
        <f>+'P3-C1'!L133</f>
        <v>0</v>
      </c>
      <c r="M128" s="48">
        <f>+'P3-C1'!M133</f>
        <v>0</v>
      </c>
      <c r="N128" s="48">
        <f>+'P3-C1'!N133</f>
        <v>0</v>
      </c>
      <c r="O128" s="48">
        <f>+'P3-C1'!O133</f>
        <v>0</v>
      </c>
      <c r="P128" s="48">
        <f>+'P3-C1'!P133</f>
        <v>0</v>
      </c>
      <c r="Q128" s="48">
        <f>+'P3-C1'!Q133</f>
        <v>0</v>
      </c>
      <c r="R128" s="66">
        <f t="shared" si="2"/>
        <v>2000</v>
      </c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</row>
    <row r="129" spans="1:123" s="49" customFormat="1" x14ac:dyDescent="0.25">
      <c r="A129" s="43">
        <v>2000</v>
      </c>
      <c r="B129" s="44"/>
      <c r="C129" s="45">
        <v>2532</v>
      </c>
      <c r="D129" s="46" t="s">
        <v>361</v>
      </c>
      <c r="E129" s="54"/>
      <c r="F129" s="48">
        <f>+'P3-C1'!F134</f>
        <v>0</v>
      </c>
      <c r="G129" s="48">
        <f>+'P3-C1'!G134</f>
        <v>0</v>
      </c>
      <c r="H129" s="48">
        <f>+'P3-C1'!H134</f>
        <v>0</v>
      </c>
      <c r="I129" s="48">
        <f>+'P3-C1'!I134</f>
        <v>0</v>
      </c>
      <c r="J129" s="48">
        <f>+'P3-C1'!J134</f>
        <v>0</v>
      </c>
      <c r="K129" s="48">
        <f>+'P3-C1'!K134</f>
        <v>0</v>
      </c>
      <c r="L129" s="48">
        <f>+'P3-C1'!L134</f>
        <v>0</v>
      </c>
      <c r="M129" s="48">
        <f>+'P3-C1'!M134</f>
        <v>0</v>
      </c>
      <c r="N129" s="48">
        <f>+'P3-C1'!N134</f>
        <v>0</v>
      </c>
      <c r="O129" s="48">
        <f>+'P3-C1'!O134</f>
        <v>0</v>
      </c>
      <c r="P129" s="48">
        <f>+'P3-C1'!P134</f>
        <v>0</v>
      </c>
      <c r="Q129" s="48">
        <f>+'P3-C1'!Q134</f>
        <v>0</v>
      </c>
      <c r="R129" s="66">
        <f t="shared" si="2"/>
        <v>0</v>
      </c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</row>
    <row r="130" spans="1:123" s="49" customFormat="1" x14ac:dyDescent="0.25">
      <c r="A130" s="43">
        <v>2000</v>
      </c>
      <c r="B130" s="44"/>
      <c r="C130" s="45">
        <v>2541</v>
      </c>
      <c r="D130" s="46" t="s">
        <v>362</v>
      </c>
      <c r="E130" s="54"/>
      <c r="F130" s="48">
        <f>+'P3-C1'!F135</f>
        <v>0</v>
      </c>
      <c r="G130" s="48">
        <f>+'P3-C1'!G135</f>
        <v>0</v>
      </c>
      <c r="H130" s="48">
        <f>+'P3-C1'!H135</f>
        <v>0</v>
      </c>
      <c r="I130" s="48">
        <f>+'P3-C1'!I135</f>
        <v>0</v>
      </c>
      <c r="J130" s="48">
        <f>+'P3-C1'!J135</f>
        <v>0</v>
      </c>
      <c r="K130" s="48">
        <f>+'P3-C1'!K135</f>
        <v>0</v>
      </c>
      <c r="L130" s="48">
        <f>+'P3-C1'!L135</f>
        <v>0</v>
      </c>
      <c r="M130" s="48">
        <f>+'P3-C1'!M135</f>
        <v>0</v>
      </c>
      <c r="N130" s="48">
        <f>+'P3-C1'!N135</f>
        <v>0</v>
      </c>
      <c r="O130" s="48">
        <f>+'P3-C1'!O135</f>
        <v>0</v>
      </c>
      <c r="P130" s="48">
        <f>+'P3-C1'!P135</f>
        <v>0</v>
      </c>
      <c r="Q130" s="48">
        <f>+'P3-C1'!Q135</f>
        <v>0</v>
      </c>
      <c r="R130" s="66">
        <f t="shared" si="2"/>
        <v>0</v>
      </c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</row>
    <row r="131" spans="1:123" s="49" customFormat="1" x14ac:dyDescent="0.25">
      <c r="A131" s="43">
        <v>2000</v>
      </c>
      <c r="B131" s="44"/>
      <c r="C131" s="45">
        <v>2551</v>
      </c>
      <c r="D131" s="46" t="s">
        <v>363</v>
      </c>
      <c r="E131" s="54"/>
      <c r="F131" s="48">
        <f>+'P3-C1'!F136</f>
        <v>0</v>
      </c>
      <c r="G131" s="48">
        <f>+'P3-C1'!G136</f>
        <v>0</v>
      </c>
      <c r="H131" s="48">
        <f>+'P3-C1'!H136</f>
        <v>0</v>
      </c>
      <c r="I131" s="48">
        <f>+'P3-C1'!I136</f>
        <v>0</v>
      </c>
      <c r="J131" s="48">
        <f>+'P3-C1'!J136</f>
        <v>0</v>
      </c>
      <c r="K131" s="48">
        <f>+'P3-C1'!K136</f>
        <v>0</v>
      </c>
      <c r="L131" s="48">
        <f>+'P3-C1'!L136</f>
        <v>0</v>
      </c>
      <c r="M131" s="48">
        <f>+'P3-C1'!M136</f>
        <v>0</v>
      </c>
      <c r="N131" s="48">
        <f>+'P3-C1'!N136</f>
        <v>0</v>
      </c>
      <c r="O131" s="48">
        <f>+'P3-C1'!O136</f>
        <v>0</v>
      </c>
      <c r="P131" s="48">
        <f>+'P3-C1'!P136</f>
        <v>0</v>
      </c>
      <c r="Q131" s="48">
        <f>+'P3-C1'!Q136</f>
        <v>0</v>
      </c>
      <c r="R131" s="66">
        <f t="shared" si="2"/>
        <v>0</v>
      </c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</row>
    <row r="132" spans="1:123" s="49" customFormat="1" x14ac:dyDescent="0.25">
      <c r="A132" s="43">
        <v>2000</v>
      </c>
      <c r="B132" s="44"/>
      <c r="C132" s="45">
        <v>2561</v>
      </c>
      <c r="D132" s="46" t="s">
        <v>364</v>
      </c>
      <c r="E132" s="54"/>
      <c r="F132" s="48">
        <f>+'P3-C1'!F137</f>
        <v>0</v>
      </c>
      <c r="G132" s="48">
        <f>+'P3-C1'!G137</f>
        <v>0</v>
      </c>
      <c r="H132" s="48">
        <f>+'P3-C1'!H137</f>
        <v>0</v>
      </c>
      <c r="I132" s="48">
        <f>+'P3-C1'!I137</f>
        <v>0</v>
      </c>
      <c r="J132" s="48">
        <f>+'P3-C1'!J137</f>
        <v>0</v>
      </c>
      <c r="K132" s="48">
        <f>+'P3-C1'!K137</f>
        <v>0</v>
      </c>
      <c r="L132" s="48">
        <f>+'P3-C1'!L137</f>
        <v>0</v>
      </c>
      <c r="M132" s="48">
        <f>+'P3-C1'!M137</f>
        <v>0</v>
      </c>
      <c r="N132" s="48">
        <f>+'P3-C1'!N137</f>
        <v>0</v>
      </c>
      <c r="O132" s="48">
        <f>+'P3-C1'!O137</f>
        <v>0</v>
      </c>
      <c r="P132" s="48">
        <f>+'P3-C1'!P137</f>
        <v>0</v>
      </c>
      <c r="Q132" s="48">
        <f>+'P3-C1'!Q137</f>
        <v>0</v>
      </c>
      <c r="R132" s="66">
        <f t="shared" si="2"/>
        <v>0</v>
      </c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</row>
    <row r="133" spans="1:123" s="49" customFormat="1" x14ac:dyDescent="0.25">
      <c r="A133" s="43">
        <v>2000</v>
      </c>
      <c r="B133" s="44"/>
      <c r="C133" s="45">
        <v>2591</v>
      </c>
      <c r="D133" s="46" t="s">
        <v>365</v>
      </c>
      <c r="E133" s="49" t="s">
        <v>979</v>
      </c>
      <c r="F133" s="48">
        <f>+'P3-C1'!F138</f>
        <v>4000</v>
      </c>
      <c r="G133" s="48">
        <f>+'P3-C1'!G138</f>
        <v>0</v>
      </c>
      <c r="H133" s="48">
        <f>+'P3-C1'!H138</f>
        <v>0</v>
      </c>
      <c r="I133" s="48">
        <f>+'P3-C1'!I138</f>
        <v>0</v>
      </c>
      <c r="J133" s="48">
        <f>+'P3-C1'!J138</f>
        <v>0</v>
      </c>
      <c r="K133" s="48">
        <f>+'P3-C1'!K138</f>
        <v>0</v>
      </c>
      <c r="L133" s="48">
        <f>+'P3-C1'!L138</f>
        <v>0</v>
      </c>
      <c r="M133" s="48">
        <f>+'P3-C1'!M138</f>
        <v>0</v>
      </c>
      <c r="N133" s="48">
        <f>+'P3-C1'!N138</f>
        <v>0</v>
      </c>
      <c r="O133" s="48">
        <f>+'P3-C1'!O138</f>
        <v>0</v>
      </c>
      <c r="P133" s="48">
        <f>+'P3-C1'!P138</f>
        <v>0</v>
      </c>
      <c r="Q133" s="48">
        <f>+'P3-C1'!Q138</f>
        <v>0</v>
      </c>
      <c r="R133" s="66">
        <f t="shared" si="2"/>
        <v>4000</v>
      </c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2"/>
      <c r="DM133" s="62"/>
      <c r="DN133" s="62"/>
      <c r="DO133" s="62"/>
      <c r="DP133" s="62"/>
      <c r="DQ133" s="62"/>
      <c r="DR133" s="62"/>
      <c r="DS133" s="62"/>
    </row>
    <row r="134" spans="1:123" s="49" customFormat="1" x14ac:dyDescent="0.25">
      <c r="A134" s="43">
        <v>2000</v>
      </c>
      <c r="B134" s="44"/>
      <c r="C134" s="45">
        <v>2611</v>
      </c>
      <c r="D134" s="46" t="s">
        <v>366</v>
      </c>
      <c r="E134" s="49" t="s">
        <v>979</v>
      </c>
      <c r="F134" s="48">
        <f>+'P3-C1'!F139</f>
        <v>15000</v>
      </c>
      <c r="G134" s="48">
        <f>+'P3-C1'!G139</f>
        <v>0</v>
      </c>
      <c r="H134" s="48">
        <f>+'P3-C1'!H139</f>
        <v>0</v>
      </c>
      <c r="I134" s="48">
        <f>+'P3-C1'!I139</f>
        <v>0</v>
      </c>
      <c r="J134" s="48">
        <f>+'P3-C1'!J139</f>
        <v>0</v>
      </c>
      <c r="K134" s="48">
        <f>+'P3-C1'!K139</f>
        <v>0</v>
      </c>
      <c r="L134" s="48">
        <f>+'P3-C1'!L139</f>
        <v>0</v>
      </c>
      <c r="M134" s="48">
        <f>+'P3-C1'!M139</f>
        <v>0</v>
      </c>
      <c r="N134" s="48">
        <f>+'P3-C1'!N139</f>
        <v>0</v>
      </c>
      <c r="O134" s="48">
        <f>+'P3-C1'!O139</f>
        <v>0</v>
      </c>
      <c r="P134" s="48">
        <f>+'P3-C1'!P139</f>
        <v>0</v>
      </c>
      <c r="Q134" s="48">
        <f>+'P3-C1'!Q139</f>
        <v>0</v>
      </c>
      <c r="R134" s="66">
        <f t="shared" si="2"/>
        <v>15000</v>
      </c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</row>
    <row r="135" spans="1:123" s="49" customFormat="1" x14ac:dyDescent="0.25">
      <c r="A135" s="43">
        <v>2000</v>
      </c>
      <c r="B135" s="44"/>
      <c r="C135" s="45">
        <v>2612</v>
      </c>
      <c r="D135" s="46" t="s">
        <v>367</v>
      </c>
      <c r="E135" s="49" t="s">
        <v>979</v>
      </c>
      <c r="F135" s="48">
        <f>+'P3-C1'!F140</f>
        <v>1000</v>
      </c>
      <c r="G135" s="48">
        <f>+'P3-C1'!G140</f>
        <v>0</v>
      </c>
      <c r="H135" s="48">
        <f>+'P3-C1'!H140</f>
        <v>0</v>
      </c>
      <c r="I135" s="48">
        <f>+'P3-C1'!I140</f>
        <v>0</v>
      </c>
      <c r="J135" s="48">
        <f>+'P3-C1'!J140</f>
        <v>0</v>
      </c>
      <c r="K135" s="48">
        <f>+'P3-C1'!K140</f>
        <v>0</v>
      </c>
      <c r="L135" s="48">
        <f>+'P3-C1'!L140</f>
        <v>0</v>
      </c>
      <c r="M135" s="48">
        <f>+'P3-C1'!M140</f>
        <v>0</v>
      </c>
      <c r="N135" s="48">
        <f>+'P3-C1'!N140</f>
        <v>0</v>
      </c>
      <c r="O135" s="48">
        <f>+'P3-C1'!O140</f>
        <v>0</v>
      </c>
      <c r="P135" s="48">
        <f>+'P3-C1'!P140</f>
        <v>0</v>
      </c>
      <c r="Q135" s="48">
        <f>+'P3-C1'!Q140</f>
        <v>0</v>
      </c>
      <c r="R135" s="66">
        <f t="shared" si="2"/>
        <v>1000</v>
      </c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2"/>
      <c r="DM135" s="62"/>
      <c r="DN135" s="62"/>
      <c r="DO135" s="62"/>
      <c r="DP135" s="62"/>
      <c r="DQ135" s="62"/>
      <c r="DR135" s="62"/>
      <c r="DS135" s="62"/>
    </row>
    <row r="136" spans="1:123" s="49" customFormat="1" x14ac:dyDescent="0.25">
      <c r="A136" s="43">
        <v>2000</v>
      </c>
      <c r="B136" s="44"/>
      <c r="C136" s="45">
        <v>2621</v>
      </c>
      <c r="D136" s="46" t="s">
        <v>368</v>
      </c>
      <c r="E136" s="54"/>
      <c r="F136" s="48">
        <f>+'P3-C1'!F141</f>
        <v>0</v>
      </c>
      <c r="G136" s="48">
        <f>+'P3-C1'!G141</f>
        <v>0</v>
      </c>
      <c r="H136" s="48">
        <f>+'P3-C1'!H141</f>
        <v>0</v>
      </c>
      <c r="I136" s="48">
        <f>+'P3-C1'!I141</f>
        <v>0</v>
      </c>
      <c r="J136" s="48">
        <f>+'P3-C1'!J141</f>
        <v>0</v>
      </c>
      <c r="K136" s="48">
        <f>+'P3-C1'!K141</f>
        <v>0</v>
      </c>
      <c r="L136" s="48">
        <f>+'P3-C1'!L141</f>
        <v>0</v>
      </c>
      <c r="M136" s="48">
        <f>+'P3-C1'!M141</f>
        <v>0</v>
      </c>
      <c r="N136" s="48">
        <f>+'P3-C1'!N141</f>
        <v>0</v>
      </c>
      <c r="O136" s="48">
        <f>+'P3-C1'!O141</f>
        <v>0</v>
      </c>
      <c r="P136" s="48">
        <f>+'P3-C1'!P141</f>
        <v>0</v>
      </c>
      <c r="Q136" s="48">
        <f>+'P3-C1'!Q141</f>
        <v>0</v>
      </c>
      <c r="R136" s="66">
        <f t="shared" si="2"/>
        <v>0</v>
      </c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</row>
    <row r="137" spans="1:123" s="49" customFormat="1" x14ac:dyDescent="0.25">
      <c r="A137" s="43">
        <v>2000</v>
      </c>
      <c r="B137" s="44"/>
      <c r="C137" s="45">
        <v>2711</v>
      </c>
      <c r="D137" s="46" t="s">
        <v>369</v>
      </c>
      <c r="E137" s="49" t="s">
        <v>979</v>
      </c>
      <c r="F137" s="48">
        <f>+'P3-C1'!F142</f>
        <v>4000.01</v>
      </c>
      <c r="G137" s="48">
        <f>+'P3-C1'!G142</f>
        <v>0</v>
      </c>
      <c r="H137" s="48">
        <f>+'P3-C1'!H142</f>
        <v>0</v>
      </c>
      <c r="I137" s="48">
        <f>+'P3-C1'!I142</f>
        <v>0</v>
      </c>
      <c r="J137" s="48">
        <f>+'P3-C1'!J142</f>
        <v>0</v>
      </c>
      <c r="K137" s="48">
        <f>+'P3-C1'!K142</f>
        <v>0</v>
      </c>
      <c r="L137" s="48">
        <f>+'P3-C1'!L142</f>
        <v>0</v>
      </c>
      <c r="M137" s="48">
        <f>+'P3-C1'!M142</f>
        <v>0</v>
      </c>
      <c r="N137" s="48">
        <f>+'P3-C1'!N142</f>
        <v>0</v>
      </c>
      <c r="O137" s="48">
        <f>+'P3-C1'!O142</f>
        <v>0</v>
      </c>
      <c r="P137" s="48">
        <f>+'P3-C1'!P142</f>
        <v>0</v>
      </c>
      <c r="Q137" s="48">
        <f>+'P3-C1'!Q142</f>
        <v>0</v>
      </c>
      <c r="R137" s="66">
        <f t="shared" si="2"/>
        <v>4000.01</v>
      </c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</row>
    <row r="138" spans="1:123" s="49" customFormat="1" x14ac:dyDescent="0.25">
      <c r="A138" s="43">
        <v>2000</v>
      </c>
      <c r="B138" s="44"/>
      <c r="C138" s="45">
        <v>2721</v>
      </c>
      <c r="D138" s="46" t="s">
        <v>370</v>
      </c>
      <c r="E138" s="54"/>
      <c r="F138" s="48">
        <f>+'P3-C1'!F143</f>
        <v>0</v>
      </c>
      <c r="G138" s="48">
        <f>+'P3-C1'!G143</f>
        <v>0</v>
      </c>
      <c r="H138" s="48">
        <f>+'P3-C1'!H143</f>
        <v>0</v>
      </c>
      <c r="I138" s="48">
        <f>+'P3-C1'!I143</f>
        <v>0</v>
      </c>
      <c r="J138" s="48">
        <f>+'P3-C1'!J143</f>
        <v>0</v>
      </c>
      <c r="K138" s="48">
        <f>+'P3-C1'!K143</f>
        <v>0</v>
      </c>
      <c r="L138" s="48">
        <f>+'P3-C1'!L143</f>
        <v>0</v>
      </c>
      <c r="M138" s="48">
        <f>+'P3-C1'!M143</f>
        <v>0</v>
      </c>
      <c r="N138" s="48">
        <f>+'P3-C1'!N143</f>
        <v>0</v>
      </c>
      <c r="O138" s="48">
        <f>+'P3-C1'!O143</f>
        <v>0</v>
      </c>
      <c r="P138" s="48">
        <f>+'P3-C1'!P143</f>
        <v>0</v>
      </c>
      <c r="Q138" s="48">
        <f>+'P3-C1'!Q143</f>
        <v>0</v>
      </c>
      <c r="R138" s="66">
        <f t="shared" si="2"/>
        <v>0</v>
      </c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</row>
    <row r="139" spans="1:123" s="49" customFormat="1" x14ac:dyDescent="0.25">
      <c r="A139" s="43">
        <v>2000</v>
      </c>
      <c r="B139" s="44"/>
      <c r="C139" s="45">
        <v>2731</v>
      </c>
      <c r="D139" s="46" t="s">
        <v>371</v>
      </c>
      <c r="E139" s="54"/>
      <c r="F139" s="48">
        <f>+'P3-C1'!F144</f>
        <v>0</v>
      </c>
      <c r="G139" s="48">
        <f>+'P3-C1'!G144</f>
        <v>0</v>
      </c>
      <c r="H139" s="48">
        <f>+'P3-C1'!H144</f>
        <v>0</v>
      </c>
      <c r="I139" s="48">
        <f>+'P3-C1'!I144</f>
        <v>0</v>
      </c>
      <c r="J139" s="48">
        <f>+'P3-C1'!J144</f>
        <v>0</v>
      </c>
      <c r="K139" s="48">
        <f>+'P3-C1'!K144</f>
        <v>0</v>
      </c>
      <c r="L139" s="48">
        <f>+'P3-C1'!L144</f>
        <v>0</v>
      </c>
      <c r="M139" s="48">
        <f>+'P3-C1'!M144</f>
        <v>0</v>
      </c>
      <c r="N139" s="48">
        <f>+'P3-C1'!N144</f>
        <v>0</v>
      </c>
      <c r="O139" s="48">
        <f>+'P3-C1'!O144</f>
        <v>0</v>
      </c>
      <c r="P139" s="48">
        <f>+'P3-C1'!P144</f>
        <v>0</v>
      </c>
      <c r="Q139" s="48">
        <f>+'P3-C1'!Q144</f>
        <v>0</v>
      </c>
      <c r="R139" s="66">
        <f t="shared" si="2"/>
        <v>0</v>
      </c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  <c r="DQ139" s="62"/>
      <c r="DR139" s="62"/>
      <c r="DS139" s="62"/>
    </row>
    <row r="140" spans="1:123" s="49" customFormat="1" x14ac:dyDescent="0.25">
      <c r="A140" s="43">
        <v>2000</v>
      </c>
      <c r="B140" s="44"/>
      <c r="C140" s="45">
        <v>2741</v>
      </c>
      <c r="D140" s="46" t="s">
        <v>372</v>
      </c>
      <c r="E140" s="54"/>
      <c r="F140" s="48">
        <f>+'P3-C1'!F145</f>
        <v>0</v>
      </c>
      <c r="G140" s="48">
        <f>+'P3-C1'!G145</f>
        <v>0</v>
      </c>
      <c r="H140" s="48">
        <f>+'P3-C1'!H145</f>
        <v>0</v>
      </c>
      <c r="I140" s="48">
        <f>+'P3-C1'!I145</f>
        <v>0</v>
      </c>
      <c r="J140" s="48">
        <f>+'P3-C1'!J145</f>
        <v>0</v>
      </c>
      <c r="K140" s="48">
        <f>+'P3-C1'!K145</f>
        <v>0</v>
      </c>
      <c r="L140" s="48">
        <f>+'P3-C1'!L145</f>
        <v>0</v>
      </c>
      <c r="M140" s="48">
        <f>+'P3-C1'!M145</f>
        <v>0</v>
      </c>
      <c r="N140" s="48">
        <f>+'P3-C1'!N145</f>
        <v>0</v>
      </c>
      <c r="O140" s="48">
        <f>+'P3-C1'!O145</f>
        <v>0</v>
      </c>
      <c r="P140" s="48">
        <f>+'P3-C1'!P145</f>
        <v>0</v>
      </c>
      <c r="Q140" s="48">
        <f>+'P3-C1'!Q145</f>
        <v>0</v>
      </c>
      <c r="R140" s="66">
        <f t="shared" si="2"/>
        <v>0</v>
      </c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2"/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2"/>
      <c r="DM140" s="62"/>
      <c r="DN140" s="62"/>
      <c r="DO140" s="62"/>
      <c r="DP140" s="62"/>
      <c r="DQ140" s="62"/>
      <c r="DR140" s="62"/>
      <c r="DS140" s="62"/>
    </row>
    <row r="141" spans="1:123" s="49" customFormat="1" x14ac:dyDescent="0.25">
      <c r="A141" s="43">
        <v>2000</v>
      </c>
      <c r="B141" s="44"/>
      <c r="C141" s="45">
        <v>2751</v>
      </c>
      <c r="D141" s="46" t="s">
        <v>373</v>
      </c>
      <c r="E141" s="54"/>
      <c r="F141" s="48">
        <f>+'P3-C1'!F146</f>
        <v>0</v>
      </c>
      <c r="G141" s="48">
        <f>+'P3-C1'!G146</f>
        <v>0</v>
      </c>
      <c r="H141" s="48">
        <f>+'P3-C1'!H146</f>
        <v>0</v>
      </c>
      <c r="I141" s="48">
        <f>+'P3-C1'!I146</f>
        <v>0</v>
      </c>
      <c r="J141" s="48">
        <f>+'P3-C1'!J146</f>
        <v>0</v>
      </c>
      <c r="K141" s="48">
        <f>+'P3-C1'!K146</f>
        <v>0</v>
      </c>
      <c r="L141" s="48">
        <f>+'P3-C1'!L146</f>
        <v>0</v>
      </c>
      <c r="M141" s="48">
        <f>+'P3-C1'!M146</f>
        <v>0</v>
      </c>
      <c r="N141" s="48">
        <f>+'P3-C1'!N146</f>
        <v>0</v>
      </c>
      <c r="O141" s="48">
        <f>+'P3-C1'!O146</f>
        <v>0</v>
      </c>
      <c r="P141" s="48">
        <f>+'P3-C1'!P146</f>
        <v>0</v>
      </c>
      <c r="Q141" s="48">
        <f>+'P3-C1'!Q146</f>
        <v>0</v>
      </c>
      <c r="R141" s="66">
        <f t="shared" si="2"/>
        <v>0</v>
      </c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2"/>
      <c r="DM141" s="62"/>
      <c r="DN141" s="62"/>
      <c r="DO141" s="62"/>
      <c r="DP141" s="62"/>
      <c r="DQ141" s="62"/>
      <c r="DR141" s="62"/>
      <c r="DS141" s="62"/>
    </row>
    <row r="142" spans="1:123" s="49" customFormat="1" x14ac:dyDescent="0.25">
      <c r="A142" s="43">
        <v>2000</v>
      </c>
      <c r="B142" s="44"/>
      <c r="C142" s="45">
        <v>2811</v>
      </c>
      <c r="D142" s="46" t="s">
        <v>374</v>
      </c>
      <c r="E142" s="54"/>
      <c r="F142" s="48">
        <f>+'P3-C1'!F147</f>
        <v>0</v>
      </c>
      <c r="G142" s="48">
        <f>+'P3-C1'!G147</f>
        <v>0</v>
      </c>
      <c r="H142" s="48">
        <f>+'P3-C1'!H147</f>
        <v>0</v>
      </c>
      <c r="I142" s="48">
        <f>+'P3-C1'!I147</f>
        <v>0</v>
      </c>
      <c r="J142" s="48">
        <f>+'P3-C1'!J147</f>
        <v>0</v>
      </c>
      <c r="K142" s="48">
        <f>+'P3-C1'!K147</f>
        <v>0</v>
      </c>
      <c r="L142" s="48">
        <f>+'P3-C1'!L147</f>
        <v>0</v>
      </c>
      <c r="M142" s="48">
        <f>+'P3-C1'!M147</f>
        <v>0</v>
      </c>
      <c r="N142" s="48">
        <f>+'P3-C1'!N147</f>
        <v>0</v>
      </c>
      <c r="O142" s="48">
        <f>+'P3-C1'!O147</f>
        <v>0</v>
      </c>
      <c r="P142" s="48">
        <f>+'P3-C1'!P147</f>
        <v>0</v>
      </c>
      <c r="Q142" s="48">
        <f>+'P3-C1'!Q147</f>
        <v>0</v>
      </c>
      <c r="R142" s="66">
        <f t="shared" si="2"/>
        <v>0</v>
      </c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</row>
    <row r="143" spans="1:123" s="49" customFormat="1" x14ac:dyDescent="0.25">
      <c r="A143" s="43">
        <v>2000</v>
      </c>
      <c r="B143" s="44"/>
      <c r="C143" s="45">
        <v>2821</v>
      </c>
      <c r="D143" s="46" t="s">
        <v>375</v>
      </c>
      <c r="E143" s="54"/>
      <c r="F143" s="48">
        <f>+'P3-C1'!F148</f>
        <v>0</v>
      </c>
      <c r="G143" s="48">
        <f>+'P3-C1'!G148</f>
        <v>0</v>
      </c>
      <c r="H143" s="48">
        <f>+'P3-C1'!H148</f>
        <v>0</v>
      </c>
      <c r="I143" s="48">
        <f>+'P3-C1'!I148</f>
        <v>0</v>
      </c>
      <c r="J143" s="48">
        <f>+'P3-C1'!J148</f>
        <v>0</v>
      </c>
      <c r="K143" s="48">
        <f>+'P3-C1'!K148</f>
        <v>0</v>
      </c>
      <c r="L143" s="48">
        <f>+'P3-C1'!L148</f>
        <v>0</v>
      </c>
      <c r="M143" s="48">
        <f>+'P3-C1'!M148</f>
        <v>0</v>
      </c>
      <c r="N143" s="48">
        <f>+'P3-C1'!N148</f>
        <v>0</v>
      </c>
      <c r="O143" s="48">
        <f>+'P3-C1'!O148</f>
        <v>0</v>
      </c>
      <c r="P143" s="48">
        <f>+'P3-C1'!P148</f>
        <v>0</v>
      </c>
      <c r="Q143" s="48">
        <f>+'P3-C1'!Q148</f>
        <v>0</v>
      </c>
      <c r="R143" s="66">
        <f t="shared" si="2"/>
        <v>0</v>
      </c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2"/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2"/>
      <c r="DM143" s="62"/>
      <c r="DN143" s="62"/>
      <c r="DO143" s="62"/>
      <c r="DP143" s="62"/>
      <c r="DQ143" s="62"/>
      <c r="DR143" s="62"/>
      <c r="DS143" s="62"/>
    </row>
    <row r="144" spans="1:123" s="49" customFormat="1" x14ac:dyDescent="0.25">
      <c r="A144" s="43">
        <v>2000</v>
      </c>
      <c r="B144" s="44"/>
      <c r="C144" s="45">
        <v>2822</v>
      </c>
      <c r="D144" s="46" t="s">
        <v>376</v>
      </c>
      <c r="E144" s="54"/>
      <c r="F144" s="48">
        <f>+'P3-C1'!F149</f>
        <v>0</v>
      </c>
      <c r="G144" s="48">
        <f>+'P3-C1'!G149</f>
        <v>0</v>
      </c>
      <c r="H144" s="48">
        <f>+'P3-C1'!H149</f>
        <v>0</v>
      </c>
      <c r="I144" s="48">
        <f>+'P3-C1'!I149</f>
        <v>0</v>
      </c>
      <c r="J144" s="48">
        <f>+'P3-C1'!J149</f>
        <v>0</v>
      </c>
      <c r="K144" s="48">
        <f>+'P3-C1'!K149</f>
        <v>0</v>
      </c>
      <c r="L144" s="48">
        <f>+'P3-C1'!L149</f>
        <v>0</v>
      </c>
      <c r="M144" s="48">
        <f>+'P3-C1'!M149</f>
        <v>0</v>
      </c>
      <c r="N144" s="48">
        <f>+'P3-C1'!N149</f>
        <v>0</v>
      </c>
      <c r="O144" s="48">
        <f>+'P3-C1'!O149</f>
        <v>0</v>
      </c>
      <c r="P144" s="48">
        <f>+'P3-C1'!P149</f>
        <v>0</v>
      </c>
      <c r="Q144" s="48">
        <f>+'P3-C1'!Q149</f>
        <v>0</v>
      </c>
      <c r="R144" s="66">
        <f t="shared" si="2"/>
        <v>0</v>
      </c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</row>
    <row r="145" spans="1:123" s="49" customFormat="1" x14ac:dyDescent="0.25">
      <c r="A145" s="43">
        <v>2000</v>
      </c>
      <c r="B145" s="44"/>
      <c r="C145" s="45">
        <v>2831</v>
      </c>
      <c r="D145" s="46" t="s">
        <v>377</v>
      </c>
      <c r="E145" s="54"/>
      <c r="F145" s="48">
        <f>+'P3-C1'!F150</f>
        <v>0</v>
      </c>
      <c r="G145" s="48">
        <f>+'P3-C1'!G150</f>
        <v>0</v>
      </c>
      <c r="H145" s="48">
        <f>+'P3-C1'!H150</f>
        <v>0</v>
      </c>
      <c r="I145" s="48">
        <f>+'P3-C1'!I150</f>
        <v>0</v>
      </c>
      <c r="J145" s="48">
        <f>+'P3-C1'!J150</f>
        <v>0</v>
      </c>
      <c r="K145" s="48">
        <f>+'P3-C1'!K150</f>
        <v>0</v>
      </c>
      <c r="L145" s="48">
        <f>+'P3-C1'!L150</f>
        <v>0</v>
      </c>
      <c r="M145" s="48">
        <f>+'P3-C1'!M150</f>
        <v>0</v>
      </c>
      <c r="N145" s="48">
        <f>+'P3-C1'!N150</f>
        <v>0</v>
      </c>
      <c r="O145" s="48">
        <f>+'P3-C1'!O150</f>
        <v>0</v>
      </c>
      <c r="P145" s="48">
        <f>+'P3-C1'!P150</f>
        <v>0</v>
      </c>
      <c r="Q145" s="48">
        <f>+'P3-C1'!Q150</f>
        <v>0</v>
      </c>
      <c r="R145" s="66">
        <f t="shared" si="2"/>
        <v>0</v>
      </c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  <c r="DQ145" s="62"/>
      <c r="DR145" s="62"/>
      <c r="DS145" s="62"/>
    </row>
    <row r="146" spans="1:123" s="49" customFormat="1" x14ac:dyDescent="0.25">
      <c r="A146" s="43">
        <v>2000</v>
      </c>
      <c r="B146" s="44"/>
      <c r="C146" s="45">
        <v>2911</v>
      </c>
      <c r="D146" s="46" t="s">
        <v>378</v>
      </c>
      <c r="E146" s="54"/>
      <c r="F146" s="48">
        <f>+'P3-C1'!F151</f>
        <v>0</v>
      </c>
      <c r="G146" s="48">
        <f>+'P3-C1'!G151</f>
        <v>0</v>
      </c>
      <c r="H146" s="48">
        <f>+'P3-C1'!H151</f>
        <v>0</v>
      </c>
      <c r="I146" s="48">
        <f>+'P3-C1'!I151</f>
        <v>0</v>
      </c>
      <c r="J146" s="48">
        <f>+'P3-C1'!J151</f>
        <v>0</v>
      </c>
      <c r="K146" s="48">
        <f>+'P3-C1'!K151</f>
        <v>0</v>
      </c>
      <c r="L146" s="48">
        <f>+'P3-C1'!L151</f>
        <v>0</v>
      </c>
      <c r="M146" s="48">
        <f>+'P3-C1'!M151</f>
        <v>0</v>
      </c>
      <c r="N146" s="48">
        <f>+'P3-C1'!N151</f>
        <v>0</v>
      </c>
      <c r="O146" s="48">
        <f>+'P3-C1'!O151</f>
        <v>0</v>
      </c>
      <c r="P146" s="48">
        <f>+'P3-C1'!P151</f>
        <v>0</v>
      </c>
      <c r="Q146" s="48">
        <f>+'P3-C1'!Q151</f>
        <v>0</v>
      </c>
      <c r="R146" s="66">
        <f t="shared" si="2"/>
        <v>0</v>
      </c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</row>
    <row r="147" spans="1:123" s="49" customFormat="1" x14ac:dyDescent="0.25">
      <c r="A147" s="43">
        <v>2000</v>
      </c>
      <c r="B147" s="44"/>
      <c r="C147" s="45">
        <v>2921</v>
      </c>
      <c r="D147" s="46" t="s">
        <v>379</v>
      </c>
      <c r="E147" s="49" t="s">
        <v>979</v>
      </c>
      <c r="F147" s="48">
        <f>+'P3-C1'!F152</f>
        <v>3000</v>
      </c>
      <c r="G147" s="48">
        <f>+'P3-C1'!G152</f>
        <v>0</v>
      </c>
      <c r="H147" s="48">
        <f>+'P3-C1'!H152</f>
        <v>0</v>
      </c>
      <c r="I147" s="48">
        <f>+'P3-C1'!I152</f>
        <v>0</v>
      </c>
      <c r="J147" s="48">
        <f>+'P3-C1'!J152</f>
        <v>0</v>
      </c>
      <c r="K147" s="48">
        <f>+'P3-C1'!K152</f>
        <v>0</v>
      </c>
      <c r="L147" s="48">
        <f>+'P3-C1'!L152</f>
        <v>0</v>
      </c>
      <c r="M147" s="48">
        <f>+'P3-C1'!M152</f>
        <v>0</v>
      </c>
      <c r="N147" s="48">
        <f>+'P3-C1'!N152</f>
        <v>0</v>
      </c>
      <c r="O147" s="48">
        <f>+'P3-C1'!O152</f>
        <v>0</v>
      </c>
      <c r="P147" s="48">
        <f>+'P3-C1'!P152</f>
        <v>0</v>
      </c>
      <c r="Q147" s="48">
        <f>+'P3-C1'!Q152</f>
        <v>0</v>
      </c>
      <c r="R147" s="66">
        <f t="shared" si="2"/>
        <v>3000</v>
      </c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2"/>
      <c r="DM147" s="62"/>
      <c r="DN147" s="62"/>
      <c r="DO147" s="62"/>
      <c r="DP147" s="62"/>
      <c r="DQ147" s="62"/>
      <c r="DR147" s="62"/>
      <c r="DS147" s="62"/>
    </row>
    <row r="148" spans="1:123" s="49" customFormat="1" x14ac:dyDescent="0.25">
      <c r="A148" s="43">
        <v>2000</v>
      </c>
      <c r="B148" s="44"/>
      <c r="C148" s="45">
        <v>2931</v>
      </c>
      <c r="D148" s="46" t="s">
        <v>380</v>
      </c>
      <c r="E148" s="54"/>
      <c r="F148" s="48">
        <f>+'P3-C1'!F153</f>
        <v>0</v>
      </c>
      <c r="G148" s="48">
        <f>+'P3-C1'!G153</f>
        <v>0</v>
      </c>
      <c r="H148" s="48">
        <f>+'P3-C1'!H153</f>
        <v>0</v>
      </c>
      <c r="I148" s="48">
        <f>+'P3-C1'!I153</f>
        <v>0</v>
      </c>
      <c r="J148" s="48">
        <f>+'P3-C1'!J153</f>
        <v>0</v>
      </c>
      <c r="K148" s="48">
        <f>+'P3-C1'!K153</f>
        <v>0</v>
      </c>
      <c r="L148" s="48">
        <f>+'P3-C1'!L153</f>
        <v>0</v>
      </c>
      <c r="M148" s="48">
        <f>+'P3-C1'!M153</f>
        <v>0</v>
      </c>
      <c r="N148" s="48">
        <f>+'P3-C1'!N153</f>
        <v>0</v>
      </c>
      <c r="O148" s="48">
        <f>+'P3-C1'!O153</f>
        <v>0</v>
      </c>
      <c r="P148" s="48">
        <f>+'P3-C1'!P153</f>
        <v>0</v>
      </c>
      <c r="Q148" s="48">
        <f>+'P3-C1'!Q153</f>
        <v>0</v>
      </c>
      <c r="R148" s="66">
        <f t="shared" si="2"/>
        <v>0</v>
      </c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</row>
    <row r="149" spans="1:123" s="49" customFormat="1" x14ac:dyDescent="0.25">
      <c r="A149" s="43">
        <v>2000</v>
      </c>
      <c r="B149" s="44"/>
      <c r="C149" s="45">
        <v>2941</v>
      </c>
      <c r="D149" s="46" t="s">
        <v>381</v>
      </c>
      <c r="E149" s="54"/>
      <c r="F149" s="48">
        <f>+'P3-C1'!F154</f>
        <v>0</v>
      </c>
      <c r="G149" s="48">
        <f>+'P3-C1'!G154</f>
        <v>0</v>
      </c>
      <c r="H149" s="48">
        <f>+'P3-C1'!H154</f>
        <v>0</v>
      </c>
      <c r="I149" s="48">
        <f>+'P3-C1'!I154</f>
        <v>0</v>
      </c>
      <c r="J149" s="48">
        <f>+'P3-C1'!J154</f>
        <v>0</v>
      </c>
      <c r="K149" s="48">
        <f>+'P3-C1'!K154</f>
        <v>0</v>
      </c>
      <c r="L149" s="48">
        <f>+'P3-C1'!L154</f>
        <v>0</v>
      </c>
      <c r="M149" s="48">
        <f>+'P3-C1'!M154</f>
        <v>0</v>
      </c>
      <c r="N149" s="48">
        <f>+'P3-C1'!N154</f>
        <v>0</v>
      </c>
      <c r="O149" s="48">
        <f>+'P3-C1'!O154</f>
        <v>0</v>
      </c>
      <c r="P149" s="48">
        <f>+'P3-C1'!P154</f>
        <v>0</v>
      </c>
      <c r="Q149" s="48">
        <f>+'P3-C1'!Q154</f>
        <v>0</v>
      </c>
      <c r="R149" s="66">
        <f t="shared" si="2"/>
        <v>0</v>
      </c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</row>
    <row r="150" spans="1:123" s="49" customFormat="1" x14ac:dyDescent="0.25">
      <c r="A150" s="43">
        <v>2000</v>
      </c>
      <c r="B150" s="44"/>
      <c r="C150" s="45">
        <v>2951</v>
      </c>
      <c r="D150" s="46" t="s">
        <v>382</v>
      </c>
      <c r="E150" s="54"/>
      <c r="F150" s="48">
        <f>+'P3-C1'!F155</f>
        <v>0</v>
      </c>
      <c r="G150" s="48">
        <f>+'P3-C1'!G155</f>
        <v>0</v>
      </c>
      <c r="H150" s="48">
        <f>+'P3-C1'!H155</f>
        <v>0</v>
      </c>
      <c r="I150" s="48">
        <f>+'P3-C1'!I155</f>
        <v>0</v>
      </c>
      <c r="J150" s="48">
        <f>+'P3-C1'!J155</f>
        <v>0</v>
      </c>
      <c r="K150" s="48">
        <f>+'P3-C1'!K155</f>
        <v>0</v>
      </c>
      <c r="L150" s="48">
        <f>+'P3-C1'!L155</f>
        <v>0</v>
      </c>
      <c r="M150" s="48">
        <f>+'P3-C1'!M155</f>
        <v>0</v>
      </c>
      <c r="N150" s="48">
        <f>+'P3-C1'!N155</f>
        <v>0</v>
      </c>
      <c r="O150" s="48">
        <f>+'P3-C1'!O155</f>
        <v>0</v>
      </c>
      <c r="P150" s="48">
        <f>+'P3-C1'!P155</f>
        <v>0</v>
      </c>
      <c r="Q150" s="48">
        <f>+'P3-C1'!Q155</f>
        <v>0</v>
      </c>
      <c r="R150" s="66">
        <f t="shared" ref="R150:R155" si="3">SUM(F150:Q150)</f>
        <v>0</v>
      </c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</row>
    <row r="151" spans="1:123" s="49" customFormat="1" x14ac:dyDescent="0.25">
      <c r="A151" s="43">
        <v>2000</v>
      </c>
      <c r="B151" s="44"/>
      <c r="C151" s="45">
        <v>2961</v>
      </c>
      <c r="D151" s="46" t="s">
        <v>383</v>
      </c>
      <c r="E151" s="49" t="s">
        <v>979</v>
      </c>
      <c r="F151" s="48">
        <f>+'P3-C1'!F156</f>
        <v>1000</v>
      </c>
      <c r="G151" s="48">
        <f>+'P3-C1'!G156</f>
        <v>0</v>
      </c>
      <c r="H151" s="48">
        <f>+'P3-C1'!H156</f>
        <v>0</v>
      </c>
      <c r="I151" s="48">
        <f>+'P3-C1'!I156</f>
        <v>0</v>
      </c>
      <c r="J151" s="48">
        <f>+'P3-C1'!J156</f>
        <v>0</v>
      </c>
      <c r="K151" s="48">
        <f>+'P3-C1'!K156</f>
        <v>0</v>
      </c>
      <c r="L151" s="48">
        <f>+'P3-C1'!L156</f>
        <v>0</v>
      </c>
      <c r="M151" s="48">
        <f>+'P3-C1'!M156</f>
        <v>0</v>
      </c>
      <c r="N151" s="48">
        <f>+'P3-C1'!N156</f>
        <v>0</v>
      </c>
      <c r="O151" s="48">
        <f>+'P3-C1'!O156</f>
        <v>0</v>
      </c>
      <c r="P151" s="48">
        <f>+'P3-C1'!P156</f>
        <v>0</v>
      </c>
      <c r="Q151" s="48">
        <f>+'P3-C1'!Q156</f>
        <v>0</v>
      </c>
      <c r="R151" s="66">
        <f t="shared" si="3"/>
        <v>1000</v>
      </c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  <c r="DQ151" s="62"/>
      <c r="DR151" s="62"/>
      <c r="DS151" s="62"/>
    </row>
    <row r="152" spans="1:123" s="49" customFormat="1" x14ac:dyDescent="0.25">
      <c r="A152" s="43">
        <v>2000</v>
      </c>
      <c r="B152" s="44"/>
      <c r="C152" s="45">
        <v>2962</v>
      </c>
      <c r="D152" s="46" t="s">
        <v>384</v>
      </c>
      <c r="E152" s="49" t="s">
        <v>979</v>
      </c>
      <c r="F152" s="48">
        <f>+'P3-C1'!F157</f>
        <v>1000</v>
      </c>
      <c r="G152" s="48">
        <f>+'P3-C1'!G157</f>
        <v>0</v>
      </c>
      <c r="H152" s="48">
        <f>+'P3-C1'!H157</f>
        <v>0</v>
      </c>
      <c r="I152" s="48">
        <f>+'P3-C1'!I157</f>
        <v>0</v>
      </c>
      <c r="J152" s="48">
        <f>+'P3-C1'!J157</f>
        <v>0</v>
      </c>
      <c r="K152" s="48">
        <f>+'P3-C1'!K157</f>
        <v>0</v>
      </c>
      <c r="L152" s="48">
        <f>+'P3-C1'!L157</f>
        <v>0</v>
      </c>
      <c r="M152" s="48">
        <f>+'P3-C1'!M157</f>
        <v>0</v>
      </c>
      <c r="N152" s="48">
        <f>+'P3-C1'!N157</f>
        <v>0</v>
      </c>
      <c r="O152" s="48">
        <f>+'P3-C1'!O157</f>
        <v>0</v>
      </c>
      <c r="P152" s="48">
        <f>+'P3-C1'!P157</f>
        <v>0</v>
      </c>
      <c r="Q152" s="48">
        <f>+'P3-C1'!Q157</f>
        <v>0</v>
      </c>
      <c r="R152" s="66">
        <f t="shared" si="3"/>
        <v>1000</v>
      </c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</row>
    <row r="153" spans="1:123" s="49" customFormat="1" x14ac:dyDescent="0.25">
      <c r="A153" s="43">
        <v>2000</v>
      </c>
      <c r="B153" s="44"/>
      <c r="C153" s="45">
        <v>2971</v>
      </c>
      <c r="D153" s="46" t="s">
        <v>385</v>
      </c>
      <c r="E153" s="54"/>
      <c r="F153" s="48">
        <f>+'P3-C1'!F158</f>
        <v>0</v>
      </c>
      <c r="G153" s="48">
        <f>+'P3-C1'!G158</f>
        <v>0</v>
      </c>
      <c r="H153" s="48">
        <f>+'P3-C1'!H158</f>
        <v>0</v>
      </c>
      <c r="I153" s="48">
        <f>+'P3-C1'!I158</f>
        <v>0</v>
      </c>
      <c r="J153" s="48">
        <f>+'P3-C1'!J158</f>
        <v>0</v>
      </c>
      <c r="K153" s="48">
        <f>+'P3-C1'!K158</f>
        <v>0</v>
      </c>
      <c r="L153" s="48">
        <f>+'P3-C1'!L158</f>
        <v>0</v>
      </c>
      <c r="M153" s="48">
        <f>+'P3-C1'!M158</f>
        <v>0</v>
      </c>
      <c r="N153" s="48">
        <f>+'P3-C1'!N158</f>
        <v>0</v>
      </c>
      <c r="O153" s="48">
        <f>+'P3-C1'!O158</f>
        <v>0</v>
      </c>
      <c r="P153" s="48">
        <f>+'P3-C1'!P158</f>
        <v>0</v>
      </c>
      <c r="Q153" s="48">
        <f>+'P3-C1'!Q158</f>
        <v>0</v>
      </c>
      <c r="R153" s="66">
        <f t="shared" si="3"/>
        <v>0</v>
      </c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62"/>
      <c r="CW153" s="62"/>
      <c r="CX153" s="62"/>
      <c r="CY153" s="62"/>
      <c r="CZ153" s="62"/>
      <c r="DA153" s="62"/>
      <c r="DB153" s="62"/>
      <c r="DC153" s="62"/>
      <c r="DD153" s="62"/>
      <c r="DE153" s="62"/>
      <c r="DF153" s="62"/>
      <c r="DG153" s="62"/>
      <c r="DH153" s="62"/>
      <c r="DI153" s="62"/>
      <c r="DJ153" s="62"/>
      <c r="DK153" s="62"/>
      <c r="DL153" s="62"/>
      <c r="DM153" s="62"/>
      <c r="DN153" s="62"/>
      <c r="DO153" s="62"/>
      <c r="DP153" s="62"/>
      <c r="DQ153" s="62"/>
      <c r="DR153" s="62"/>
      <c r="DS153" s="62"/>
    </row>
    <row r="154" spans="1:123" s="49" customFormat="1" x14ac:dyDescent="0.25">
      <c r="A154" s="43">
        <v>2000</v>
      </c>
      <c r="B154" s="44"/>
      <c r="C154" s="45">
        <v>2981</v>
      </c>
      <c r="D154" s="46" t="s">
        <v>386</v>
      </c>
      <c r="E154" s="54"/>
      <c r="F154" s="48">
        <f>+'P3-C1'!F159</f>
        <v>0</v>
      </c>
      <c r="G154" s="48">
        <f>+'P3-C1'!G159</f>
        <v>0</v>
      </c>
      <c r="H154" s="48">
        <f>+'P3-C1'!H159</f>
        <v>0</v>
      </c>
      <c r="I154" s="48">
        <f>+'P3-C1'!I159</f>
        <v>0</v>
      </c>
      <c r="J154" s="48">
        <f>+'P3-C1'!J159</f>
        <v>0</v>
      </c>
      <c r="K154" s="48">
        <f>+'P3-C1'!K159</f>
        <v>0</v>
      </c>
      <c r="L154" s="48">
        <f>+'P3-C1'!L159</f>
        <v>0</v>
      </c>
      <c r="M154" s="48">
        <f>+'P3-C1'!M159</f>
        <v>0</v>
      </c>
      <c r="N154" s="48">
        <f>+'P3-C1'!N159</f>
        <v>0</v>
      </c>
      <c r="O154" s="48">
        <f>+'P3-C1'!O159</f>
        <v>0</v>
      </c>
      <c r="P154" s="48">
        <f>+'P3-C1'!P159</f>
        <v>0</v>
      </c>
      <c r="Q154" s="48">
        <f>+'P3-C1'!Q159</f>
        <v>0</v>
      </c>
      <c r="R154" s="66">
        <f t="shared" si="3"/>
        <v>0</v>
      </c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62"/>
      <c r="CW154" s="62"/>
      <c r="CX154" s="62"/>
      <c r="CY154" s="62"/>
      <c r="CZ154" s="62"/>
      <c r="DA154" s="62"/>
      <c r="DB154" s="62"/>
      <c r="DC154" s="62"/>
      <c r="DD154" s="62"/>
      <c r="DE154" s="62"/>
      <c r="DF154" s="62"/>
      <c r="DG154" s="62"/>
      <c r="DH154" s="62"/>
      <c r="DI154" s="62"/>
      <c r="DJ154" s="62"/>
      <c r="DK154" s="62"/>
      <c r="DL154" s="62"/>
      <c r="DM154" s="62"/>
      <c r="DN154" s="62"/>
      <c r="DO154" s="62"/>
      <c r="DP154" s="62"/>
      <c r="DQ154" s="62"/>
      <c r="DR154" s="62"/>
      <c r="DS154" s="62"/>
    </row>
    <row r="155" spans="1:123" s="49" customFormat="1" x14ac:dyDescent="0.25">
      <c r="A155" s="43">
        <v>2000</v>
      </c>
      <c r="B155" s="44"/>
      <c r="C155" s="45">
        <v>2991</v>
      </c>
      <c r="D155" s="46" t="s">
        <v>387</v>
      </c>
      <c r="E155" s="54"/>
      <c r="F155" s="48">
        <f>+'P3-C1'!F160</f>
        <v>0</v>
      </c>
      <c r="G155" s="48">
        <f>+'P3-C1'!G160</f>
        <v>0</v>
      </c>
      <c r="H155" s="48">
        <f>+'P3-C1'!H160</f>
        <v>0</v>
      </c>
      <c r="I155" s="48">
        <f>+'P3-C1'!I160</f>
        <v>0</v>
      </c>
      <c r="J155" s="48">
        <f>+'P3-C1'!J160</f>
        <v>0</v>
      </c>
      <c r="K155" s="48">
        <f>+'P3-C1'!K160</f>
        <v>0</v>
      </c>
      <c r="L155" s="48">
        <f>+'P3-C1'!L160</f>
        <v>0</v>
      </c>
      <c r="M155" s="48">
        <f>+'P3-C1'!M160</f>
        <v>0</v>
      </c>
      <c r="N155" s="48">
        <f>+'P3-C1'!N160</f>
        <v>0</v>
      </c>
      <c r="O155" s="48">
        <f>+'P3-C1'!O160</f>
        <v>0</v>
      </c>
      <c r="P155" s="48">
        <f>+'P3-C1'!P160</f>
        <v>0</v>
      </c>
      <c r="Q155" s="48">
        <f>+'P3-C1'!Q160</f>
        <v>0</v>
      </c>
      <c r="R155" s="66">
        <f t="shared" si="3"/>
        <v>0</v>
      </c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  <c r="DF155" s="62"/>
      <c r="DG155" s="62"/>
      <c r="DH155" s="62"/>
      <c r="DI155" s="62"/>
      <c r="DJ155" s="62"/>
      <c r="DK155" s="62"/>
      <c r="DL155" s="62"/>
      <c r="DM155" s="62"/>
      <c r="DN155" s="62"/>
      <c r="DO155" s="62"/>
      <c r="DP155" s="62"/>
      <c r="DQ155" s="62"/>
      <c r="DR155" s="62"/>
      <c r="DS155" s="62"/>
    </row>
    <row r="156" spans="1:123" s="49" customFormat="1" x14ac:dyDescent="0.25">
      <c r="A156" s="58" t="s">
        <v>189</v>
      </c>
      <c r="B156" s="58"/>
      <c r="C156" s="58"/>
      <c r="D156" s="58" t="s">
        <v>704</v>
      </c>
      <c r="E156" s="58"/>
      <c r="F156" s="48">
        <f>+'P3-C1'!F161</f>
        <v>64880.01</v>
      </c>
      <c r="G156" s="48">
        <f>+'P3-C1'!G161</f>
        <v>0</v>
      </c>
      <c r="H156" s="48">
        <f>+'P3-C1'!H161</f>
        <v>0</v>
      </c>
      <c r="I156" s="48">
        <f>+'P3-C1'!I161</f>
        <v>0</v>
      </c>
      <c r="J156" s="48">
        <f>+'P3-C1'!J161</f>
        <v>0</v>
      </c>
      <c r="K156" s="48">
        <f>+'P3-C1'!K161</f>
        <v>0</v>
      </c>
      <c r="L156" s="48">
        <f>+'P3-C1'!L161</f>
        <v>0</v>
      </c>
      <c r="M156" s="48">
        <f>+'P3-C1'!M161</f>
        <v>0</v>
      </c>
      <c r="N156" s="48">
        <f>+'P3-C1'!N161</f>
        <v>0</v>
      </c>
      <c r="O156" s="48">
        <f>+'P3-C1'!O161</f>
        <v>0</v>
      </c>
      <c r="P156" s="48">
        <f>+'P3-C1'!P161</f>
        <v>0</v>
      </c>
      <c r="Q156" s="48">
        <f>+'P3-C1'!Q161</f>
        <v>0</v>
      </c>
      <c r="R156" s="64">
        <f>SUM(R86:R155)</f>
        <v>64880.01</v>
      </c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2"/>
      <c r="DM156" s="62"/>
      <c r="DN156" s="62"/>
      <c r="DO156" s="62"/>
      <c r="DP156" s="62"/>
      <c r="DQ156" s="62"/>
      <c r="DR156" s="62"/>
      <c r="DS156" s="62"/>
    </row>
    <row r="157" spans="1:123" s="49" customFormat="1" x14ac:dyDescent="0.25">
      <c r="A157" s="50"/>
      <c r="B157" s="50"/>
      <c r="C157" s="55"/>
      <c r="D157" s="55"/>
      <c r="E157" s="55"/>
      <c r="F157" s="48">
        <f>+'P3-C1'!F162</f>
        <v>0</v>
      </c>
      <c r="G157" s="48">
        <f>+'P3-C1'!G162</f>
        <v>0</v>
      </c>
      <c r="H157" s="48">
        <f>+'P3-C1'!H162</f>
        <v>0</v>
      </c>
      <c r="I157" s="48">
        <f>+'P3-C1'!I162</f>
        <v>0</v>
      </c>
      <c r="J157" s="48">
        <f>+'P3-C1'!J162</f>
        <v>0</v>
      </c>
      <c r="K157" s="48">
        <f>+'P3-C1'!K162</f>
        <v>0</v>
      </c>
      <c r="L157" s="48">
        <f>+'P3-C1'!L162</f>
        <v>0</v>
      </c>
      <c r="M157" s="48">
        <f>+'P3-C1'!M162</f>
        <v>0</v>
      </c>
      <c r="N157" s="48">
        <f>+'P3-C1'!N162</f>
        <v>0</v>
      </c>
      <c r="O157" s="48">
        <f>+'P3-C1'!O162</f>
        <v>0</v>
      </c>
      <c r="P157" s="48">
        <f>+'P3-C1'!P162</f>
        <v>0</v>
      </c>
      <c r="Q157" s="48">
        <f>+'P3-C1'!Q162</f>
        <v>0</v>
      </c>
      <c r="R157" s="63">
        <v>0</v>
      </c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</row>
    <row r="158" spans="1:123" s="49" customFormat="1" x14ac:dyDescent="0.25">
      <c r="A158" s="43">
        <v>3000</v>
      </c>
      <c r="B158" s="44"/>
      <c r="C158" s="45">
        <v>3111</v>
      </c>
      <c r="D158" s="46" t="s">
        <v>388</v>
      </c>
      <c r="E158" s="49" t="s">
        <v>979</v>
      </c>
      <c r="F158" s="48">
        <f>+'P3-C1'!F163</f>
        <v>5000</v>
      </c>
      <c r="G158" s="48">
        <f>+'P3-C1'!G163</f>
        <v>0</v>
      </c>
      <c r="H158" s="48">
        <f>+'P3-C1'!H163</f>
        <v>0</v>
      </c>
      <c r="I158" s="48">
        <f>+'P3-C1'!I163</f>
        <v>0</v>
      </c>
      <c r="J158" s="48">
        <f>+'P3-C1'!J163</f>
        <v>0</v>
      </c>
      <c r="K158" s="48">
        <f>+'P3-C1'!K163</f>
        <v>0</v>
      </c>
      <c r="L158" s="48">
        <f>+'P3-C1'!L163</f>
        <v>0</v>
      </c>
      <c r="M158" s="48">
        <f>+'P3-C1'!M163</f>
        <v>0</v>
      </c>
      <c r="N158" s="48">
        <f>+'P3-C1'!N163</f>
        <v>0</v>
      </c>
      <c r="O158" s="48">
        <f>+'P3-C1'!O163</f>
        <v>0</v>
      </c>
      <c r="P158" s="48">
        <f>+'P3-C1'!P163</f>
        <v>0</v>
      </c>
      <c r="Q158" s="48">
        <f>+'P3-C1'!Q163</f>
        <v>0</v>
      </c>
      <c r="R158" s="66">
        <f t="shared" ref="R158:R221" si="4">SUM(F158:Q158)</f>
        <v>5000</v>
      </c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2"/>
      <c r="DM158" s="62"/>
      <c r="DN158" s="62"/>
      <c r="DO158" s="62"/>
      <c r="DP158" s="62"/>
      <c r="DQ158" s="62"/>
      <c r="DR158" s="62"/>
      <c r="DS158" s="62"/>
    </row>
    <row r="159" spans="1:123" s="49" customFormat="1" x14ac:dyDescent="0.25">
      <c r="A159" s="43">
        <v>3000</v>
      </c>
      <c r="B159" s="44"/>
      <c r="C159" s="45">
        <v>3121</v>
      </c>
      <c r="D159" s="46" t="s">
        <v>389</v>
      </c>
      <c r="E159" s="56"/>
      <c r="F159" s="48">
        <f>+'P3-C1'!F164</f>
        <v>0</v>
      </c>
      <c r="G159" s="48">
        <f>+'P3-C1'!G164</f>
        <v>0</v>
      </c>
      <c r="H159" s="48">
        <f>+'P3-C1'!H164</f>
        <v>0</v>
      </c>
      <c r="I159" s="48">
        <f>+'P3-C1'!I164</f>
        <v>0</v>
      </c>
      <c r="J159" s="48">
        <f>+'P3-C1'!J164</f>
        <v>0</v>
      </c>
      <c r="K159" s="48">
        <f>+'P3-C1'!K164</f>
        <v>0</v>
      </c>
      <c r="L159" s="48">
        <f>+'P3-C1'!L164</f>
        <v>0</v>
      </c>
      <c r="M159" s="48">
        <f>+'P3-C1'!M164</f>
        <v>0</v>
      </c>
      <c r="N159" s="48">
        <f>+'P3-C1'!N164</f>
        <v>0</v>
      </c>
      <c r="O159" s="48">
        <f>+'P3-C1'!O164</f>
        <v>0</v>
      </c>
      <c r="P159" s="48">
        <f>+'P3-C1'!P164</f>
        <v>0</v>
      </c>
      <c r="Q159" s="48">
        <f>+'P3-C1'!Q164</f>
        <v>0</v>
      </c>
      <c r="R159" s="66">
        <f t="shared" si="4"/>
        <v>0</v>
      </c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</row>
    <row r="160" spans="1:123" s="49" customFormat="1" x14ac:dyDescent="0.25">
      <c r="A160" s="43">
        <v>3000</v>
      </c>
      <c r="B160" s="44"/>
      <c r="C160" s="45">
        <v>3131</v>
      </c>
      <c r="D160" s="46" t="s">
        <v>390</v>
      </c>
      <c r="E160" s="49" t="s">
        <v>979</v>
      </c>
      <c r="F160" s="48">
        <f>+'P3-C1'!F165</f>
        <v>300</v>
      </c>
      <c r="G160" s="48">
        <f>+'P3-C1'!G165</f>
        <v>300</v>
      </c>
      <c r="H160" s="48">
        <f>+'P3-C1'!H165</f>
        <v>300</v>
      </c>
      <c r="I160" s="48">
        <f>+'P3-C1'!I165</f>
        <v>300</v>
      </c>
      <c r="J160" s="48">
        <f>+'P3-C1'!J165</f>
        <v>300</v>
      </c>
      <c r="K160" s="48">
        <f>+'P3-C1'!K165</f>
        <v>300</v>
      </c>
      <c r="L160" s="48">
        <f>+'P3-C1'!L165</f>
        <v>300</v>
      </c>
      <c r="M160" s="48">
        <f>+'P3-C1'!M165</f>
        <v>300</v>
      </c>
      <c r="N160" s="48">
        <f>+'P3-C1'!N165</f>
        <v>300</v>
      </c>
      <c r="O160" s="48">
        <f>+'P3-C1'!O165</f>
        <v>300</v>
      </c>
      <c r="P160" s="48">
        <f>+'P3-C1'!P165</f>
        <v>300</v>
      </c>
      <c r="Q160" s="48">
        <f>+'P3-C1'!Q165</f>
        <v>300</v>
      </c>
      <c r="R160" s="66">
        <f t="shared" si="4"/>
        <v>3600</v>
      </c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2"/>
      <c r="DM160" s="62"/>
      <c r="DN160" s="62"/>
      <c r="DO160" s="62"/>
      <c r="DP160" s="62"/>
      <c r="DQ160" s="62"/>
      <c r="DR160" s="62"/>
      <c r="DS160" s="62"/>
    </row>
    <row r="161" spans="1:123" s="49" customFormat="1" x14ac:dyDescent="0.25">
      <c r="A161" s="43">
        <v>3000</v>
      </c>
      <c r="B161" s="44"/>
      <c r="C161" s="45">
        <v>3141</v>
      </c>
      <c r="D161" s="46" t="s">
        <v>391</v>
      </c>
      <c r="E161" s="49" t="s">
        <v>979</v>
      </c>
      <c r="F161" s="48">
        <f>+'P3-C1'!F166</f>
        <v>16000</v>
      </c>
      <c r="G161" s="48">
        <f>+'P3-C1'!G166</f>
        <v>0</v>
      </c>
      <c r="H161" s="48">
        <f>+'P3-C1'!H166</f>
        <v>0</v>
      </c>
      <c r="I161" s="48">
        <f>+'P3-C1'!I166</f>
        <v>0</v>
      </c>
      <c r="J161" s="48">
        <f>+'P3-C1'!J166</f>
        <v>0</v>
      </c>
      <c r="K161" s="48">
        <f>+'P3-C1'!K166</f>
        <v>0</v>
      </c>
      <c r="L161" s="48">
        <f>+'P3-C1'!L166</f>
        <v>0</v>
      </c>
      <c r="M161" s="48">
        <f>+'P3-C1'!M166</f>
        <v>0</v>
      </c>
      <c r="N161" s="48">
        <f>+'P3-C1'!N166</f>
        <v>0</v>
      </c>
      <c r="O161" s="48">
        <f>+'P3-C1'!O166</f>
        <v>0</v>
      </c>
      <c r="P161" s="48">
        <f>+'P3-C1'!P166</f>
        <v>0</v>
      </c>
      <c r="Q161" s="48">
        <f>+'P3-C1'!Q166</f>
        <v>0</v>
      </c>
      <c r="R161" s="66">
        <f t="shared" si="4"/>
        <v>16000</v>
      </c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2"/>
      <c r="DM161" s="62"/>
      <c r="DN161" s="62"/>
      <c r="DO161" s="62"/>
      <c r="DP161" s="62"/>
      <c r="DQ161" s="62"/>
      <c r="DR161" s="62"/>
      <c r="DS161" s="62"/>
    </row>
    <row r="162" spans="1:123" s="49" customFormat="1" x14ac:dyDescent="0.25">
      <c r="A162" s="43">
        <v>3000</v>
      </c>
      <c r="B162" s="44"/>
      <c r="C162" s="45">
        <v>3151</v>
      </c>
      <c r="D162" s="46" t="s">
        <v>392</v>
      </c>
      <c r="E162" s="49" t="s">
        <v>979</v>
      </c>
      <c r="F162" s="48">
        <f>+'P3-C1'!F167</f>
        <v>10000</v>
      </c>
      <c r="G162" s="48">
        <f>+'P3-C1'!G167</f>
        <v>0</v>
      </c>
      <c r="H162" s="48">
        <f>+'P3-C1'!H167</f>
        <v>0</v>
      </c>
      <c r="I162" s="48">
        <f>+'P3-C1'!I167</f>
        <v>0</v>
      </c>
      <c r="J162" s="48">
        <f>+'P3-C1'!J167</f>
        <v>0</v>
      </c>
      <c r="K162" s="48">
        <f>+'P3-C1'!K167</f>
        <v>0</v>
      </c>
      <c r="L162" s="48">
        <f>+'P3-C1'!L167</f>
        <v>0</v>
      </c>
      <c r="M162" s="48">
        <f>+'P3-C1'!M167</f>
        <v>0</v>
      </c>
      <c r="N162" s="48">
        <f>+'P3-C1'!N167</f>
        <v>0</v>
      </c>
      <c r="O162" s="48">
        <f>+'P3-C1'!O167</f>
        <v>0</v>
      </c>
      <c r="P162" s="48">
        <f>+'P3-C1'!P167</f>
        <v>0</v>
      </c>
      <c r="Q162" s="48">
        <f>+'P3-C1'!Q167</f>
        <v>0</v>
      </c>
      <c r="R162" s="66">
        <f t="shared" si="4"/>
        <v>10000</v>
      </c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2"/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2"/>
      <c r="DM162" s="62"/>
      <c r="DN162" s="62"/>
      <c r="DO162" s="62"/>
      <c r="DP162" s="62"/>
      <c r="DQ162" s="62"/>
      <c r="DR162" s="62"/>
      <c r="DS162" s="62"/>
    </row>
    <row r="163" spans="1:123" s="49" customFormat="1" x14ac:dyDescent="0.25">
      <c r="A163" s="43">
        <v>3000</v>
      </c>
      <c r="B163" s="44"/>
      <c r="C163" s="45">
        <v>3161</v>
      </c>
      <c r="D163" s="46" t="s">
        <v>393</v>
      </c>
      <c r="E163" s="56"/>
      <c r="F163" s="48">
        <f>+'P3-C1'!F168</f>
        <v>0</v>
      </c>
      <c r="G163" s="48">
        <f>+'P3-C1'!G168</f>
        <v>0</v>
      </c>
      <c r="H163" s="48">
        <f>+'P3-C1'!H168</f>
        <v>0</v>
      </c>
      <c r="I163" s="48">
        <f>+'P3-C1'!I168</f>
        <v>0</v>
      </c>
      <c r="J163" s="48">
        <f>+'P3-C1'!J168</f>
        <v>0</v>
      </c>
      <c r="K163" s="48">
        <f>+'P3-C1'!K168</f>
        <v>0</v>
      </c>
      <c r="L163" s="48">
        <f>+'P3-C1'!L168</f>
        <v>0</v>
      </c>
      <c r="M163" s="48">
        <f>+'P3-C1'!M168</f>
        <v>0</v>
      </c>
      <c r="N163" s="48">
        <f>+'P3-C1'!N168</f>
        <v>0</v>
      </c>
      <c r="O163" s="48">
        <f>+'P3-C1'!O168</f>
        <v>0</v>
      </c>
      <c r="P163" s="48">
        <f>+'P3-C1'!P168</f>
        <v>0</v>
      </c>
      <c r="Q163" s="48">
        <f>+'P3-C1'!Q168</f>
        <v>0</v>
      </c>
      <c r="R163" s="66">
        <f t="shared" si="4"/>
        <v>0</v>
      </c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</row>
    <row r="164" spans="1:123" s="49" customFormat="1" x14ac:dyDescent="0.25">
      <c r="A164" s="43">
        <v>3000</v>
      </c>
      <c r="B164" s="44"/>
      <c r="C164" s="45">
        <v>3171</v>
      </c>
      <c r="D164" s="46" t="s">
        <v>394</v>
      </c>
      <c r="E164" s="49" t="s">
        <v>979</v>
      </c>
      <c r="F164" s="48">
        <f>+'P3-C1'!F169</f>
        <v>3000</v>
      </c>
      <c r="G164" s="48">
        <f>+'P3-C1'!G169</f>
        <v>0</v>
      </c>
      <c r="H164" s="48">
        <f>+'P3-C1'!H169</f>
        <v>0</v>
      </c>
      <c r="I164" s="48">
        <f>+'P3-C1'!I169</f>
        <v>0</v>
      </c>
      <c r="J164" s="48">
        <f>+'P3-C1'!J169</f>
        <v>0</v>
      </c>
      <c r="K164" s="48">
        <f>+'P3-C1'!K169</f>
        <v>0</v>
      </c>
      <c r="L164" s="48">
        <f>+'P3-C1'!L169</f>
        <v>0</v>
      </c>
      <c r="M164" s="48">
        <f>+'P3-C1'!M169</f>
        <v>0</v>
      </c>
      <c r="N164" s="48">
        <f>+'P3-C1'!N169</f>
        <v>0</v>
      </c>
      <c r="O164" s="48">
        <f>+'P3-C1'!O169</f>
        <v>0</v>
      </c>
      <c r="P164" s="48">
        <f>+'P3-C1'!P169</f>
        <v>0</v>
      </c>
      <c r="Q164" s="48">
        <f>+'P3-C1'!Q169</f>
        <v>0</v>
      </c>
      <c r="R164" s="66">
        <f t="shared" si="4"/>
        <v>3000</v>
      </c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</row>
    <row r="165" spans="1:123" s="49" customFormat="1" x14ac:dyDescent="0.25">
      <c r="A165" s="43">
        <v>3000</v>
      </c>
      <c r="B165" s="44"/>
      <c r="C165" s="45">
        <v>3181</v>
      </c>
      <c r="D165" s="46" t="s">
        <v>395</v>
      </c>
      <c r="E165" s="56"/>
      <c r="F165" s="48">
        <f>+'P3-C1'!F170</f>
        <v>0</v>
      </c>
      <c r="G165" s="48">
        <f>+'P3-C1'!G170</f>
        <v>0</v>
      </c>
      <c r="H165" s="48">
        <f>+'P3-C1'!H170</f>
        <v>0</v>
      </c>
      <c r="I165" s="48">
        <f>+'P3-C1'!I170</f>
        <v>0</v>
      </c>
      <c r="J165" s="48">
        <f>+'P3-C1'!J170</f>
        <v>0</v>
      </c>
      <c r="K165" s="48">
        <f>+'P3-C1'!K170</f>
        <v>0</v>
      </c>
      <c r="L165" s="48">
        <f>+'P3-C1'!L170</f>
        <v>0</v>
      </c>
      <c r="M165" s="48">
        <f>+'P3-C1'!M170</f>
        <v>0</v>
      </c>
      <c r="N165" s="48">
        <f>+'P3-C1'!N170</f>
        <v>0</v>
      </c>
      <c r="O165" s="48">
        <f>+'P3-C1'!O170</f>
        <v>0</v>
      </c>
      <c r="P165" s="48">
        <f>+'P3-C1'!P170</f>
        <v>0</v>
      </c>
      <c r="Q165" s="48">
        <f>+'P3-C1'!Q170</f>
        <v>0</v>
      </c>
      <c r="R165" s="66">
        <f t="shared" si="4"/>
        <v>0</v>
      </c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</row>
    <row r="166" spans="1:123" s="49" customFormat="1" x14ac:dyDescent="0.25">
      <c r="A166" s="43">
        <v>3000</v>
      </c>
      <c r="B166" s="44"/>
      <c r="C166" s="45">
        <v>3191</v>
      </c>
      <c r="D166" s="46" t="s">
        <v>396</v>
      </c>
      <c r="E166" s="56"/>
      <c r="F166" s="48">
        <f>+'P3-C1'!F171</f>
        <v>0</v>
      </c>
      <c r="G166" s="48">
        <f>+'P3-C1'!G171</f>
        <v>0</v>
      </c>
      <c r="H166" s="48">
        <f>+'P3-C1'!H171</f>
        <v>0</v>
      </c>
      <c r="I166" s="48">
        <f>+'P3-C1'!I171</f>
        <v>0</v>
      </c>
      <c r="J166" s="48">
        <f>+'P3-C1'!J171</f>
        <v>0</v>
      </c>
      <c r="K166" s="48">
        <f>+'P3-C1'!K171</f>
        <v>0</v>
      </c>
      <c r="L166" s="48">
        <f>+'P3-C1'!L171</f>
        <v>0</v>
      </c>
      <c r="M166" s="48">
        <f>+'P3-C1'!M171</f>
        <v>0</v>
      </c>
      <c r="N166" s="48">
        <f>+'P3-C1'!N171</f>
        <v>0</v>
      </c>
      <c r="O166" s="48">
        <f>+'P3-C1'!O171</f>
        <v>0</v>
      </c>
      <c r="P166" s="48">
        <f>+'P3-C1'!P171</f>
        <v>0</v>
      </c>
      <c r="Q166" s="48">
        <f>+'P3-C1'!Q171</f>
        <v>0</v>
      </c>
      <c r="R166" s="66">
        <f t="shared" si="4"/>
        <v>0</v>
      </c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</row>
    <row r="167" spans="1:123" s="49" customFormat="1" x14ac:dyDescent="0.25">
      <c r="A167" s="43">
        <v>3000</v>
      </c>
      <c r="B167" s="44"/>
      <c r="C167" s="45">
        <v>3211</v>
      </c>
      <c r="D167" s="46" t="s">
        <v>397</v>
      </c>
      <c r="E167" s="56"/>
      <c r="F167" s="48">
        <f>+'P3-C1'!F172</f>
        <v>0</v>
      </c>
      <c r="G167" s="48">
        <f>+'P3-C1'!G172</f>
        <v>0</v>
      </c>
      <c r="H167" s="48">
        <f>+'P3-C1'!H172</f>
        <v>0</v>
      </c>
      <c r="I167" s="48">
        <f>+'P3-C1'!I172</f>
        <v>0</v>
      </c>
      <c r="J167" s="48">
        <f>+'P3-C1'!J172</f>
        <v>0</v>
      </c>
      <c r="K167" s="48">
        <f>+'P3-C1'!K172</f>
        <v>0</v>
      </c>
      <c r="L167" s="48">
        <f>+'P3-C1'!L172</f>
        <v>0</v>
      </c>
      <c r="M167" s="48">
        <f>+'P3-C1'!M172</f>
        <v>0</v>
      </c>
      <c r="N167" s="48">
        <f>+'P3-C1'!N172</f>
        <v>0</v>
      </c>
      <c r="O167" s="48">
        <f>+'P3-C1'!O172</f>
        <v>0</v>
      </c>
      <c r="P167" s="48">
        <f>+'P3-C1'!P172</f>
        <v>0</v>
      </c>
      <c r="Q167" s="48">
        <f>+'P3-C1'!Q172</f>
        <v>0</v>
      </c>
      <c r="R167" s="66">
        <f t="shared" si="4"/>
        <v>0</v>
      </c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</row>
    <row r="168" spans="1:123" s="49" customFormat="1" x14ac:dyDescent="0.25">
      <c r="A168" s="43">
        <v>3000</v>
      </c>
      <c r="B168" s="44"/>
      <c r="C168" s="45">
        <v>3221</v>
      </c>
      <c r="D168" s="46" t="s">
        <v>398</v>
      </c>
      <c r="E168" s="56"/>
      <c r="F168" s="48">
        <f>+'P3-C1'!F173</f>
        <v>0</v>
      </c>
      <c r="G168" s="48">
        <f>+'P3-C1'!G173</f>
        <v>0</v>
      </c>
      <c r="H168" s="48">
        <f>+'P3-C1'!H173</f>
        <v>0</v>
      </c>
      <c r="I168" s="48">
        <f>+'P3-C1'!I173</f>
        <v>0</v>
      </c>
      <c r="J168" s="48">
        <f>+'P3-C1'!J173</f>
        <v>0</v>
      </c>
      <c r="K168" s="48">
        <f>+'P3-C1'!K173</f>
        <v>0</v>
      </c>
      <c r="L168" s="48">
        <f>+'P3-C1'!L173</f>
        <v>0</v>
      </c>
      <c r="M168" s="48">
        <f>+'P3-C1'!M173</f>
        <v>0</v>
      </c>
      <c r="N168" s="48">
        <f>+'P3-C1'!N173</f>
        <v>0</v>
      </c>
      <c r="O168" s="48">
        <f>+'P3-C1'!O173</f>
        <v>0</v>
      </c>
      <c r="P168" s="48">
        <f>+'P3-C1'!P173</f>
        <v>0</v>
      </c>
      <c r="Q168" s="48">
        <f>+'P3-C1'!Q173</f>
        <v>0</v>
      </c>
      <c r="R168" s="66">
        <f t="shared" si="4"/>
        <v>0</v>
      </c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</row>
    <row r="169" spans="1:123" s="49" customFormat="1" x14ac:dyDescent="0.25">
      <c r="A169" s="43">
        <v>3000</v>
      </c>
      <c r="B169" s="44"/>
      <c r="C169" s="45">
        <v>3222</v>
      </c>
      <c r="D169" s="46" t="s">
        <v>399</v>
      </c>
      <c r="E169" s="56"/>
      <c r="F169" s="48">
        <f>+'P3-C1'!F174</f>
        <v>0</v>
      </c>
      <c r="G169" s="48">
        <f>+'P3-C1'!G174</f>
        <v>0</v>
      </c>
      <c r="H169" s="48">
        <f>+'P3-C1'!H174</f>
        <v>0</v>
      </c>
      <c r="I169" s="48">
        <f>+'P3-C1'!I174</f>
        <v>0</v>
      </c>
      <c r="J169" s="48">
        <f>+'P3-C1'!J174</f>
        <v>0</v>
      </c>
      <c r="K169" s="48">
        <f>+'P3-C1'!K174</f>
        <v>0</v>
      </c>
      <c r="L169" s="48">
        <f>+'P3-C1'!L174</f>
        <v>0</v>
      </c>
      <c r="M169" s="48">
        <f>+'P3-C1'!M174</f>
        <v>0</v>
      </c>
      <c r="N169" s="48">
        <f>+'P3-C1'!N174</f>
        <v>0</v>
      </c>
      <c r="O169" s="48">
        <f>+'P3-C1'!O174</f>
        <v>0</v>
      </c>
      <c r="P169" s="48">
        <f>+'P3-C1'!P174</f>
        <v>0</v>
      </c>
      <c r="Q169" s="48">
        <f>+'P3-C1'!Q174</f>
        <v>0</v>
      </c>
      <c r="R169" s="66">
        <f t="shared" si="4"/>
        <v>0</v>
      </c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  <c r="DQ169" s="62"/>
      <c r="DR169" s="62"/>
      <c r="DS169" s="62"/>
    </row>
    <row r="170" spans="1:123" s="49" customFormat="1" x14ac:dyDescent="0.25">
      <c r="A170" s="43">
        <v>3000</v>
      </c>
      <c r="B170" s="44"/>
      <c r="C170" s="45">
        <v>3223</v>
      </c>
      <c r="D170" s="46" t="s">
        <v>400</v>
      </c>
      <c r="E170" s="49" t="s">
        <v>979</v>
      </c>
      <c r="F170" s="48">
        <f>+'P3-C1'!F175</f>
        <v>6200</v>
      </c>
      <c r="G170" s="48">
        <f>+'P3-C1'!G175</f>
        <v>0</v>
      </c>
      <c r="H170" s="48">
        <f>+'P3-C1'!H175</f>
        <v>0</v>
      </c>
      <c r="I170" s="48">
        <f>+'P3-C1'!I175</f>
        <v>0</v>
      </c>
      <c r="J170" s="48">
        <f>+'P3-C1'!J175</f>
        <v>0</v>
      </c>
      <c r="K170" s="48">
        <f>+'P3-C1'!K175</f>
        <v>0</v>
      </c>
      <c r="L170" s="48">
        <f>+'P3-C1'!L175</f>
        <v>0</v>
      </c>
      <c r="M170" s="48">
        <f>+'P3-C1'!M175</f>
        <v>0</v>
      </c>
      <c r="N170" s="48">
        <f>+'P3-C1'!N175</f>
        <v>0</v>
      </c>
      <c r="O170" s="48">
        <f>+'P3-C1'!O175</f>
        <v>0</v>
      </c>
      <c r="P170" s="48">
        <f>+'P3-C1'!P175</f>
        <v>0</v>
      </c>
      <c r="Q170" s="48">
        <f>+'P3-C1'!Q175</f>
        <v>0</v>
      </c>
      <c r="R170" s="66">
        <f t="shared" si="4"/>
        <v>6200</v>
      </c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</row>
    <row r="171" spans="1:123" s="49" customFormat="1" x14ac:dyDescent="0.25">
      <c r="A171" s="43">
        <v>3000</v>
      </c>
      <c r="B171" s="44"/>
      <c r="C171" s="45">
        <v>3231</v>
      </c>
      <c r="D171" s="46" t="s">
        <v>401</v>
      </c>
      <c r="E171" s="56"/>
      <c r="F171" s="48">
        <f>+'P3-C1'!F176</f>
        <v>0</v>
      </c>
      <c r="G171" s="48">
        <f>+'P3-C1'!G176</f>
        <v>0</v>
      </c>
      <c r="H171" s="48">
        <f>+'P3-C1'!H176</f>
        <v>0</v>
      </c>
      <c r="I171" s="48">
        <f>+'P3-C1'!I176</f>
        <v>0</v>
      </c>
      <c r="J171" s="48">
        <f>+'P3-C1'!J176</f>
        <v>0</v>
      </c>
      <c r="K171" s="48">
        <f>+'P3-C1'!K176</f>
        <v>0</v>
      </c>
      <c r="L171" s="48">
        <f>+'P3-C1'!L176</f>
        <v>0</v>
      </c>
      <c r="M171" s="48">
        <f>+'P3-C1'!M176</f>
        <v>0</v>
      </c>
      <c r="N171" s="48">
        <f>+'P3-C1'!N176</f>
        <v>0</v>
      </c>
      <c r="O171" s="48">
        <f>+'P3-C1'!O176</f>
        <v>0</v>
      </c>
      <c r="P171" s="48">
        <f>+'P3-C1'!P176</f>
        <v>0</v>
      </c>
      <c r="Q171" s="48">
        <f>+'P3-C1'!Q176</f>
        <v>0</v>
      </c>
      <c r="R171" s="66">
        <f t="shared" si="4"/>
        <v>0</v>
      </c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2"/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2"/>
      <c r="DM171" s="62"/>
      <c r="DN171" s="62"/>
      <c r="DO171" s="62"/>
      <c r="DP171" s="62"/>
      <c r="DQ171" s="62"/>
      <c r="DR171" s="62"/>
      <c r="DS171" s="62"/>
    </row>
    <row r="172" spans="1:123" s="49" customFormat="1" x14ac:dyDescent="0.25">
      <c r="A172" s="43">
        <v>3000</v>
      </c>
      <c r="B172" s="44"/>
      <c r="C172" s="45">
        <v>3232</v>
      </c>
      <c r="D172" s="46" t="s">
        <v>402</v>
      </c>
      <c r="E172" s="56"/>
      <c r="F172" s="48">
        <f>+'P3-C1'!F177</f>
        <v>0</v>
      </c>
      <c r="G172" s="48">
        <f>+'P3-C1'!G177</f>
        <v>0</v>
      </c>
      <c r="H172" s="48">
        <f>+'P3-C1'!H177</f>
        <v>0</v>
      </c>
      <c r="I172" s="48">
        <f>+'P3-C1'!I177</f>
        <v>0</v>
      </c>
      <c r="J172" s="48">
        <f>+'P3-C1'!J177</f>
        <v>0</v>
      </c>
      <c r="K172" s="48">
        <f>+'P3-C1'!K177</f>
        <v>0</v>
      </c>
      <c r="L172" s="48">
        <f>+'P3-C1'!L177</f>
        <v>0</v>
      </c>
      <c r="M172" s="48">
        <f>+'P3-C1'!M177</f>
        <v>0</v>
      </c>
      <c r="N172" s="48">
        <f>+'P3-C1'!N177</f>
        <v>0</v>
      </c>
      <c r="O172" s="48">
        <f>+'P3-C1'!O177</f>
        <v>0</v>
      </c>
      <c r="P172" s="48">
        <f>+'P3-C1'!P177</f>
        <v>0</v>
      </c>
      <c r="Q172" s="48">
        <f>+'P3-C1'!Q177</f>
        <v>0</v>
      </c>
      <c r="R172" s="66">
        <f t="shared" si="4"/>
        <v>0</v>
      </c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</row>
    <row r="173" spans="1:123" s="49" customFormat="1" x14ac:dyDescent="0.25">
      <c r="A173" s="43">
        <v>3000</v>
      </c>
      <c r="B173" s="44"/>
      <c r="C173" s="45">
        <v>3233</v>
      </c>
      <c r="D173" s="46" t="s">
        <v>403</v>
      </c>
      <c r="E173" s="56"/>
      <c r="F173" s="48">
        <f>+'P3-C1'!F178</f>
        <v>0</v>
      </c>
      <c r="G173" s="48">
        <f>+'P3-C1'!G178</f>
        <v>0</v>
      </c>
      <c r="H173" s="48">
        <f>+'P3-C1'!H178</f>
        <v>0</v>
      </c>
      <c r="I173" s="48">
        <f>+'P3-C1'!I178</f>
        <v>0</v>
      </c>
      <c r="J173" s="48">
        <f>+'P3-C1'!J178</f>
        <v>0</v>
      </c>
      <c r="K173" s="48">
        <f>+'P3-C1'!K178</f>
        <v>0</v>
      </c>
      <c r="L173" s="48">
        <f>+'P3-C1'!L178</f>
        <v>0</v>
      </c>
      <c r="M173" s="48">
        <f>+'P3-C1'!M178</f>
        <v>0</v>
      </c>
      <c r="N173" s="48">
        <f>+'P3-C1'!N178</f>
        <v>0</v>
      </c>
      <c r="O173" s="48">
        <f>+'P3-C1'!O178</f>
        <v>0</v>
      </c>
      <c r="P173" s="48">
        <f>+'P3-C1'!P178</f>
        <v>0</v>
      </c>
      <c r="Q173" s="48">
        <f>+'P3-C1'!Q178</f>
        <v>0</v>
      </c>
      <c r="R173" s="66">
        <f t="shared" si="4"/>
        <v>0</v>
      </c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</row>
    <row r="174" spans="1:123" s="49" customFormat="1" x14ac:dyDescent="0.25">
      <c r="A174" s="43">
        <v>3000</v>
      </c>
      <c r="B174" s="44"/>
      <c r="C174" s="45">
        <v>3234</v>
      </c>
      <c r="D174" s="46" t="s">
        <v>404</v>
      </c>
      <c r="E174" s="56"/>
      <c r="F174" s="48">
        <f>+'P3-C1'!F179</f>
        <v>0</v>
      </c>
      <c r="G174" s="48">
        <f>+'P3-C1'!G179</f>
        <v>0</v>
      </c>
      <c r="H174" s="48">
        <f>+'P3-C1'!H179</f>
        <v>0</v>
      </c>
      <c r="I174" s="48">
        <f>+'P3-C1'!I179</f>
        <v>0</v>
      </c>
      <c r="J174" s="48">
        <f>+'P3-C1'!J179</f>
        <v>0</v>
      </c>
      <c r="K174" s="48">
        <f>+'P3-C1'!K179</f>
        <v>0</v>
      </c>
      <c r="L174" s="48">
        <f>+'P3-C1'!L179</f>
        <v>0</v>
      </c>
      <c r="M174" s="48">
        <f>+'P3-C1'!M179</f>
        <v>0</v>
      </c>
      <c r="N174" s="48">
        <f>+'P3-C1'!N179</f>
        <v>0</v>
      </c>
      <c r="O174" s="48">
        <f>+'P3-C1'!O179</f>
        <v>0</v>
      </c>
      <c r="P174" s="48">
        <f>+'P3-C1'!P179</f>
        <v>0</v>
      </c>
      <c r="Q174" s="48">
        <f>+'P3-C1'!Q179</f>
        <v>0</v>
      </c>
      <c r="R174" s="66">
        <f t="shared" si="4"/>
        <v>0</v>
      </c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</row>
    <row r="175" spans="1:123" s="49" customFormat="1" x14ac:dyDescent="0.25">
      <c r="A175" s="43">
        <v>3000</v>
      </c>
      <c r="B175" s="44"/>
      <c r="C175" s="45">
        <v>3241</v>
      </c>
      <c r="D175" s="46" t="s">
        <v>405</v>
      </c>
      <c r="E175" s="56"/>
      <c r="F175" s="48">
        <f>+'P3-C1'!F180</f>
        <v>0</v>
      </c>
      <c r="G175" s="48">
        <f>+'P3-C1'!G180</f>
        <v>0</v>
      </c>
      <c r="H175" s="48">
        <f>+'P3-C1'!H180</f>
        <v>0</v>
      </c>
      <c r="I175" s="48">
        <f>+'P3-C1'!I180</f>
        <v>0</v>
      </c>
      <c r="J175" s="48">
        <f>+'P3-C1'!J180</f>
        <v>0</v>
      </c>
      <c r="K175" s="48">
        <f>+'P3-C1'!K180</f>
        <v>0</v>
      </c>
      <c r="L175" s="48">
        <f>+'P3-C1'!L180</f>
        <v>0</v>
      </c>
      <c r="M175" s="48">
        <f>+'P3-C1'!M180</f>
        <v>0</v>
      </c>
      <c r="N175" s="48">
        <f>+'P3-C1'!N180</f>
        <v>0</v>
      </c>
      <c r="O175" s="48">
        <f>+'P3-C1'!O180</f>
        <v>0</v>
      </c>
      <c r="P175" s="48">
        <f>+'P3-C1'!P180</f>
        <v>0</v>
      </c>
      <c r="Q175" s="48">
        <f>+'P3-C1'!Q180</f>
        <v>0</v>
      </c>
      <c r="R175" s="66">
        <f t="shared" si="4"/>
        <v>0</v>
      </c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</row>
    <row r="176" spans="1:123" s="49" customFormat="1" x14ac:dyDescent="0.25">
      <c r="A176" s="43">
        <v>3000</v>
      </c>
      <c r="B176" s="44"/>
      <c r="C176" s="45">
        <v>3251</v>
      </c>
      <c r="D176" s="46" t="s">
        <v>406</v>
      </c>
      <c r="E176" s="56"/>
      <c r="F176" s="48">
        <f>+'P3-C1'!F181</f>
        <v>0</v>
      </c>
      <c r="G176" s="48">
        <f>+'P3-C1'!G181</f>
        <v>0</v>
      </c>
      <c r="H176" s="48">
        <f>+'P3-C1'!H181</f>
        <v>0</v>
      </c>
      <c r="I176" s="48">
        <f>+'P3-C1'!I181</f>
        <v>0</v>
      </c>
      <c r="J176" s="48">
        <f>+'P3-C1'!J181</f>
        <v>0</v>
      </c>
      <c r="K176" s="48">
        <f>+'P3-C1'!K181</f>
        <v>0</v>
      </c>
      <c r="L176" s="48">
        <f>+'P3-C1'!L181</f>
        <v>0</v>
      </c>
      <c r="M176" s="48">
        <f>+'P3-C1'!M181</f>
        <v>0</v>
      </c>
      <c r="N176" s="48">
        <f>+'P3-C1'!N181</f>
        <v>0</v>
      </c>
      <c r="O176" s="48">
        <f>+'P3-C1'!O181</f>
        <v>0</v>
      </c>
      <c r="P176" s="48">
        <f>+'P3-C1'!P181</f>
        <v>0</v>
      </c>
      <c r="Q176" s="48">
        <f>+'P3-C1'!Q181</f>
        <v>0</v>
      </c>
      <c r="R176" s="66">
        <f t="shared" si="4"/>
        <v>0</v>
      </c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</row>
    <row r="177" spans="1:123" s="49" customFormat="1" x14ac:dyDescent="0.25">
      <c r="A177" s="43">
        <v>3000</v>
      </c>
      <c r="B177" s="44"/>
      <c r="C177" s="45">
        <v>3261</v>
      </c>
      <c r="D177" s="46" t="s">
        <v>407</v>
      </c>
      <c r="E177" s="56"/>
      <c r="F177" s="48">
        <f>+'P3-C1'!F182</f>
        <v>0</v>
      </c>
      <c r="G177" s="48">
        <f>+'P3-C1'!G182</f>
        <v>0</v>
      </c>
      <c r="H177" s="48">
        <f>+'P3-C1'!H182</f>
        <v>0</v>
      </c>
      <c r="I177" s="48">
        <f>+'P3-C1'!I182</f>
        <v>0</v>
      </c>
      <c r="J177" s="48">
        <f>+'P3-C1'!J182</f>
        <v>0</v>
      </c>
      <c r="K177" s="48">
        <f>+'P3-C1'!K182</f>
        <v>0</v>
      </c>
      <c r="L177" s="48">
        <f>+'P3-C1'!L182</f>
        <v>0</v>
      </c>
      <c r="M177" s="48">
        <f>+'P3-C1'!M182</f>
        <v>0</v>
      </c>
      <c r="N177" s="48">
        <f>+'P3-C1'!N182</f>
        <v>0</v>
      </c>
      <c r="O177" s="48">
        <f>+'P3-C1'!O182</f>
        <v>0</v>
      </c>
      <c r="P177" s="48">
        <f>+'P3-C1'!P182</f>
        <v>0</v>
      </c>
      <c r="Q177" s="48">
        <f>+'P3-C1'!Q182</f>
        <v>0</v>
      </c>
      <c r="R177" s="66">
        <f t="shared" si="4"/>
        <v>0</v>
      </c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</row>
    <row r="178" spans="1:123" s="49" customFormat="1" x14ac:dyDescent="0.25">
      <c r="A178" s="43">
        <v>3000</v>
      </c>
      <c r="B178" s="44"/>
      <c r="C178" s="45">
        <v>3271</v>
      </c>
      <c r="D178" s="46" t="s">
        <v>408</v>
      </c>
      <c r="E178" s="56"/>
      <c r="F178" s="48">
        <f>+'P3-C1'!F183</f>
        <v>0</v>
      </c>
      <c r="G178" s="48">
        <f>+'P3-C1'!G183</f>
        <v>0</v>
      </c>
      <c r="H178" s="48">
        <f>+'P3-C1'!H183</f>
        <v>0</v>
      </c>
      <c r="I178" s="48">
        <f>+'P3-C1'!I183</f>
        <v>0</v>
      </c>
      <c r="J178" s="48">
        <f>+'P3-C1'!J183</f>
        <v>0</v>
      </c>
      <c r="K178" s="48">
        <f>+'P3-C1'!K183</f>
        <v>0</v>
      </c>
      <c r="L178" s="48">
        <f>+'P3-C1'!L183</f>
        <v>0</v>
      </c>
      <c r="M178" s="48">
        <f>+'P3-C1'!M183</f>
        <v>0</v>
      </c>
      <c r="N178" s="48">
        <f>+'P3-C1'!N183</f>
        <v>0</v>
      </c>
      <c r="O178" s="48">
        <f>+'P3-C1'!O183</f>
        <v>0</v>
      </c>
      <c r="P178" s="48">
        <f>+'P3-C1'!P183</f>
        <v>0</v>
      </c>
      <c r="Q178" s="48">
        <f>+'P3-C1'!Q183</f>
        <v>0</v>
      </c>
      <c r="R178" s="66">
        <f t="shared" si="4"/>
        <v>0</v>
      </c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</row>
    <row r="179" spans="1:123" s="49" customFormat="1" x14ac:dyDescent="0.25">
      <c r="A179" s="43">
        <v>3000</v>
      </c>
      <c r="B179" s="44"/>
      <c r="C179" s="45">
        <v>3281</v>
      </c>
      <c r="D179" s="46" t="s">
        <v>409</v>
      </c>
      <c r="E179" s="56"/>
      <c r="F179" s="48">
        <f>+'P3-C1'!F184</f>
        <v>0</v>
      </c>
      <c r="G179" s="48">
        <f>+'P3-C1'!G184</f>
        <v>0</v>
      </c>
      <c r="H179" s="48">
        <f>+'P3-C1'!H184</f>
        <v>0</v>
      </c>
      <c r="I179" s="48">
        <f>+'P3-C1'!I184</f>
        <v>0</v>
      </c>
      <c r="J179" s="48">
        <f>+'P3-C1'!J184</f>
        <v>0</v>
      </c>
      <c r="K179" s="48">
        <f>+'P3-C1'!K184</f>
        <v>0</v>
      </c>
      <c r="L179" s="48">
        <f>+'P3-C1'!L184</f>
        <v>0</v>
      </c>
      <c r="M179" s="48">
        <f>+'P3-C1'!M184</f>
        <v>0</v>
      </c>
      <c r="N179" s="48">
        <f>+'P3-C1'!N184</f>
        <v>0</v>
      </c>
      <c r="O179" s="48">
        <f>+'P3-C1'!O184</f>
        <v>0</v>
      </c>
      <c r="P179" s="48">
        <f>+'P3-C1'!P184</f>
        <v>0</v>
      </c>
      <c r="Q179" s="48">
        <f>+'P3-C1'!Q184</f>
        <v>0</v>
      </c>
      <c r="R179" s="66">
        <f t="shared" si="4"/>
        <v>0</v>
      </c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</row>
    <row r="180" spans="1:123" s="49" customFormat="1" x14ac:dyDescent="0.25">
      <c r="A180" s="43">
        <v>3000</v>
      </c>
      <c r="B180" s="44"/>
      <c r="C180" s="45">
        <v>3291</v>
      </c>
      <c r="D180" s="46" t="s">
        <v>410</v>
      </c>
      <c r="E180" s="56"/>
      <c r="F180" s="48">
        <f>+'P3-C1'!F185</f>
        <v>0</v>
      </c>
      <c r="G180" s="48">
        <f>+'P3-C1'!G185</f>
        <v>0</v>
      </c>
      <c r="H180" s="48">
        <f>+'P3-C1'!H185</f>
        <v>0</v>
      </c>
      <c r="I180" s="48">
        <f>+'P3-C1'!I185</f>
        <v>0</v>
      </c>
      <c r="J180" s="48">
        <f>+'P3-C1'!J185</f>
        <v>0</v>
      </c>
      <c r="K180" s="48">
        <f>+'P3-C1'!K185</f>
        <v>0</v>
      </c>
      <c r="L180" s="48">
        <f>+'P3-C1'!L185</f>
        <v>0</v>
      </c>
      <c r="M180" s="48">
        <f>+'P3-C1'!M185</f>
        <v>0</v>
      </c>
      <c r="N180" s="48">
        <f>+'P3-C1'!N185</f>
        <v>0</v>
      </c>
      <c r="O180" s="48">
        <f>+'P3-C1'!O185</f>
        <v>0</v>
      </c>
      <c r="P180" s="48">
        <f>+'P3-C1'!P185</f>
        <v>0</v>
      </c>
      <c r="Q180" s="48">
        <f>+'P3-C1'!Q185</f>
        <v>0</v>
      </c>
      <c r="R180" s="66">
        <f t="shared" si="4"/>
        <v>0</v>
      </c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</row>
    <row r="181" spans="1:123" s="49" customFormat="1" x14ac:dyDescent="0.25">
      <c r="A181" s="43">
        <v>3000</v>
      </c>
      <c r="B181" s="44"/>
      <c r="C181" s="45">
        <v>3311</v>
      </c>
      <c r="D181" s="46" t="s">
        <v>411</v>
      </c>
      <c r="E181" s="56"/>
      <c r="F181" s="48">
        <f>+'P3-C1'!F186</f>
        <v>0</v>
      </c>
      <c r="G181" s="48">
        <f>+'P3-C1'!G186</f>
        <v>0</v>
      </c>
      <c r="H181" s="48">
        <f>+'P3-C1'!H186</f>
        <v>0</v>
      </c>
      <c r="I181" s="48">
        <f>+'P3-C1'!I186</f>
        <v>0</v>
      </c>
      <c r="J181" s="48">
        <f>+'P3-C1'!J186</f>
        <v>0</v>
      </c>
      <c r="K181" s="48">
        <f>+'P3-C1'!K186</f>
        <v>0</v>
      </c>
      <c r="L181" s="48">
        <f>+'P3-C1'!L186</f>
        <v>0</v>
      </c>
      <c r="M181" s="48">
        <f>+'P3-C1'!M186</f>
        <v>0</v>
      </c>
      <c r="N181" s="48">
        <f>+'P3-C1'!N186</f>
        <v>0</v>
      </c>
      <c r="O181" s="48">
        <f>+'P3-C1'!O186</f>
        <v>0</v>
      </c>
      <c r="P181" s="48">
        <f>+'P3-C1'!P186</f>
        <v>0</v>
      </c>
      <c r="Q181" s="48">
        <f>+'P3-C1'!Q186</f>
        <v>0</v>
      </c>
      <c r="R181" s="66">
        <f t="shared" si="4"/>
        <v>0</v>
      </c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</row>
    <row r="182" spans="1:123" s="49" customFormat="1" x14ac:dyDescent="0.25">
      <c r="A182" s="43">
        <v>3000</v>
      </c>
      <c r="B182" s="44"/>
      <c r="C182" s="45">
        <v>3312</v>
      </c>
      <c r="D182" s="46" t="s">
        <v>412</v>
      </c>
      <c r="E182" s="49" t="s">
        <v>979</v>
      </c>
      <c r="F182" s="48">
        <f>+'P3-C1'!F187</f>
        <v>500</v>
      </c>
      <c r="G182" s="48">
        <f>+'P3-C1'!G187</f>
        <v>0</v>
      </c>
      <c r="H182" s="48">
        <f>+'P3-C1'!H187</f>
        <v>0</v>
      </c>
      <c r="I182" s="48">
        <f>+'P3-C1'!I187</f>
        <v>0</v>
      </c>
      <c r="J182" s="48">
        <f>+'P3-C1'!J187</f>
        <v>0</v>
      </c>
      <c r="K182" s="48">
        <f>+'P3-C1'!K187</f>
        <v>0</v>
      </c>
      <c r="L182" s="48">
        <f>+'P3-C1'!L187</f>
        <v>0</v>
      </c>
      <c r="M182" s="48">
        <f>+'P3-C1'!M187</f>
        <v>0</v>
      </c>
      <c r="N182" s="48">
        <f>+'P3-C1'!N187</f>
        <v>0</v>
      </c>
      <c r="O182" s="48">
        <f>+'P3-C1'!O187</f>
        <v>0</v>
      </c>
      <c r="P182" s="48">
        <f>+'P3-C1'!P187</f>
        <v>0</v>
      </c>
      <c r="Q182" s="48">
        <f>+'P3-C1'!Q187</f>
        <v>0</v>
      </c>
      <c r="R182" s="66">
        <f t="shared" si="4"/>
        <v>500</v>
      </c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</row>
    <row r="183" spans="1:123" s="49" customFormat="1" x14ac:dyDescent="0.25">
      <c r="A183" s="43">
        <v>3000</v>
      </c>
      <c r="B183" s="44"/>
      <c r="C183" s="45">
        <v>3321</v>
      </c>
      <c r="D183" s="46" t="s">
        <v>413</v>
      </c>
      <c r="E183" s="56"/>
      <c r="F183" s="48">
        <f>+'P3-C1'!F188</f>
        <v>0</v>
      </c>
      <c r="G183" s="48">
        <f>+'P3-C1'!G188</f>
        <v>0</v>
      </c>
      <c r="H183" s="48">
        <f>+'P3-C1'!H188</f>
        <v>0</v>
      </c>
      <c r="I183" s="48">
        <f>+'P3-C1'!I188</f>
        <v>0</v>
      </c>
      <c r="J183" s="48">
        <f>+'P3-C1'!J188</f>
        <v>0</v>
      </c>
      <c r="K183" s="48">
        <f>+'P3-C1'!K188</f>
        <v>0</v>
      </c>
      <c r="L183" s="48">
        <f>+'P3-C1'!L188</f>
        <v>0</v>
      </c>
      <c r="M183" s="48">
        <f>+'P3-C1'!M188</f>
        <v>0</v>
      </c>
      <c r="N183" s="48">
        <f>+'P3-C1'!N188</f>
        <v>0</v>
      </c>
      <c r="O183" s="48">
        <f>+'P3-C1'!O188</f>
        <v>0</v>
      </c>
      <c r="P183" s="48">
        <f>+'P3-C1'!P188</f>
        <v>0</v>
      </c>
      <c r="Q183" s="48">
        <f>+'P3-C1'!Q188</f>
        <v>0</v>
      </c>
      <c r="R183" s="66">
        <f t="shared" si="4"/>
        <v>0</v>
      </c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</row>
    <row r="184" spans="1:123" s="49" customFormat="1" x14ac:dyDescent="0.25">
      <c r="A184" s="43">
        <v>3000</v>
      </c>
      <c r="B184" s="44"/>
      <c r="C184" s="45">
        <v>3322</v>
      </c>
      <c r="D184" s="46" t="s">
        <v>414</v>
      </c>
      <c r="E184" s="56"/>
      <c r="F184" s="48">
        <f>+'P3-C1'!F189</f>
        <v>0</v>
      </c>
      <c r="G184" s="48">
        <f>+'P3-C1'!G189</f>
        <v>0</v>
      </c>
      <c r="H184" s="48">
        <f>+'P3-C1'!H189</f>
        <v>0</v>
      </c>
      <c r="I184" s="48">
        <f>+'P3-C1'!I189</f>
        <v>0</v>
      </c>
      <c r="J184" s="48">
        <f>+'P3-C1'!J189</f>
        <v>0</v>
      </c>
      <c r="K184" s="48">
        <f>+'P3-C1'!K189</f>
        <v>0</v>
      </c>
      <c r="L184" s="48">
        <f>+'P3-C1'!L189</f>
        <v>0</v>
      </c>
      <c r="M184" s="48">
        <f>+'P3-C1'!M189</f>
        <v>0</v>
      </c>
      <c r="N184" s="48">
        <f>+'P3-C1'!N189</f>
        <v>0</v>
      </c>
      <c r="O184" s="48">
        <f>+'P3-C1'!O189</f>
        <v>0</v>
      </c>
      <c r="P184" s="48">
        <f>+'P3-C1'!P189</f>
        <v>0</v>
      </c>
      <c r="Q184" s="48">
        <f>+'P3-C1'!Q189</f>
        <v>0</v>
      </c>
      <c r="R184" s="66">
        <f t="shared" si="4"/>
        <v>0</v>
      </c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</row>
    <row r="185" spans="1:123" s="49" customFormat="1" x14ac:dyDescent="0.25">
      <c r="A185" s="43">
        <v>3000</v>
      </c>
      <c r="B185" s="44"/>
      <c r="C185" s="45">
        <v>3331</v>
      </c>
      <c r="D185" s="46" t="s">
        <v>415</v>
      </c>
      <c r="E185" s="56"/>
      <c r="F185" s="48">
        <f>+'P3-C1'!F190</f>
        <v>0</v>
      </c>
      <c r="G185" s="48">
        <f>+'P3-C1'!G190</f>
        <v>0</v>
      </c>
      <c r="H185" s="48">
        <f>+'P3-C1'!H190</f>
        <v>0</v>
      </c>
      <c r="I185" s="48">
        <f>+'P3-C1'!I190</f>
        <v>0</v>
      </c>
      <c r="J185" s="48">
        <f>+'P3-C1'!J190</f>
        <v>0</v>
      </c>
      <c r="K185" s="48">
        <f>+'P3-C1'!K190</f>
        <v>0</v>
      </c>
      <c r="L185" s="48">
        <f>+'P3-C1'!L190</f>
        <v>0</v>
      </c>
      <c r="M185" s="48">
        <f>+'P3-C1'!M190</f>
        <v>0</v>
      </c>
      <c r="N185" s="48">
        <f>+'P3-C1'!N190</f>
        <v>0</v>
      </c>
      <c r="O185" s="48">
        <f>+'P3-C1'!O190</f>
        <v>0</v>
      </c>
      <c r="P185" s="48">
        <f>+'P3-C1'!P190</f>
        <v>0</v>
      </c>
      <c r="Q185" s="48">
        <f>+'P3-C1'!Q190</f>
        <v>0</v>
      </c>
      <c r="R185" s="66">
        <f t="shared" si="4"/>
        <v>0</v>
      </c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</row>
    <row r="186" spans="1:123" s="49" customFormat="1" x14ac:dyDescent="0.25">
      <c r="A186" s="43">
        <v>3000</v>
      </c>
      <c r="B186" s="44"/>
      <c r="C186" s="45">
        <v>3341</v>
      </c>
      <c r="D186" s="46" t="s">
        <v>416</v>
      </c>
      <c r="E186" s="49" t="s">
        <v>979</v>
      </c>
      <c r="F186" s="48">
        <f>+'P3-C1'!F191</f>
        <v>10000</v>
      </c>
      <c r="G186" s="48">
        <f>+'P3-C1'!G191</f>
        <v>0</v>
      </c>
      <c r="H186" s="48">
        <f>+'P3-C1'!H191</f>
        <v>0</v>
      </c>
      <c r="I186" s="48">
        <f>+'P3-C1'!I191</f>
        <v>0</v>
      </c>
      <c r="J186" s="48">
        <f>+'P3-C1'!J191</f>
        <v>0</v>
      </c>
      <c r="K186" s="48">
        <f>+'P3-C1'!K191</f>
        <v>0</v>
      </c>
      <c r="L186" s="48">
        <f>+'P3-C1'!L191</f>
        <v>0</v>
      </c>
      <c r="M186" s="48">
        <f>+'P3-C1'!M191</f>
        <v>0</v>
      </c>
      <c r="N186" s="48">
        <f>+'P3-C1'!N191</f>
        <v>0</v>
      </c>
      <c r="O186" s="48">
        <f>+'P3-C1'!O191</f>
        <v>0</v>
      </c>
      <c r="P186" s="48">
        <f>+'P3-C1'!P191</f>
        <v>0</v>
      </c>
      <c r="Q186" s="48">
        <f>+'P3-C1'!Q191</f>
        <v>0</v>
      </c>
      <c r="R186" s="66">
        <f t="shared" si="4"/>
        <v>10000</v>
      </c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</row>
    <row r="187" spans="1:123" s="49" customFormat="1" x14ac:dyDescent="0.25">
      <c r="A187" s="43">
        <v>3000</v>
      </c>
      <c r="B187" s="44"/>
      <c r="C187" s="45">
        <v>3351</v>
      </c>
      <c r="D187" s="46" t="s">
        <v>417</v>
      </c>
      <c r="E187" s="56"/>
      <c r="F187" s="48">
        <f>+'P3-C1'!F192</f>
        <v>0</v>
      </c>
      <c r="G187" s="48">
        <f>+'P3-C1'!G192</f>
        <v>0</v>
      </c>
      <c r="H187" s="48">
        <f>+'P3-C1'!H192</f>
        <v>0</v>
      </c>
      <c r="I187" s="48">
        <f>+'P3-C1'!I192</f>
        <v>0</v>
      </c>
      <c r="J187" s="48">
        <f>+'P3-C1'!J192</f>
        <v>0</v>
      </c>
      <c r="K187" s="48">
        <f>+'P3-C1'!K192</f>
        <v>0</v>
      </c>
      <c r="L187" s="48">
        <f>+'P3-C1'!L192</f>
        <v>0</v>
      </c>
      <c r="M187" s="48">
        <f>+'P3-C1'!M192</f>
        <v>0</v>
      </c>
      <c r="N187" s="48">
        <f>+'P3-C1'!N192</f>
        <v>0</v>
      </c>
      <c r="O187" s="48">
        <f>+'P3-C1'!O192</f>
        <v>0</v>
      </c>
      <c r="P187" s="48">
        <f>+'P3-C1'!P192</f>
        <v>0</v>
      </c>
      <c r="Q187" s="48">
        <f>+'P3-C1'!Q192</f>
        <v>0</v>
      </c>
      <c r="R187" s="66">
        <f t="shared" si="4"/>
        <v>0</v>
      </c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</row>
    <row r="188" spans="1:123" s="49" customFormat="1" x14ac:dyDescent="0.25">
      <c r="A188" s="43">
        <v>3000</v>
      </c>
      <c r="B188" s="44"/>
      <c r="C188" s="45">
        <v>3361</v>
      </c>
      <c r="D188" s="46" t="s">
        <v>418</v>
      </c>
      <c r="E188" s="49" t="s">
        <v>979</v>
      </c>
      <c r="F188" s="48">
        <f>+'P3-C1'!F193</f>
        <v>1000</v>
      </c>
      <c r="G188" s="48">
        <f>+'P3-C1'!G193</f>
        <v>0</v>
      </c>
      <c r="H188" s="48">
        <f>+'P3-C1'!H193</f>
        <v>0</v>
      </c>
      <c r="I188" s="48">
        <f>+'P3-C1'!I193</f>
        <v>0</v>
      </c>
      <c r="J188" s="48">
        <f>+'P3-C1'!J193</f>
        <v>0</v>
      </c>
      <c r="K188" s="48">
        <f>+'P3-C1'!K193</f>
        <v>0</v>
      </c>
      <c r="L188" s="48">
        <f>+'P3-C1'!L193</f>
        <v>0</v>
      </c>
      <c r="M188" s="48">
        <f>+'P3-C1'!M193</f>
        <v>0</v>
      </c>
      <c r="N188" s="48">
        <f>+'P3-C1'!N193</f>
        <v>0</v>
      </c>
      <c r="O188" s="48">
        <f>+'P3-C1'!O193</f>
        <v>0</v>
      </c>
      <c r="P188" s="48">
        <f>+'P3-C1'!P193</f>
        <v>0</v>
      </c>
      <c r="Q188" s="48">
        <f>+'P3-C1'!Q193</f>
        <v>0</v>
      </c>
      <c r="R188" s="66">
        <f t="shared" si="4"/>
        <v>1000</v>
      </c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</row>
    <row r="189" spans="1:123" s="49" customFormat="1" x14ac:dyDescent="0.25">
      <c r="A189" s="43">
        <v>3000</v>
      </c>
      <c r="B189" s="44"/>
      <c r="C189" s="45">
        <v>3371</v>
      </c>
      <c r="D189" s="46" t="s">
        <v>419</v>
      </c>
      <c r="E189" s="56"/>
      <c r="F189" s="48">
        <f>+'P3-C1'!F194</f>
        <v>0</v>
      </c>
      <c r="G189" s="48">
        <f>+'P3-C1'!G194</f>
        <v>0</v>
      </c>
      <c r="H189" s="48">
        <f>+'P3-C1'!H194</f>
        <v>0</v>
      </c>
      <c r="I189" s="48">
        <f>+'P3-C1'!I194</f>
        <v>0</v>
      </c>
      <c r="J189" s="48">
        <f>+'P3-C1'!J194</f>
        <v>0</v>
      </c>
      <c r="K189" s="48">
        <f>+'P3-C1'!K194</f>
        <v>0</v>
      </c>
      <c r="L189" s="48">
        <f>+'P3-C1'!L194</f>
        <v>0</v>
      </c>
      <c r="M189" s="48">
        <f>+'P3-C1'!M194</f>
        <v>0</v>
      </c>
      <c r="N189" s="48">
        <f>+'P3-C1'!N194</f>
        <v>0</v>
      </c>
      <c r="O189" s="48">
        <f>+'P3-C1'!O194</f>
        <v>0</v>
      </c>
      <c r="P189" s="48">
        <f>+'P3-C1'!P194</f>
        <v>0</v>
      </c>
      <c r="Q189" s="48">
        <f>+'P3-C1'!Q194</f>
        <v>0</v>
      </c>
      <c r="R189" s="66">
        <f t="shared" si="4"/>
        <v>0</v>
      </c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</row>
    <row r="190" spans="1:123" s="49" customFormat="1" x14ac:dyDescent="0.25">
      <c r="A190" s="43">
        <v>3000</v>
      </c>
      <c r="B190" s="44"/>
      <c r="C190" s="45">
        <v>3381</v>
      </c>
      <c r="D190" s="46" t="s">
        <v>420</v>
      </c>
      <c r="E190" s="56"/>
      <c r="F190" s="48">
        <f>+'P3-C1'!F195</f>
        <v>0</v>
      </c>
      <c r="G190" s="48">
        <f>+'P3-C1'!G195</f>
        <v>0</v>
      </c>
      <c r="H190" s="48">
        <f>+'P3-C1'!H195</f>
        <v>0</v>
      </c>
      <c r="I190" s="48">
        <f>+'P3-C1'!I195</f>
        <v>0</v>
      </c>
      <c r="J190" s="48">
        <f>+'P3-C1'!J195</f>
        <v>0</v>
      </c>
      <c r="K190" s="48">
        <f>+'P3-C1'!K195</f>
        <v>0</v>
      </c>
      <c r="L190" s="48">
        <f>+'P3-C1'!L195</f>
        <v>0</v>
      </c>
      <c r="M190" s="48">
        <f>+'P3-C1'!M195</f>
        <v>0</v>
      </c>
      <c r="N190" s="48">
        <f>+'P3-C1'!N195</f>
        <v>0</v>
      </c>
      <c r="O190" s="48">
        <f>+'P3-C1'!O195</f>
        <v>0</v>
      </c>
      <c r="P190" s="48">
        <f>+'P3-C1'!P195</f>
        <v>0</v>
      </c>
      <c r="Q190" s="48">
        <f>+'P3-C1'!Q195</f>
        <v>0</v>
      </c>
      <c r="R190" s="66">
        <f t="shared" si="4"/>
        <v>0</v>
      </c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</row>
    <row r="191" spans="1:123" s="49" customFormat="1" x14ac:dyDescent="0.25">
      <c r="A191" s="43">
        <v>3000</v>
      </c>
      <c r="B191" s="44"/>
      <c r="C191" s="45">
        <v>3391</v>
      </c>
      <c r="D191" s="46" t="s">
        <v>421</v>
      </c>
      <c r="E191" s="56"/>
      <c r="F191" s="48">
        <f>+'P3-C1'!F196</f>
        <v>0</v>
      </c>
      <c r="G191" s="48">
        <f>+'P3-C1'!G196</f>
        <v>0</v>
      </c>
      <c r="H191" s="48">
        <f>+'P3-C1'!H196</f>
        <v>0</v>
      </c>
      <c r="I191" s="48">
        <f>+'P3-C1'!I196</f>
        <v>0</v>
      </c>
      <c r="J191" s="48">
        <f>+'P3-C1'!J196</f>
        <v>0</v>
      </c>
      <c r="K191" s="48">
        <f>+'P3-C1'!K196</f>
        <v>0</v>
      </c>
      <c r="L191" s="48">
        <f>+'P3-C1'!L196</f>
        <v>0</v>
      </c>
      <c r="M191" s="48">
        <f>+'P3-C1'!M196</f>
        <v>0</v>
      </c>
      <c r="N191" s="48">
        <f>+'P3-C1'!N196</f>
        <v>0</v>
      </c>
      <c r="O191" s="48">
        <f>+'P3-C1'!O196</f>
        <v>0</v>
      </c>
      <c r="P191" s="48">
        <f>+'P3-C1'!P196</f>
        <v>0</v>
      </c>
      <c r="Q191" s="48">
        <f>+'P3-C1'!Q196</f>
        <v>0</v>
      </c>
      <c r="R191" s="66">
        <f t="shared" si="4"/>
        <v>0</v>
      </c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</row>
    <row r="192" spans="1:123" s="49" customFormat="1" x14ac:dyDescent="0.25">
      <c r="A192" s="43">
        <v>3000</v>
      </c>
      <c r="B192" s="44"/>
      <c r="C192" s="45">
        <v>3411</v>
      </c>
      <c r="D192" s="46" t="s">
        <v>422</v>
      </c>
      <c r="E192" s="56"/>
      <c r="F192" s="48">
        <f>+'P3-C1'!F197</f>
        <v>0</v>
      </c>
      <c r="G192" s="48">
        <f>+'P3-C1'!G197</f>
        <v>0</v>
      </c>
      <c r="H192" s="48">
        <f>+'P3-C1'!H197</f>
        <v>0</v>
      </c>
      <c r="I192" s="48">
        <f>+'P3-C1'!I197</f>
        <v>0</v>
      </c>
      <c r="J192" s="48">
        <f>+'P3-C1'!J197</f>
        <v>0</v>
      </c>
      <c r="K192" s="48">
        <f>+'P3-C1'!K197</f>
        <v>0</v>
      </c>
      <c r="L192" s="48">
        <f>+'P3-C1'!L197</f>
        <v>0</v>
      </c>
      <c r="M192" s="48">
        <f>+'P3-C1'!M197</f>
        <v>0</v>
      </c>
      <c r="N192" s="48">
        <f>+'P3-C1'!N197</f>
        <v>0</v>
      </c>
      <c r="O192" s="48">
        <f>+'P3-C1'!O197</f>
        <v>0</v>
      </c>
      <c r="P192" s="48">
        <f>+'P3-C1'!P197</f>
        <v>0</v>
      </c>
      <c r="Q192" s="48">
        <f>+'P3-C1'!Q197</f>
        <v>0</v>
      </c>
      <c r="R192" s="66">
        <f t="shared" si="4"/>
        <v>0</v>
      </c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</row>
    <row r="193" spans="1:123" s="49" customFormat="1" x14ac:dyDescent="0.25">
      <c r="A193" s="43">
        <v>3000</v>
      </c>
      <c r="B193" s="44"/>
      <c r="C193" s="45">
        <v>3412</v>
      </c>
      <c r="D193" s="46" t="s">
        <v>423</v>
      </c>
      <c r="E193" s="56"/>
      <c r="F193" s="48">
        <f>+'P3-C1'!F198</f>
        <v>0</v>
      </c>
      <c r="G193" s="48">
        <f>+'P3-C1'!G198</f>
        <v>0</v>
      </c>
      <c r="H193" s="48">
        <f>+'P3-C1'!H198</f>
        <v>0</v>
      </c>
      <c r="I193" s="48">
        <f>+'P3-C1'!I198</f>
        <v>0</v>
      </c>
      <c r="J193" s="48">
        <f>+'P3-C1'!J198</f>
        <v>0</v>
      </c>
      <c r="K193" s="48">
        <f>+'P3-C1'!K198</f>
        <v>0</v>
      </c>
      <c r="L193" s="48">
        <f>+'P3-C1'!L198</f>
        <v>0</v>
      </c>
      <c r="M193" s="48">
        <f>+'P3-C1'!M198</f>
        <v>0</v>
      </c>
      <c r="N193" s="48">
        <f>+'P3-C1'!N198</f>
        <v>0</v>
      </c>
      <c r="O193" s="48">
        <f>+'P3-C1'!O198</f>
        <v>0</v>
      </c>
      <c r="P193" s="48">
        <f>+'P3-C1'!P198</f>
        <v>0</v>
      </c>
      <c r="Q193" s="48">
        <f>+'P3-C1'!Q198</f>
        <v>0</v>
      </c>
      <c r="R193" s="66">
        <f t="shared" si="4"/>
        <v>0</v>
      </c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</row>
    <row r="194" spans="1:123" s="49" customFormat="1" x14ac:dyDescent="0.25">
      <c r="A194" s="43">
        <v>3000</v>
      </c>
      <c r="B194" s="44"/>
      <c r="C194" s="45">
        <v>3413</v>
      </c>
      <c r="D194" s="46" t="s">
        <v>424</v>
      </c>
      <c r="E194" s="56"/>
      <c r="F194" s="48">
        <f>+'P3-C1'!F199</f>
        <v>0</v>
      </c>
      <c r="G194" s="48">
        <f>+'P3-C1'!G199</f>
        <v>0</v>
      </c>
      <c r="H194" s="48">
        <f>+'P3-C1'!H199</f>
        <v>0</v>
      </c>
      <c r="I194" s="48">
        <f>+'P3-C1'!I199</f>
        <v>0</v>
      </c>
      <c r="J194" s="48">
        <f>+'P3-C1'!J199</f>
        <v>0</v>
      </c>
      <c r="K194" s="48">
        <f>+'P3-C1'!K199</f>
        <v>0</v>
      </c>
      <c r="L194" s="48">
        <f>+'P3-C1'!L199</f>
        <v>0</v>
      </c>
      <c r="M194" s="48">
        <f>+'P3-C1'!M199</f>
        <v>0</v>
      </c>
      <c r="N194" s="48">
        <f>+'P3-C1'!N199</f>
        <v>0</v>
      </c>
      <c r="O194" s="48">
        <f>+'P3-C1'!O199</f>
        <v>0</v>
      </c>
      <c r="P194" s="48">
        <f>+'P3-C1'!P199</f>
        <v>0</v>
      </c>
      <c r="Q194" s="48">
        <f>+'P3-C1'!Q199</f>
        <v>0</v>
      </c>
      <c r="R194" s="66">
        <f t="shared" si="4"/>
        <v>0</v>
      </c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</row>
    <row r="195" spans="1:123" s="49" customFormat="1" x14ac:dyDescent="0.25">
      <c r="A195" s="43">
        <v>3000</v>
      </c>
      <c r="B195" s="44"/>
      <c r="C195" s="45">
        <v>3414</v>
      </c>
      <c r="D195" s="46" t="s">
        <v>425</v>
      </c>
      <c r="E195" s="56"/>
      <c r="F195" s="48">
        <f>+'P3-C1'!F200</f>
        <v>0</v>
      </c>
      <c r="G195" s="48">
        <f>+'P3-C1'!G200</f>
        <v>0</v>
      </c>
      <c r="H195" s="48">
        <f>+'P3-C1'!H200</f>
        <v>0</v>
      </c>
      <c r="I195" s="48">
        <f>+'P3-C1'!I200</f>
        <v>0</v>
      </c>
      <c r="J195" s="48">
        <f>+'P3-C1'!J200</f>
        <v>0</v>
      </c>
      <c r="K195" s="48">
        <f>+'P3-C1'!K200</f>
        <v>0</v>
      </c>
      <c r="L195" s="48">
        <f>+'P3-C1'!L200</f>
        <v>0</v>
      </c>
      <c r="M195" s="48">
        <f>+'P3-C1'!M200</f>
        <v>0</v>
      </c>
      <c r="N195" s="48">
        <f>+'P3-C1'!N200</f>
        <v>0</v>
      </c>
      <c r="O195" s="48">
        <f>+'P3-C1'!O200</f>
        <v>0</v>
      </c>
      <c r="P195" s="48">
        <f>+'P3-C1'!P200</f>
        <v>0</v>
      </c>
      <c r="Q195" s="48">
        <f>+'P3-C1'!Q200</f>
        <v>0</v>
      </c>
      <c r="R195" s="66">
        <f t="shared" si="4"/>
        <v>0</v>
      </c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</row>
    <row r="196" spans="1:123" s="49" customFormat="1" x14ac:dyDescent="0.25">
      <c r="A196" s="43">
        <v>3000</v>
      </c>
      <c r="B196" s="44"/>
      <c r="C196" s="45">
        <v>3415</v>
      </c>
      <c r="D196" s="46" t="s">
        <v>426</v>
      </c>
      <c r="E196" s="56"/>
      <c r="F196" s="48">
        <f>+'P3-C1'!F201</f>
        <v>0</v>
      </c>
      <c r="G196" s="48">
        <f>+'P3-C1'!G201</f>
        <v>0</v>
      </c>
      <c r="H196" s="48">
        <f>+'P3-C1'!H201</f>
        <v>0</v>
      </c>
      <c r="I196" s="48">
        <f>+'P3-C1'!I201</f>
        <v>0</v>
      </c>
      <c r="J196" s="48">
        <f>+'P3-C1'!J201</f>
        <v>0</v>
      </c>
      <c r="K196" s="48">
        <f>+'P3-C1'!K201</f>
        <v>0</v>
      </c>
      <c r="L196" s="48">
        <f>+'P3-C1'!L201</f>
        <v>0</v>
      </c>
      <c r="M196" s="48">
        <f>+'P3-C1'!M201</f>
        <v>0</v>
      </c>
      <c r="N196" s="48">
        <f>+'P3-C1'!N201</f>
        <v>0</v>
      </c>
      <c r="O196" s="48">
        <f>+'P3-C1'!O201</f>
        <v>0</v>
      </c>
      <c r="P196" s="48">
        <f>+'P3-C1'!P201</f>
        <v>0</v>
      </c>
      <c r="Q196" s="48">
        <f>+'P3-C1'!Q201</f>
        <v>0</v>
      </c>
      <c r="R196" s="66">
        <f t="shared" si="4"/>
        <v>0</v>
      </c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</row>
    <row r="197" spans="1:123" s="49" customFormat="1" x14ac:dyDescent="0.25">
      <c r="A197" s="43">
        <v>3000</v>
      </c>
      <c r="B197" s="44"/>
      <c r="C197" s="45">
        <v>3416</v>
      </c>
      <c r="D197" s="46" t="s">
        <v>427</v>
      </c>
      <c r="E197" s="56"/>
      <c r="F197" s="48">
        <f>+'P3-C1'!F202</f>
        <v>0</v>
      </c>
      <c r="G197" s="48">
        <f>+'P3-C1'!G202</f>
        <v>0</v>
      </c>
      <c r="H197" s="48">
        <f>+'P3-C1'!H202</f>
        <v>0</v>
      </c>
      <c r="I197" s="48">
        <f>+'P3-C1'!I202</f>
        <v>0</v>
      </c>
      <c r="J197" s="48">
        <f>+'P3-C1'!J202</f>
        <v>0</v>
      </c>
      <c r="K197" s="48">
        <f>+'P3-C1'!K202</f>
        <v>0</v>
      </c>
      <c r="L197" s="48">
        <f>+'P3-C1'!L202</f>
        <v>0</v>
      </c>
      <c r="M197" s="48">
        <f>+'P3-C1'!M202</f>
        <v>0</v>
      </c>
      <c r="N197" s="48">
        <f>+'P3-C1'!N202</f>
        <v>0</v>
      </c>
      <c r="O197" s="48">
        <f>+'P3-C1'!O202</f>
        <v>0</v>
      </c>
      <c r="P197" s="48">
        <f>+'P3-C1'!P202</f>
        <v>0</v>
      </c>
      <c r="Q197" s="48">
        <f>+'P3-C1'!Q202</f>
        <v>0</v>
      </c>
      <c r="R197" s="66">
        <f t="shared" si="4"/>
        <v>0</v>
      </c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</row>
    <row r="198" spans="1:123" s="49" customFormat="1" x14ac:dyDescent="0.25">
      <c r="A198" s="43">
        <v>3000</v>
      </c>
      <c r="B198" s="44"/>
      <c r="C198" s="45">
        <v>3417</v>
      </c>
      <c r="D198" s="46" t="s">
        <v>428</v>
      </c>
      <c r="E198" s="56"/>
      <c r="F198" s="48">
        <f>+'P3-C1'!F203</f>
        <v>0</v>
      </c>
      <c r="G198" s="48">
        <f>+'P3-C1'!G203</f>
        <v>0</v>
      </c>
      <c r="H198" s="48">
        <f>+'P3-C1'!H203</f>
        <v>0</v>
      </c>
      <c r="I198" s="48">
        <f>+'P3-C1'!I203</f>
        <v>0</v>
      </c>
      <c r="J198" s="48">
        <f>+'P3-C1'!J203</f>
        <v>0</v>
      </c>
      <c r="K198" s="48">
        <f>+'P3-C1'!K203</f>
        <v>0</v>
      </c>
      <c r="L198" s="48">
        <f>+'P3-C1'!L203</f>
        <v>0</v>
      </c>
      <c r="M198" s="48">
        <f>+'P3-C1'!M203</f>
        <v>0</v>
      </c>
      <c r="N198" s="48">
        <f>+'P3-C1'!N203</f>
        <v>0</v>
      </c>
      <c r="O198" s="48">
        <f>+'P3-C1'!O203</f>
        <v>0</v>
      </c>
      <c r="P198" s="48">
        <f>+'P3-C1'!P203</f>
        <v>0</v>
      </c>
      <c r="Q198" s="48">
        <f>+'P3-C1'!Q203</f>
        <v>0</v>
      </c>
      <c r="R198" s="66">
        <f t="shared" si="4"/>
        <v>0</v>
      </c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</row>
    <row r="199" spans="1:123" s="49" customFormat="1" x14ac:dyDescent="0.25">
      <c r="A199" s="43">
        <v>3000</v>
      </c>
      <c r="B199" s="44"/>
      <c r="C199" s="45">
        <v>3421</v>
      </c>
      <c r="D199" s="46" t="s">
        <v>429</v>
      </c>
      <c r="E199" s="56"/>
      <c r="F199" s="48">
        <f>+'P3-C1'!F204</f>
        <v>0</v>
      </c>
      <c r="G199" s="48">
        <f>+'P3-C1'!G204</f>
        <v>0</v>
      </c>
      <c r="H199" s="48">
        <f>+'P3-C1'!H204</f>
        <v>0</v>
      </c>
      <c r="I199" s="48">
        <f>+'P3-C1'!I204</f>
        <v>0</v>
      </c>
      <c r="J199" s="48">
        <f>+'P3-C1'!J204</f>
        <v>0</v>
      </c>
      <c r="K199" s="48">
        <f>+'P3-C1'!K204</f>
        <v>0</v>
      </c>
      <c r="L199" s="48">
        <f>+'P3-C1'!L204</f>
        <v>0</v>
      </c>
      <c r="M199" s="48">
        <f>+'P3-C1'!M204</f>
        <v>0</v>
      </c>
      <c r="N199" s="48">
        <f>+'P3-C1'!N204</f>
        <v>0</v>
      </c>
      <c r="O199" s="48">
        <f>+'P3-C1'!O204</f>
        <v>0</v>
      </c>
      <c r="P199" s="48">
        <f>+'P3-C1'!P204</f>
        <v>0</v>
      </c>
      <c r="Q199" s="48">
        <f>+'P3-C1'!Q204</f>
        <v>0</v>
      </c>
      <c r="R199" s="66">
        <f t="shared" si="4"/>
        <v>0</v>
      </c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</row>
    <row r="200" spans="1:123" s="49" customFormat="1" x14ac:dyDescent="0.25">
      <c r="A200" s="43">
        <v>3000</v>
      </c>
      <c r="B200" s="44"/>
      <c r="C200" s="45">
        <v>3431</v>
      </c>
      <c r="D200" s="46" t="s">
        <v>430</v>
      </c>
      <c r="E200" s="56"/>
      <c r="F200" s="48">
        <f>+'P3-C1'!F205</f>
        <v>0</v>
      </c>
      <c r="G200" s="48">
        <f>+'P3-C1'!G205</f>
        <v>0</v>
      </c>
      <c r="H200" s="48">
        <f>+'P3-C1'!H205</f>
        <v>0</v>
      </c>
      <c r="I200" s="48">
        <f>+'P3-C1'!I205</f>
        <v>0</v>
      </c>
      <c r="J200" s="48">
        <f>+'P3-C1'!J205</f>
        <v>0</v>
      </c>
      <c r="K200" s="48">
        <f>+'P3-C1'!K205</f>
        <v>0</v>
      </c>
      <c r="L200" s="48">
        <f>+'P3-C1'!L205</f>
        <v>0</v>
      </c>
      <c r="M200" s="48">
        <f>+'P3-C1'!M205</f>
        <v>0</v>
      </c>
      <c r="N200" s="48">
        <f>+'P3-C1'!N205</f>
        <v>0</v>
      </c>
      <c r="O200" s="48">
        <f>+'P3-C1'!O205</f>
        <v>0</v>
      </c>
      <c r="P200" s="48">
        <f>+'P3-C1'!P205</f>
        <v>0</v>
      </c>
      <c r="Q200" s="48">
        <f>+'P3-C1'!Q205</f>
        <v>0</v>
      </c>
      <c r="R200" s="66">
        <f t="shared" si="4"/>
        <v>0</v>
      </c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</row>
    <row r="201" spans="1:123" s="49" customFormat="1" x14ac:dyDescent="0.25">
      <c r="A201" s="43">
        <v>3000</v>
      </c>
      <c r="B201" s="44"/>
      <c r="C201" s="45">
        <v>3441</v>
      </c>
      <c r="D201" s="46" t="s">
        <v>431</v>
      </c>
      <c r="E201" s="56"/>
      <c r="F201" s="48">
        <f>+'P3-C1'!F206</f>
        <v>0</v>
      </c>
      <c r="G201" s="48">
        <f>+'P3-C1'!G206</f>
        <v>0</v>
      </c>
      <c r="H201" s="48">
        <f>+'P3-C1'!H206</f>
        <v>0</v>
      </c>
      <c r="I201" s="48">
        <f>+'P3-C1'!I206</f>
        <v>0</v>
      </c>
      <c r="J201" s="48">
        <f>+'P3-C1'!J206</f>
        <v>0</v>
      </c>
      <c r="K201" s="48">
        <f>+'P3-C1'!K206</f>
        <v>0</v>
      </c>
      <c r="L201" s="48">
        <f>+'P3-C1'!L206</f>
        <v>0</v>
      </c>
      <c r="M201" s="48">
        <f>+'P3-C1'!M206</f>
        <v>0</v>
      </c>
      <c r="N201" s="48">
        <f>+'P3-C1'!N206</f>
        <v>0</v>
      </c>
      <c r="O201" s="48">
        <f>+'P3-C1'!O206</f>
        <v>0</v>
      </c>
      <c r="P201" s="48">
        <f>+'P3-C1'!P206</f>
        <v>0</v>
      </c>
      <c r="Q201" s="48">
        <f>+'P3-C1'!Q206</f>
        <v>0</v>
      </c>
      <c r="R201" s="66">
        <f t="shared" si="4"/>
        <v>0</v>
      </c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</row>
    <row r="202" spans="1:123" s="49" customFormat="1" x14ac:dyDescent="0.25">
      <c r="A202" s="43">
        <v>3000</v>
      </c>
      <c r="B202" s="44"/>
      <c r="C202" s="45">
        <v>3451</v>
      </c>
      <c r="D202" s="46" t="s">
        <v>432</v>
      </c>
      <c r="E202" s="49" t="s">
        <v>979</v>
      </c>
      <c r="F202" s="48">
        <f>+'P3-C1'!F207</f>
        <v>5000</v>
      </c>
      <c r="G202" s="48">
        <f>+'P3-C1'!G207</f>
        <v>0</v>
      </c>
      <c r="H202" s="48">
        <f>+'P3-C1'!H207</f>
        <v>0</v>
      </c>
      <c r="I202" s="48">
        <f>+'P3-C1'!I207</f>
        <v>0</v>
      </c>
      <c r="J202" s="48">
        <f>+'P3-C1'!J207</f>
        <v>0</v>
      </c>
      <c r="K202" s="48">
        <f>+'P3-C1'!K207</f>
        <v>0</v>
      </c>
      <c r="L202" s="48">
        <f>+'P3-C1'!L207</f>
        <v>0</v>
      </c>
      <c r="M202" s="48">
        <f>+'P3-C1'!M207</f>
        <v>0</v>
      </c>
      <c r="N202" s="48">
        <f>+'P3-C1'!N207</f>
        <v>0</v>
      </c>
      <c r="O202" s="48">
        <f>+'P3-C1'!O207</f>
        <v>0</v>
      </c>
      <c r="P202" s="48">
        <f>+'P3-C1'!P207</f>
        <v>0</v>
      </c>
      <c r="Q202" s="48">
        <f>+'P3-C1'!Q207</f>
        <v>0</v>
      </c>
      <c r="R202" s="66">
        <f t="shared" si="4"/>
        <v>5000</v>
      </c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2"/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2"/>
      <c r="DM202" s="62"/>
      <c r="DN202" s="62"/>
      <c r="DO202" s="62"/>
      <c r="DP202" s="62"/>
      <c r="DQ202" s="62"/>
      <c r="DR202" s="62"/>
      <c r="DS202" s="62"/>
    </row>
    <row r="203" spans="1:123" s="49" customFormat="1" x14ac:dyDescent="0.25">
      <c r="A203" s="43">
        <v>3000</v>
      </c>
      <c r="B203" s="44"/>
      <c r="C203" s="45">
        <v>3452</v>
      </c>
      <c r="D203" s="46" t="s">
        <v>433</v>
      </c>
      <c r="E203" s="56"/>
      <c r="F203" s="48">
        <f>+'P3-C1'!F208</f>
        <v>0</v>
      </c>
      <c r="G203" s="48">
        <f>+'P3-C1'!G208</f>
        <v>0</v>
      </c>
      <c r="H203" s="48">
        <f>+'P3-C1'!H208</f>
        <v>0</v>
      </c>
      <c r="I203" s="48">
        <f>+'P3-C1'!I208</f>
        <v>0</v>
      </c>
      <c r="J203" s="48">
        <f>+'P3-C1'!J208</f>
        <v>0</v>
      </c>
      <c r="K203" s="48">
        <f>+'P3-C1'!K208</f>
        <v>0</v>
      </c>
      <c r="L203" s="48">
        <f>+'P3-C1'!L208</f>
        <v>0</v>
      </c>
      <c r="M203" s="48">
        <f>+'P3-C1'!M208</f>
        <v>0</v>
      </c>
      <c r="N203" s="48">
        <f>+'P3-C1'!N208</f>
        <v>0</v>
      </c>
      <c r="O203" s="48">
        <f>+'P3-C1'!O208</f>
        <v>0</v>
      </c>
      <c r="P203" s="48">
        <f>+'P3-C1'!P208</f>
        <v>0</v>
      </c>
      <c r="Q203" s="48">
        <f>+'P3-C1'!Q208</f>
        <v>0</v>
      </c>
      <c r="R203" s="66">
        <f t="shared" si="4"/>
        <v>0</v>
      </c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</row>
    <row r="204" spans="1:123" s="49" customFormat="1" x14ac:dyDescent="0.25">
      <c r="A204" s="43">
        <v>3000</v>
      </c>
      <c r="B204" s="44"/>
      <c r="C204" s="45">
        <v>3453</v>
      </c>
      <c r="D204" s="46" t="s">
        <v>434</v>
      </c>
      <c r="E204" s="56"/>
      <c r="F204" s="48">
        <f>+'P3-C1'!F209</f>
        <v>0</v>
      </c>
      <c r="G204" s="48">
        <f>+'P3-C1'!G209</f>
        <v>0</v>
      </c>
      <c r="H204" s="48">
        <f>+'P3-C1'!H209</f>
        <v>0</v>
      </c>
      <c r="I204" s="48">
        <f>+'P3-C1'!I209</f>
        <v>0</v>
      </c>
      <c r="J204" s="48">
        <f>+'P3-C1'!J209</f>
        <v>0</v>
      </c>
      <c r="K204" s="48">
        <f>+'P3-C1'!K209</f>
        <v>0</v>
      </c>
      <c r="L204" s="48">
        <f>+'P3-C1'!L209</f>
        <v>0</v>
      </c>
      <c r="M204" s="48">
        <f>+'P3-C1'!M209</f>
        <v>0</v>
      </c>
      <c r="N204" s="48">
        <f>+'P3-C1'!N209</f>
        <v>0</v>
      </c>
      <c r="O204" s="48">
        <f>+'P3-C1'!O209</f>
        <v>0</v>
      </c>
      <c r="P204" s="48">
        <f>+'P3-C1'!P209</f>
        <v>0</v>
      </c>
      <c r="Q204" s="48">
        <f>+'P3-C1'!Q209</f>
        <v>0</v>
      </c>
      <c r="R204" s="66">
        <f t="shared" si="4"/>
        <v>0</v>
      </c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2"/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2"/>
      <c r="DM204" s="62"/>
      <c r="DN204" s="62"/>
      <c r="DO204" s="62"/>
      <c r="DP204" s="62"/>
      <c r="DQ204" s="62"/>
      <c r="DR204" s="62"/>
      <c r="DS204" s="62"/>
    </row>
    <row r="205" spans="1:123" s="49" customFormat="1" x14ac:dyDescent="0.25">
      <c r="A205" s="43">
        <v>3000</v>
      </c>
      <c r="B205" s="44"/>
      <c r="C205" s="45">
        <v>3461</v>
      </c>
      <c r="D205" s="46" t="s">
        <v>435</v>
      </c>
      <c r="E205" s="56"/>
      <c r="F205" s="48">
        <f>+'P3-C1'!F210</f>
        <v>0</v>
      </c>
      <c r="G205" s="48">
        <f>+'P3-C1'!G210</f>
        <v>0</v>
      </c>
      <c r="H205" s="48">
        <f>+'P3-C1'!H210</f>
        <v>0</v>
      </c>
      <c r="I205" s="48">
        <f>+'P3-C1'!I210</f>
        <v>0</v>
      </c>
      <c r="J205" s="48">
        <f>+'P3-C1'!J210</f>
        <v>0</v>
      </c>
      <c r="K205" s="48">
        <f>+'P3-C1'!K210</f>
        <v>0</v>
      </c>
      <c r="L205" s="48">
        <f>+'P3-C1'!L210</f>
        <v>0</v>
      </c>
      <c r="M205" s="48">
        <f>+'P3-C1'!M210</f>
        <v>0</v>
      </c>
      <c r="N205" s="48">
        <f>+'P3-C1'!N210</f>
        <v>0</v>
      </c>
      <c r="O205" s="48">
        <f>+'P3-C1'!O210</f>
        <v>0</v>
      </c>
      <c r="P205" s="48">
        <f>+'P3-C1'!P210</f>
        <v>0</v>
      </c>
      <c r="Q205" s="48">
        <f>+'P3-C1'!Q210</f>
        <v>0</v>
      </c>
      <c r="R205" s="66">
        <f t="shared" si="4"/>
        <v>0</v>
      </c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  <c r="DQ205" s="62"/>
      <c r="DR205" s="62"/>
      <c r="DS205" s="62"/>
    </row>
    <row r="206" spans="1:123" s="49" customFormat="1" x14ac:dyDescent="0.25">
      <c r="A206" s="43">
        <v>3000</v>
      </c>
      <c r="B206" s="44"/>
      <c r="C206" s="45">
        <v>3471</v>
      </c>
      <c r="D206" s="46" t="s">
        <v>436</v>
      </c>
      <c r="E206" s="56"/>
      <c r="F206" s="48">
        <f>+'P3-C1'!F211</f>
        <v>0</v>
      </c>
      <c r="G206" s="48">
        <f>+'P3-C1'!G211</f>
        <v>0</v>
      </c>
      <c r="H206" s="48">
        <f>+'P3-C1'!H211</f>
        <v>0</v>
      </c>
      <c r="I206" s="48">
        <f>+'P3-C1'!I211</f>
        <v>0</v>
      </c>
      <c r="J206" s="48">
        <f>+'P3-C1'!J211</f>
        <v>0</v>
      </c>
      <c r="K206" s="48">
        <f>+'P3-C1'!K211</f>
        <v>0</v>
      </c>
      <c r="L206" s="48">
        <f>+'P3-C1'!L211</f>
        <v>0</v>
      </c>
      <c r="M206" s="48">
        <f>+'P3-C1'!M211</f>
        <v>0</v>
      </c>
      <c r="N206" s="48">
        <f>+'P3-C1'!N211</f>
        <v>0</v>
      </c>
      <c r="O206" s="48">
        <f>+'P3-C1'!O211</f>
        <v>0</v>
      </c>
      <c r="P206" s="48">
        <f>+'P3-C1'!P211</f>
        <v>0</v>
      </c>
      <c r="Q206" s="48">
        <f>+'P3-C1'!Q211</f>
        <v>0</v>
      </c>
      <c r="R206" s="66">
        <f t="shared" si="4"/>
        <v>0</v>
      </c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62"/>
      <c r="CG206" s="62"/>
      <c r="CH206" s="62"/>
      <c r="CI206" s="62"/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62"/>
      <c r="CW206" s="62"/>
      <c r="CX206" s="62"/>
      <c r="CY206" s="62"/>
      <c r="CZ206" s="62"/>
      <c r="DA206" s="62"/>
      <c r="DB206" s="62"/>
      <c r="DC206" s="62"/>
      <c r="DD206" s="62"/>
      <c r="DE206" s="62"/>
      <c r="DF206" s="62"/>
      <c r="DG206" s="62"/>
      <c r="DH206" s="62"/>
      <c r="DI206" s="62"/>
      <c r="DJ206" s="62"/>
      <c r="DK206" s="62"/>
      <c r="DL206" s="62"/>
      <c r="DM206" s="62"/>
      <c r="DN206" s="62"/>
      <c r="DO206" s="62"/>
      <c r="DP206" s="62"/>
      <c r="DQ206" s="62"/>
      <c r="DR206" s="62"/>
      <c r="DS206" s="62"/>
    </row>
    <row r="207" spans="1:123" s="49" customFormat="1" x14ac:dyDescent="0.25">
      <c r="A207" s="43">
        <v>3000</v>
      </c>
      <c r="B207" s="44"/>
      <c r="C207" s="45">
        <v>3481</v>
      </c>
      <c r="D207" s="46" t="s">
        <v>437</v>
      </c>
      <c r="E207" s="56"/>
      <c r="F207" s="48">
        <f>+'P3-C1'!F212</f>
        <v>0</v>
      </c>
      <c r="G207" s="48">
        <f>+'P3-C1'!G212</f>
        <v>0</v>
      </c>
      <c r="H207" s="48">
        <f>+'P3-C1'!H212</f>
        <v>0</v>
      </c>
      <c r="I207" s="48">
        <f>+'P3-C1'!I212</f>
        <v>0</v>
      </c>
      <c r="J207" s="48">
        <f>+'P3-C1'!J212</f>
        <v>0</v>
      </c>
      <c r="K207" s="48">
        <f>+'P3-C1'!K212</f>
        <v>0</v>
      </c>
      <c r="L207" s="48">
        <f>+'P3-C1'!L212</f>
        <v>0</v>
      </c>
      <c r="M207" s="48">
        <f>+'P3-C1'!M212</f>
        <v>0</v>
      </c>
      <c r="N207" s="48">
        <f>+'P3-C1'!N212</f>
        <v>0</v>
      </c>
      <c r="O207" s="48">
        <f>+'P3-C1'!O212</f>
        <v>0</v>
      </c>
      <c r="P207" s="48">
        <f>+'P3-C1'!P212</f>
        <v>0</v>
      </c>
      <c r="Q207" s="48">
        <f>+'P3-C1'!Q212</f>
        <v>0</v>
      </c>
      <c r="R207" s="66">
        <f t="shared" si="4"/>
        <v>0</v>
      </c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62"/>
      <c r="CG207" s="62"/>
      <c r="CH207" s="62"/>
      <c r="CI207" s="62"/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62"/>
      <c r="CW207" s="62"/>
      <c r="CX207" s="62"/>
      <c r="CY207" s="62"/>
      <c r="CZ207" s="62"/>
      <c r="DA207" s="62"/>
      <c r="DB207" s="62"/>
      <c r="DC207" s="62"/>
      <c r="DD207" s="62"/>
      <c r="DE207" s="62"/>
      <c r="DF207" s="62"/>
      <c r="DG207" s="62"/>
      <c r="DH207" s="62"/>
      <c r="DI207" s="62"/>
      <c r="DJ207" s="62"/>
      <c r="DK207" s="62"/>
      <c r="DL207" s="62"/>
      <c r="DM207" s="62"/>
      <c r="DN207" s="62"/>
      <c r="DO207" s="62"/>
      <c r="DP207" s="62"/>
      <c r="DQ207" s="62"/>
      <c r="DR207" s="62"/>
      <c r="DS207" s="62"/>
    </row>
    <row r="208" spans="1:123" s="49" customFormat="1" x14ac:dyDescent="0.25">
      <c r="A208" s="43">
        <v>3000</v>
      </c>
      <c r="B208" s="44"/>
      <c r="C208" s="45">
        <v>3491</v>
      </c>
      <c r="D208" s="46" t="s">
        <v>438</v>
      </c>
      <c r="E208" s="56"/>
      <c r="F208" s="48">
        <f>+'P3-C1'!F213</f>
        <v>0</v>
      </c>
      <c r="G208" s="48">
        <f>+'P3-C1'!G213</f>
        <v>0</v>
      </c>
      <c r="H208" s="48">
        <f>+'P3-C1'!H213</f>
        <v>0</v>
      </c>
      <c r="I208" s="48">
        <f>+'P3-C1'!I213</f>
        <v>0</v>
      </c>
      <c r="J208" s="48">
        <f>+'P3-C1'!J213</f>
        <v>0</v>
      </c>
      <c r="K208" s="48">
        <f>+'P3-C1'!K213</f>
        <v>0</v>
      </c>
      <c r="L208" s="48">
        <f>+'P3-C1'!L213</f>
        <v>0</v>
      </c>
      <c r="M208" s="48">
        <f>+'P3-C1'!M213</f>
        <v>0</v>
      </c>
      <c r="N208" s="48">
        <f>+'P3-C1'!N213</f>
        <v>0</v>
      </c>
      <c r="O208" s="48">
        <f>+'P3-C1'!O213</f>
        <v>0</v>
      </c>
      <c r="P208" s="48">
        <f>+'P3-C1'!P213</f>
        <v>0</v>
      </c>
      <c r="Q208" s="48">
        <f>+'P3-C1'!Q213</f>
        <v>0</v>
      </c>
      <c r="R208" s="66">
        <f t="shared" si="4"/>
        <v>0</v>
      </c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62"/>
      <c r="CG208" s="62"/>
      <c r="CH208" s="62"/>
      <c r="CI208" s="62"/>
      <c r="CJ208" s="62"/>
      <c r="CK208" s="62"/>
      <c r="CL208" s="62"/>
      <c r="CM208" s="62"/>
      <c r="CN208" s="62"/>
      <c r="CO208" s="62"/>
      <c r="CP208" s="62"/>
      <c r="CQ208" s="62"/>
      <c r="CR208" s="62"/>
      <c r="CS208" s="62"/>
      <c r="CT208" s="62"/>
      <c r="CU208" s="62"/>
      <c r="CV208" s="62"/>
      <c r="CW208" s="62"/>
      <c r="CX208" s="62"/>
      <c r="CY208" s="62"/>
      <c r="CZ208" s="62"/>
      <c r="DA208" s="62"/>
      <c r="DB208" s="62"/>
      <c r="DC208" s="62"/>
      <c r="DD208" s="62"/>
      <c r="DE208" s="62"/>
      <c r="DF208" s="62"/>
      <c r="DG208" s="62"/>
      <c r="DH208" s="62"/>
      <c r="DI208" s="62"/>
      <c r="DJ208" s="62"/>
      <c r="DK208" s="62"/>
      <c r="DL208" s="62"/>
      <c r="DM208" s="62"/>
      <c r="DN208" s="62"/>
      <c r="DO208" s="62"/>
      <c r="DP208" s="62"/>
      <c r="DQ208" s="62"/>
      <c r="DR208" s="62"/>
      <c r="DS208" s="62"/>
    </row>
    <row r="209" spans="1:123" s="49" customFormat="1" x14ac:dyDescent="0.25">
      <c r="A209" s="43">
        <v>3000</v>
      </c>
      <c r="B209" s="44"/>
      <c r="C209" s="45">
        <v>3511</v>
      </c>
      <c r="D209" s="46" t="s">
        <v>439</v>
      </c>
      <c r="E209" s="56"/>
      <c r="F209" s="48">
        <f>+'P3-C1'!F214</f>
        <v>0</v>
      </c>
      <c r="G209" s="48">
        <f>+'P3-C1'!G214</f>
        <v>0</v>
      </c>
      <c r="H209" s="48">
        <f>+'P3-C1'!H214</f>
        <v>0</v>
      </c>
      <c r="I209" s="48">
        <f>+'P3-C1'!I214</f>
        <v>0</v>
      </c>
      <c r="J209" s="48">
        <f>+'P3-C1'!J214</f>
        <v>0</v>
      </c>
      <c r="K209" s="48">
        <f>+'P3-C1'!K214</f>
        <v>0</v>
      </c>
      <c r="L209" s="48">
        <f>+'P3-C1'!L214</f>
        <v>0</v>
      </c>
      <c r="M209" s="48">
        <f>+'P3-C1'!M214</f>
        <v>0</v>
      </c>
      <c r="N209" s="48">
        <f>+'P3-C1'!N214</f>
        <v>0</v>
      </c>
      <c r="O209" s="48">
        <f>+'P3-C1'!O214</f>
        <v>0</v>
      </c>
      <c r="P209" s="48">
        <f>+'P3-C1'!P214</f>
        <v>0</v>
      </c>
      <c r="Q209" s="48">
        <f>+'P3-C1'!Q214</f>
        <v>0</v>
      </c>
      <c r="R209" s="66">
        <f t="shared" si="4"/>
        <v>0</v>
      </c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62"/>
      <c r="CW209" s="62"/>
      <c r="CX209" s="62"/>
      <c r="CY209" s="62"/>
      <c r="CZ209" s="62"/>
      <c r="DA209" s="62"/>
      <c r="DB209" s="62"/>
      <c r="DC209" s="62"/>
      <c r="DD209" s="62"/>
      <c r="DE209" s="62"/>
      <c r="DF209" s="62"/>
      <c r="DG209" s="62"/>
      <c r="DH209" s="62"/>
      <c r="DI209" s="62"/>
      <c r="DJ209" s="62"/>
      <c r="DK209" s="62"/>
      <c r="DL209" s="62"/>
      <c r="DM209" s="62"/>
      <c r="DN209" s="62"/>
      <c r="DO209" s="62"/>
      <c r="DP209" s="62"/>
      <c r="DQ209" s="62"/>
      <c r="DR209" s="62"/>
      <c r="DS209" s="62"/>
    </row>
    <row r="210" spans="1:123" s="49" customFormat="1" x14ac:dyDescent="0.25">
      <c r="A210" s="43">
        <v>3000</v>
      </c>
      <c r="B210" s="44"/>
      <c r="C210" s="45">
        <v>3521</v>
      </c>
      <c r="D210" s="46" t="s">
        <v>440</v>
      </c>
      <c r="E210" s="56"/>
      <c r="F210" s="48">
        <f>+'P3-C1'!F215</f>
        <v>0</v>
      </c>
      <c r="G210" s="48">
        <f>+'P3-C1'!G215</f>
        <v>0</v>
      </c>
      <c r="H210" s="48">
        <f>+'P3-C1'!H215</f>
        <v>0</v>
      </c>
      <c r="I210" s="48">
        <f>+'P3-C1'!I215</f>
        <v>0</v>
      </c>
      <c r="J210" s="48">
        <f>+'P3-C1'!J215</f>
        <v>0</v>
      </c>
      <c r="K210" s="48">
        <f>+'P3-C1'!K215</f>
        <v>0</v>
      </c>
      <c r="L210" s="48">
        <f>+'P3-C1'!L215</f>
        <v>0</v>
      </c>
      <c r="M210" s="48">
        <f>+'P3-C1'!M215</f>
        <v>0</v>
      </c>
      <c r="N210" s="48">
        <f>+'P3-C1'!N215</f>
        <v>0</v>
      </c>
      <c r="O210" s="48">
        <f>+'P3-C1'!O215</f>
        <v>0</v>
      </c>
      <c r="P210" s="48">
        <f>+'P3-C1'!P215</f>
        <v>0</v>
      </c>
      <c r="Q210" s="48">
        <f>+'P3-C1'!Q215</f>
        <v>0</v>
      </c>
      <c r="R210" s="66">
        <f t="shared" si="4"/>
        <v>0</v>
      </c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2"/>
      <c r="CO210" s="62"/>
      <c r="CP210" s="62"/>
      <c r="CQ210" s="62"/>
      <c r="CR210" s="62"/>
      <c r="CS210" s="62"/>
      <c r="CT210" s="62"/>
      <c r="CU210" s="62"/>
      <c r="CV210" s="62"/>
      <c r="CW210" s="62"/>
      <c r="CX210" s="62"/>
      <c r="CY210" s="62"/>
      <c r="CZ210" s="62"/>
      <c r="DA210" s="62"/>
      <c r="DB210" s="62"/>
      <c r="DC210" s="62"/>
      <c r="DD210" s="62"/>
      <c r="DE210" s="62"/>
      <c r="DF210" s="62"/>
      <c r="DG210" s="62"/>
      <c r="DH210" s="62"/>
      <c r="DI210" s="62"/>
      <c r="DJ210" s="62"/>
      <c r="DK210" s="62"/>
      <c r="DL210" s="62"/>
      <c r="DM210" s="62"/>
      <c r="DN210" s="62"/>
      <c r="DO210" s="62"/>
      <c r="DP210" s="62"/>
      <c r="DQ210" s="62"/>
      <c r="DR210" s="62"/>
      <c r="DS210" s="62"/>
    </row>
    <row r="211" spans="1:123" s="49" customFormat="1" x14ac:dyDescent="0.25">
      <c r="A211" s="43">
        <v>3000</v>
      </c>
      <c r="B211" s="44"/>
      <c r="C211" s="45">
        <v>3522</v>
      </c>
      <c r="D211" s="46" t="s">
        <v>441</v>
      </c>
      <c r="E211" s="56"/>
      <c r="F211" s="48">
        <f>+'P3-C1'!F216</f>
        <v>0</v>
      </c>
      <c r="G211" s="48">
        <f>+'P3-C1'!G216</f>
        <v>0</v>
      </c>
      <c r="H211" s="48">
        <f>+'P3-C1'!H216</f>
        <v>0</v>
      </c>
      <c r="I211" s="48">
        <f>+'P3-C1'!I216</f>
        <v>0</v>
      </c>
      <c r="J211" s="48">
        <f>+'P3-C1'!J216</f>
        <v>0</v>
      </c>
      <c r="K211" s="48">
        <f>+'P3-C1'!K216</f>
        <v>0</v>
      </c>
      <c r="L211" s="48">
        <f>+'P3-C1'!L216</f>
        <v>0</v>
      </c>
      <c r="M211" s="48">
        <f>+'P3-C1'!M216</f>
        <v>0</v>
      </c>
      <c r="N211" s="48">
        <f>+'P3-C1'!N216</f>
        <v>0</v>
      </c>
      <c r="O211" s="48">
        <f>+'P3-C1'!O216</f>
        <v>0</v>
      </c>
      <c r="P211" s="48">
        <f>+'P3-C1'!P216</f>
        <v>0</v>
      </c>
      <c r="Q211" s="48">
        <f>+'P3-C1'!Q216</f>
        <v>0</v>
      </c>
      <c r="R211" s="66">
        <f t="shared" si="4"/>
        <v>0</v>
      </c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62"/>
      <c r="CG211" s="62"/>
      <c r="CH211" s="62"/>
      <c r="CI211" s="62"/>
      <c r="CJ211" s="62"/>
      <c r="CK211" s="62"/>
      <c r="CL211" s="62"/>
      <c r="CM211" s="62"/>
      <c r="CN211" s="62"/>
      <c r="CO211" s="62"/>
      <c r="CP211" s="62"/>
      <c r="CQ211" s="62"/>
      <c r="CR211" s="62"/>
      <c r="CS211" s="62"/>
      <c r="CT211" s="62"/>
      <c r="CU211" s="62"/>
      <c r="CV211" s="62"/>
      <c r="CW211" s="62"/>
      <c r="CX211" s="62"/>
      <c r="CY211" s="62"/>
      <c r="CZ211" s="62"/>
      <c r="DA211" s="62"/>
      <c r="DB211" s="62"/>
      <c r="DC211" s="62"/>
      <c r="DD211" s="62"/>
      <c r="DE211" s="62"/>
      <c r="DF211" s="62"/>
      <c r="DG211" s="62"/>
      <c r="DH211" s="62"/>
      <c r="DI211" s="62"/>
      <c r="DJ211" s="62"/>
      <c r="DK211" s="62"/>
      <c r="DL211" s="62"/>
      <c r="DM211" s="62"/>
      <c r="DN211" s="62"/>
      <c r="DO211" s="62"/>
      <c r="DP211" s="62"/>
      <c r="DQ211" s="62"/>
      <c r="DR211" s="62"/>
      <c r="DS211" s="62"/>
    </row>
    <row r="212" spans="1:123" s="49" customFormat="1" x14ac:dyDescent="0.25">
      <c r="A212" s="43">
        <v>3000</v>
      </c>
      <c r="B212" s="44"/>
      <c r="C212" s="45">
        <v>3523</v>
      </c>
      <c r="D212" s="46" t="s">
        <v>442</v>
      </c>
      <c r="E212" s="56"/>
      <c r="F212" s="48">
        <f>+'P3-C1'!F217</f>
        <v>0</v>
      </c>
      <c r="G212" s="48">
        <f>+'P3-C1'!G217</f>
        <v>0</v>
      </c>
      <c r="H212" s="48">
        <f>+'P3-C1'!H217</f>
        <v>0</v>
      </c>
      <c r="I212" s="48">
        <f>+'P3-C1'!I217</f>
        <v>0</v>
      </c>
      <c r="J212" s="48">
        <f>+'P3-C1'!J217</f>
        <v>0</v>
      </c>
      <c r="K212" s="48">
        <f>+'P3-C1'!K217</f>
        <v>0</v>
      </c>
      <c r="L212" s="48">
        <f>+'P3-C1'!L217</f>
        <v>0</v>
      </c>
      <c r="M212" s="48">
        <f>+'P3-C1'!M217</f>
        <v>0</v>
      </c>
      <c r="N212" s="48">
        <f>+'P3-C1'!N217</f>
        <v>0</v>
      </c>
      <c r="O212" s="48">
        <f>+'P3-C1'!O217</f>
        <v>0</v>
      </c>
      <c r="P212" s="48">
        <f>+'P3-C1'!P217</f>
        <v>0</v>
      </c>
      <c r="Q212" s="48">
        <f>+'P3-C1'!Q217</f>
        <v>0</v>
      </c>
      <c r="R212" s="66">
        <f t="shared" si="4"/>
        <v>0</v>
      </c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62"/>
      <c r="CG212" s="62"/>
      <c r="CH212" s="62"/>
      <c r="CI212" s="62"/>
      <c r="CJ212" s="62"/>
      <c r="CK212" s="62"/>
      <c r="CL212" s="62"/>
      <c r="CM212" s="62"/>
      <c r="CN212" s="62"/>
      <c r="CO212" s="62"/>
      <c r="CP212" s="62"/>
      <c r="CQ212" s="62"/>
      <c r="CR212" s="62"/>
      <c r="CS212" s="62"/>
      <c r="CT212" s="62"/>
      <c r="CU212" s="62"/>
      <c r="CV212" s="62"/>
      <c r="CW212" s="62"/>
      <c r="CX212" s="62"/>
      <c r="CY212" s="62"/>
      <c r="CZ212" s="62"/>
      <c r="DA212" s="62"/>
      <c r="DB212" s="62"/>
      <c r="DC212" s="62"/>
      <c r="DD212" s="62"/>
      <c r="DE212" s="62"/>
      <c r="DF212" s="62"/>
      <c r="DG212" s="62"/>
      <c r="DH212" s="62"/>
      <c r="DI212" s="62"/>
      <c r="DJ212" s="62"/>
      <c r="DK212" s="62"/>
      <c r="DL212" s="62"/>
      <c r="DM212" s="62"/>
      <c r="DN212" s="62"/>
      <c r="DO212" s="62"/>
      <c r="DP212" s="62"/>
      <c r="DQ212" s="62"/>
      <c r="DR212" s="62"/>
      <c r="DS212" s="62"/>
    </row>
    <row r="213" spans="1:123" s="49" customFormat="1" x14ac:dyDescent="0.25">
      <c r="A213" s="43">
        <v>3000</v>
      </c>
      <c r="B213" s="44"/>
      <c r="C213" s="45">
        <v>3531</v>
      </c>
      <c r="D213" s="46" t="s">
        <v>443</v>
      </c>
      <c r="E213" s="56"/>
      <c r="F213" s="48">
        <f>+'P3-C1'!F218</f>
        <v>0</v>
      </c>
      <c r="G213" s="48">
        <f>+'P3-C1'!G218</f>
        <v>0</v>
      </c>
      <c r="H213" s="48">
        <f>+'P3-C1'!H218</f>
        <v>0</v>
      </c>
      <c r="I213" s="48">
        <f>+'P3-C1'!I218</f>
        <v>0</v>
      </c>
      <c r="J213" s="48">
        <f>+'P3-C1'!J218</f>
        <v>0</v>
      </c>
      <c r="K213" s="48">
        <f>+'P3-C1'!K218</f>
        <v>0</v>
      </c>
      <c r="L213" s="48">
        <f>+'P3-C1'!L218</f>
        <v>0</v>
      </c>
      <c r="M213" s="48">
        <f>+'P3-C1'!M218</f>
        <v>0</v>
      </c>
      <c r="N213" s="48">
        <f>+'P3-C1'!N218</f>
        <v>0</v>
      </c>
      <c r="O213" s="48">
        <f>+'P3-C1'!O218</f>
        <v>0</v>
      </c>
      <c r="P213" s="48">
        <f>+'P3-C1'!P218</f>
        <v>0</v>
      </c>
      <c r="Q213" s="48">
        <f>+'P3-C1'!Q218</f>
        <v>0</v>
      </c>
      <c r="R213" s="66">
        <f t="shared" si="4"/>
        <v>0</v>
      </c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  <c r="CF213" s="62"/>
      <c r="CG213" s="62"/>
      <c r="CH213" s="62"/>
      <c r="CI213" s="62"/>
      <c r="CJ213" s="62"/>
      <c r="CK213" s="62"/>
      <c r="CL213" s="62"/>
      <c r="CM213" s="62"/>
      <c r="CN213" s="62"/>
      <c r="CO213" s="62"/>
      <c r="CP213" s="62"/>
      <c r="CQ213" s="62"/>
      <c r="CR213" s="62"/>
      <c r="CS213" s="62"/>
      <c r="CT213" s="62"/>
      <c r="CU213" s="62"/>
      <c r="CV213" s="62"/>
      <c r="CW213" s="62"/>
      <c r="CX213" s="62"/>
      <c r="CY213" s="62"/>
      <c r="CZ213" s="62"/>
      <c r="DA213" s="62"/>
      <c r="DB213" s="62"/>
      <c r="DC213" s="62"/>
      <c r="DD213" s="62"/>
      <c r="DE213" s="62"/>
      <c r="DF213" s="62"/>
      <c r="DG213" s="62"/>
      <c r="DH213" s="62"/>
      <c r="DI213" s="62"/>
      <c r="DJ213" s="62"/>
      <c r="DK213" s="62"/>
      <c r="DL213" s="62"/>
      <c r="DM213" s="62"/>
      <c r="DN213" s="62"/>
      <c r="DO213" s="62"/>
      <c r="DP213" s="62"/>
      <c r="DQ213" s="62"/>
      <c r="DR213" s="62"/>
      <c r="DS213" s="62"/>
    </row>
    <row r="214" spans="1:123" s="49" customFormat="1" x14ac:dyDescent="0.25">
      <c r="A214" s="43">
        <v>3000</v>
      </c>
      <c r="B214" s="44"/>
      <c r="C214" s="45">
        <v>3541</v>
      </c>
      <c r="D214" s="46" t="s">
        <v>444</v>
      </c>
      <c r="E214" s="56"/>
      <c r="F214" s="48">
        <f>+'P3-C1'!F219</f>
        <v>0</v>
      </c>
      <c r="G214" s="48">
        <f>+'P3-C1'!G219</f>
        <v>0</v>
      </c>
      <c r="H214" s="48">
        <f>+'P3-C1'!H219</f>
        <v>0</v>
      </c>
      <c r="I214" s="48">
        <f>+'P3-C1'!I219</f>
        <v>0</v>
      </c>
      <c r="J214" s="48">
        <f>+'P3-C1'!J219</f>
        <v>0</v>
      </c>
      <c r="K214" s="48">
        <f>+'P3-C1'!K219</f>
        <v>0</v>
      </c>
      <c r="L214" s="48">
        <f>+'P3-C1'!L219</f>
        <v>0</v>
      </c>
      <c r="M214" s="48">
        <f>+'P3-C1'!M219</f>
        <v>0</v>
      </c>
      <c r="N214" s="48">
        <f>+'P3-C1'!N219</f>
        <v>0</v>
      </c>
      <c r="O214" s="48">
        <f>+'P3-C1'!O219</f>
        <v>0</v>
      </c>
      <c r="P214" s="48">
        <f>+'P3-C1'!P219</f>
        <v>0</v>
      </c>
      <c r="Q214" s="48">
        <f>+'P3-C1'!Q219</f>
        <v>0</v>
      </c>
      <c r="R214" s="66">
        <f t="shared" si="4"/>
        <v>0</v>
      </c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2"/>
      <c r="CG214" s="62"/>
      <c r="CH214" s="62"/>
      <c r="CI214" s="62"/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62"/>
      <c r="CW214" s="62"/>
      <c r="CX214" s="62"/>
      <c r="CY214" s="62"/>
      <c r="CZ214" s="62"/>
      <c r="DA214" s="62"/>
      <c r="DB214" s="62"/>
      <c r="DC214" s="62"/>
      <c r="DD214" s="62"/>
      <c r="DE214" s="62"/>
      <c r="DF214" s="62"/>
      <c r="DG214" s="62"/>
      <c r="DH214" s="62"/>
      <c r="DI214" s="62"/>
      <c r="DJ214" s="62"/>
      <c r="DK214" s="62"/>
      <c r="DL214" s="62"/>
      <c r="DM214" s="62"/>
      <c r="DN214" s="62"/>
      <c r="DO214" s="62"/>
      <c r="DP214" s="62"/>
      <c r="DQ214" s="62"/>
      <c r="DR214" s="62"/>
      <c r="DS214" s="62"/>
    </row>
    <row r="215" spans="1:123" s="49" customFormat="1" x14ac:dyDescent="0.25">
      <c r="A215" s="43">
        <v>3000</v>
      </c>
      <c r="B215" s="44"/>
      <c r="C215" s="45">
        <v>3551</v>
      </c>
      <c r="D215" s="46" t="s">
        <v>445</v>
      </c>
      <c r="E215" s="49" t="s">
        <v>979</v>
      </c>
      <c r="F215" s="48">
        <f>+'P3-C1'!F220</f>
        <v>3500</v>
      </c>
      <c r="G215" s="48">
        <f>+'P3-C1'!G220</f>
        <v>0</v>
      </c>
      <c r="H215" s="48">
        <f>+'P3-C1'!H220</f>
        <v>0</v>
      </c>
      <c r="I215" s="48">
        <f>+'P3-C1'!I220</f>
        <v>0</v>
      </c>
      <c r="J215" s="48">
        <f>+'P3-C1'!J220</f>
        <v>0</v>
      </c>
      <c r="K215" s="48">
        <f>+'P3-C1'!K220</f>
        <v>0</v>
      </c>
      <c r="L215" s="48">
        <f>+'P3-C1'!L220</f>
        <v>0</v>
      </c>
      <c r="M215" s="48">
        <f>+'P3-C1'!M220</f>
        <v>0</v>
      </c>
      <c r="N215" s="48">
        <f>+'P3-C1'!N220</f>
        <v>0</v>
      </c>
      <c r="O215" s="48">
        <f>+'P3-C1'!O220</f>
        <v>0</v>
      </c>
      <c r="P215" s="48">
        <f>+'P3-C1'!P220</f>
        <v>0</v>
      </c>
      <c r="Q215" s="48">
        <f>+'P3-C1'!Q220</f>
        <v>0</v>
      </c>
      <c r="R215" s="66">
        <f t="shared" si="4"/>
        <v>3500</v>
      </c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62"/>
      <c r="CG215" s="62"/>
      <c r="CH215" s="62"/>
      <c r="CI215" s="62"/>
      <c r="CJ215" s="62"/>
      <c r="CK215" s="62"/>
      <c r="CL215" s="62"/>
      <c r="CM215" s="62"/>
      <c r="CN215" s="62"/>
      <c r="CO215" s="62"/>
      <c r="CP215" s="62"/>
      <c r="CQ215" s="62"/>
      <c r="CR215" s="62"/>
      <c r="CS215" s="62"/>
      <c r="CT215" s="62"/>
      <c r="CU215" s="62"/>
      <c r="CV215" s="62"/>
      <c r="CW215" s="62"/>
      <c r="CX215" s="62"/>
      <c r="CY215" s="62"/>
      <c r="CZ215" s="62"/>
      <c r="DA215" s="62"/>
      <c r="DB215" s="62"/>
      <c r="DC215" s="62"/>
      <c r="DD215" s="62"/>
      <c r="DE215" s="62"/>
      <c r="DF215" s="62"/>
      <c r="DG215" s="62"/>
      <c r="DH215" s="62"/>
      <c r="DI215" s="62"/>
      <c r="DJ215" s="62"/>
      <c r="DK215" s="62"/>
      <c r="DL215" s="62"/>
      <c r="DM215" s="62"/>
      <c r="DN215" s="62"/>
      <c r="DO215" s="62"/>
      <c r="DP215" s="62"/>
      <c r="DQ215" s="62"/>
      <c r="DR215" s="62"/>
      <c r="DS215" s="62"/>
    </row>
    <row r="216" spans="1:123" s="49" customFormat="1" x14ac:dyDescent="0.25">
      <c r="A216" s="43">
        <v>3000</v>
      </c>
      <c r="B216" s="44"/>
      <c r="C216" s="45">
        <v>3561</v>
      </c>
      <c r="D216" s="46" t="s">
        <v>446</v>
      </c>
      <c r="E216" s="56"/>
      <c r="F216" s="48">
        <f>+'P3-C1'!F221</f>
        <v>0</v>
      </c>
      <c r="G216" s="48">
        <f>+'P3-C1'!G221</f>
        <v>0</v>
      </c>
      <c r="H216" s="48">
        <f>+'P3-C1'!H221</f>
        <v>0</v>
      </c>
      <c r="I216" s="48">
        <f>+'P3-C1'!I221</f>
        <v>0</v>
      </c>
      <c r="J216" s="48">
        <f>+'P3-C1'!J221</f>
        <v>0</v>
      </c>
      <c r="K216" s="48">
        <f>+'P3-C1'!K221</f>
        <v>0</v>
      </c>
      <c r="L216" s="48">
        <f>+'P3-C1'!L221</f>
        <v>0</v>
      </c>
      <c r="M216" s="48">
        <f>+'P3-C1'!M221</f>
        <v>0</v>
      </c>
      <c r="N216" s="48">
        <f>+'P3-C1'!N221</f>
        <v>0</v>
      </c>
      <c r="O216" s="48">
        <f>+'P3-C1'!O221</f>
        <v>0</v>
      </c>
      <c r="P216" s="48">
        <f>+'P3-C1'!P221</f>
        <v>0</v>
      </c>
      <c r="Q216" s="48">
        <f>+'P3-C1'!Q221</f>
        <v>0</v>
      </c>
      <c r="R216" s="66">
        <f t="shared" si="4"/>
        <v>0</v>
      </c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62"/>
      <c r="CE216" s="62"/>
      <c r="CF216" s="62"/>
      <c r="CG216" s="62"/>
      <c r="CH216" s="62"/>
      <c r="CI216" s="62"/>
      <c r="CJ216" s="62"/>
      <c r="CK216" s="62"/>
      <c r="CL216" s="62"/>
      <c r="CM216" s="62"/>
      <c r="CN216" s="62"/>
      <c r="CO216" s="62"/>
      <c r="CP216" s="62"/>
      <c r="CQ216" s="62"/>
      <c r="CR216" s="62"/>
      <c r="CS216" s="62"/>
      <c r="CT216" s="62"/>
      <c r="CU216" s="62"/>
      <c r="CV216" s="62"/>
      <c r="CW216" s="62"/>
      <c r="CX216" s="62"/>
      <c r="CY216" s="62"/>
      <c r="CZ216" s="62"/>
      <c r="DA216" s="62"/>
      <c r="DB216" s="62"/>
      <c r="DC216" s="62"/>
      <c r="DD216" s="62"/>
      <c r="DE216" s="62"/>
      <c r="DF216" s="62"/>
      <c r="DG216" s="62"/>
      <c r="DH216" s="62"/>
      <c r="DI216" s="62"/>
      <c r="DJ216" s="62"/>
      <c r="DK216" s="62"/>
      <c r="DL216" s="62"/>
      <c r="DM216" s="62"/>
      <c r="DN216" s="62"/>
      <c r="DO216" s="62"/>
      <c r="DP216" s="62"/>
      <c r="DQ216" s="62"/>
      <c r="DR216" s="62"/>
      <c r="DS216" s="62"/>
    </row>
    <row r="217" spans="1:123" s="49" customFormat="1" x14ac:dyDescent="0.25">
      <c r="A217" s="43">
        <v>3000</v>
      </c>
      <c r="B217" s="44"/>
      <c r="C217" s="45">
        <v>3571</v>
      </c>
      <c r="D217" s="46" t="s">
        <v>447</v>
      </c>
      <c r="E217" s="56"/>
      <c r="F217" s="48">
        <f>+'P3-C1'!F222</f>
        <v>0</v>
      </c>
      <c r="G217" s="48">
        <f>+'P3-C1'!G222</f>
        <v>0</v>
      </c>
      <c r="H217" s="48">
        <f>+'P3-C1'!H222</f>
        <v>0</v>
      </c>
      <c r="I217" s="48">
        <f>+'P3-C1'!I222</f>
        <v>0</v>
      </c>
      <c r="J217" s="48">
        <f>+'P3-C1'!J222</f>
        <v>0</v>
      </c>
      <c r="K217" s="48">
        <f>+'P3-C1'!K222</f>
        <v>0</v>
      </c>
      <c r="L217" s="48">
        <f>+'P3-C1'!L222</f>
        <v>0</v>
      </c>
      <c r="M217" s="48">
        <f>+'P3-C1'!M222</f>
        <v>0</v>
      </c>
      <c r="N217" s="48">
        <f>+'P3-C1'!N222</f>
        <v>0</v>
      </c>
      <c r="O217" s="48">
        <f>+'P3-C1'!O222</f>
        <v>0</v>
      </c>
      <c r="P217" s="48">
        <f>+'P3-C1'!P222</f>
        <v>0</v>
      </c>
      <c r="Q217" s="48">
        <f>+'P3-C1'!Q222</f>
        <v>0</v>
      </c>
      <c r="R217" s="66">
        <f t="shared" si="4"/>
        <v>0</v>
      </c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2"/>
      <c r="CG217" s="62"/>
      <c r="CH217" s="62"/>
      <c r="CI217" s="62"/>
      <c r="CJ217" s="62"/>
      <c r="CK217" s="62"/>
      <c r="CL217" s="62"/>
      <c r="CM217" s="62"/>
      <c r="CN217" s="62"/>
      <c r="CO217" s="62"/>
      <c r="CP217" s="62"/>
      <c r="CQ217" s="62"/>
      <c r="CR217" s="62"/>
      <c r="CS217" s="62"/>
      <c r="CT217" s="62"/>
      <c r="CU217" s="62"/>
      <c r="CV217" s="62"/>
      <c r="CW217" s="62"/>
      <c r="CX217" s="62"/>
      <c r="CY217" s="62"/>
      <c r="CZ217" s="62"/>
      <c r="DA217" s="62"/>
      <c r="DB217" s="62"/>
      <c r="DC217" s="62"/>
      <c r="DD217" s="62"/>
      <c r="DE217" s="62"/>
      <c r="DF217" s="62"/>
      <c r="DG217" s="62"/>
      <c r="DH217" s="62"/>
      <c r="DI217" s="62"/>
      <c r="DJ217" s="62"/>
      <c r="DK217" s="62"/>
      <c r="DL217" s="62"/>
      <c r="DM217" s="62"/>
      <c r="DN217" s="62"/>
      <c r="DO217" s="62"/>
      <c r="DP217" s="62"/>
      <c r="DQ217" s="62"/>
      <c r="DR217" s="62"/>
      <c r="DS217" s="62"/>
    </row>
    <row r="218" spans="1:123" s="49" customFormat="1" x14ac:dyDescent="0.25">
      <c r="A218" s="43">
        <v>3000</v>
      </c>
      <c r="B218" s="44"/>
      <c r="C218" s="45">
        <v>3572</v>
      </c>
      <c r="D218" s="46" t="s">
        <v>448</v>
      </c>
      <c r="E218" s="56"/>
      <c r="F218" s="48">
        <f>+'P3-C1'!F223</f>
        <v>0</v>
      </c>
      <c r="G218" s="48">
        <f>+'P3-C1'!G223</f>
        <v>0</v>
      </c>
      <c r="H218" s="48">
        <f>+'P3-C1'!H223</f>
        <v>0</v>
      </c>
      <c r="I218" s="48">
        <f>+'P3-C1'!I223</f>
        <v>0</v>
      </c>
      <c r="J218" s="48">
        <f>+'P3-C1'!J223</f>
        <v>0</v>
      </c>
      <c r="K218" s="48">
        <f>+'P3-C1'!K223</f>
        <v>0</v>
      </c>
      <c r="L218" s="48">
        <f>+'P3-C1'!L223</f>
        <v>0</v>
      </c>
      <c r="M218" s="48">
        <f>+'P3-C1'!M223</f>
        <v>0</v>
      </c>
      <c r="N218" s="48">
        <f>+'P3-C1'!N223</f>
        <v>0</v>
      </c>
      <c r="O218" s="48">
        <f>+'P3-C1'!O223</f>
        <v>0</v>
      </c>
      <c r="P218" s="48">
        <f>+'P3-C1'!P223</f>
        <v>0</v>
      </c>
      <c r="Q218" s="48">
        <f>+'P3-C1'!Q223</f>
        <v>0</v>
      </c>
      <c r="R218" s="66">
        <f t="shared" si="4"/>
        <v>0</v>
      </c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62"/>
      <c r="CE218" s="62"/>
      <c r="CF218" s="62"/>
      <c r="CG218" s="62"/>
      <c r="CH218" s="62"/>
      <c r="CI218" s="62"/>
      <c r="CJ218" s="62"/>
      <c r="CK218" s="62"/>
      <c r="CL218" s="62"/>
      <c r="CM218" s="62"/>
      <c r="CN218" s="62"/>
      <c r="CO218" s="62"/>
      <c r="CP218" s="62"/>
      <c r="CQ218" s="62"/>
      <c r="CR218" s="62"/>
      <c r="CS218" s="62"/>
      <c r="CT218" s="62"/>
      <c r="CU218" s="62"/>
      <c r="CV218" s="62"/>
      <c r="CW218" s="62"/>
      <c r="CX218" s="62"/>
      <c r="CY218" s="62"/>
      <c r="CZ218" s="62"/>
      <c r="DA218" s="62"/>
      <c r="DB218" s="62"/>
      <c r="DC218" s="62"/>
      <c r="DD218" s="62"/>
      <c r="DE218" s="62"/>
      <c r="DF218" s="62"/>
      <c r="DG218" s="62"/>
      <c r="DH218" s="62"/>
      <c r="DI218" s="62"/>
      <c r="DJ218" s="62"/>
      <c r="DK218" s="62"/>
      <c r="DL218" s="62"/>
      <c r="DM218" s="62"/>
      <c r="DN218" s="62"/>
      <c r="DO218" s="62"/>
      <c r="DP218" s="62"/>
      <c r="DQ218" s="62"/>
      <c r="DR218" s="62"/>
      <c r="DS218" s="62"/>
    </row>
    <row r="219" spans="1:123" s="49" customFormat="1" x14ac:dyDescent="0.25">
      <c r="A219" s="43">
        <v>3000</v>
      </c>
      <c r="B219" s="44"/>
      <c r="C219" s="45">
        <v>3573</v>
      </c>
      <c r="D219" s="46" t="s">
        <v>449</v>
      </c>
      <c r="E219" s="56"/>
      <c r="F219" s="48">
        <f>+'P3-C1'!F224</f>
        <v>0</v>
      </c>
      <c r="G219" s="48">
        <f>+'P3-C1'!G224</f>
        <v>0</v>
      </c>
      <c r="H219" s="48">
        <f>+'P3-C1'!H224</f>
        <v>0</v>
      </c>
      <c r="I219" s="48">
        <f>+'P3-C1'!I224</f>
        <v>0</v>
      </c>
      <c r="J219" s="48">
        <f>+'P3-C1'!J224</f>
        <v>0</v>
      </c>
      <c r="K219" s="48">
        <f>+'P3-C1'!K224</f>
        <v>0</v>
      </c>
      <c r="L219" s="48">
        <f>+'P3-C1'!L224</f>
        <v>0</v>
      </c>
      <c r="M219" s="48">
        <f>+'P3-C1'!M224</f>
        <v>0</v>
      </c>
      <c r="N219" s="48">
        <f>+'P3-C1'!N224</f>
        <v>0</v>
      </c>
      <c r="O219" s="48">
        <f>+'P3-C1'!O224</f>
        <v>0</v>
      </c>
      <c r="P219" s="48">
        <f>+'P3-C1'!P224</f>
        <v>0</v>
      </c>
      <c r="Q219" s="48">
        <f>+'P3-C1'!Q224</f>
        <v>0</v>
      </c>
      <c r="R219" s="66">
        <f t="shared" si="4"/>
        <v>0</v>
      </c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2"/>
      <c r="CO219" s="62"/>
      <c r="CP219" s="62"/>
      <c r="CQ219" s="62"/>
      <c r="CR219" s="62"/>
      <c r="CS219" s="62"/>
      <c r="CT219" s="62"/>
      <c r="CU219" s="62"/>
      <c r="CV219" s="62"/>
      <c r="CW219" s="62"/>
      <c r="CX219" s="62"/>
      <c r="CY219" s="62"/>
      <c r="CZ219" s="62"/>
      <c r="DA219" s="62"/>
      <c r="DB219" s="62"/>
      <c r="DC219" s="62"/>
      <c r="DD219" s="62"/>
      <c r="DE219" s="62"/>
      <c r="DF219" s="62"/>
      <c r="DG219" s="62"/>
      <c r="DH219" s="62"/>
      <c r="DI219" s="62"/>
      <c r="DJ219" s="62"/>
      <c r="DK219" s="62"/>
      <c r="DL219" s="62"/>
      <c r="DM219" s="62"/>
      <c r="DN219" s="62"/>
      <c r="DO219" s="62"/>
      <c r="DP219" s="62"/>
      <c r="DQ219" s="62"/>
      <c r="DR219" s="62"/>
      <c r="DS219" s="62"/>
    </row>
    <row r="220" spans="1:123" s="49" customFormat="1" x14ac:dyDescent="0.25">
      <c r="A220" s="43">
        <v>3000</v>
      </c>
      <c r="B220" s="44"/>
      <c r="C220" s="45">
        <v>3574</v>
      </c>
      <c r="D220" s="46" t="s">
        <v>450</v>
      </c>
      <c r="E220" s="49" t="s">
        <v>979</v>
      </c>
      <c r="F220" s="48">
        <f>+'P3-C1'!F225</f>
        <v>2000</v>
      </c>
      <c r="G220" s="48">
        <f>+'P3-C1'!G225</f>
        <v>0</v>
      </c>
      <c r="H220" s="48">
        <f>+'P3-C1'!H225</f>
        <v>0</v>
      </c>
      <c r="I220" s="48">
        <f>+'P3-C1'!I225</f>
        <v>0</v>
      </c>
      <c r="J220" s="48">
        <f>+'P3-C1'!J225</f>
        <v>0</v>
      </c>
      <c r="K220" s="48">
        <f>+'P3-C1'!K225</f>
        <v>0</v>
      </c>
      <c r="L220" s="48">
        <f>+'P3-C1'!L225</f>
        <v>0</v>
      </c>
      <c r="M220" s="48">
        <f>+'P3-C1'!M225</f>
        <v>0</v>
      </c>
      <c r="N220" s="48">
        <f>+'P3-C1'!N225</f>
        <v>0</v>
      </c>
      <c r="O220" s="48">
        <f>+'P3-C1'!O225</f>
        <v>0</v>
      </c>
      <c r="P220" s="48">
        <f>+'P3-C1'!P225</f>
        <v>0</v>
      </c>
      <c r="Q220" s="48">
        <f>+'P3-C1'!Q225</f>
        <v>0</v>
      </c>
      <c r="R220" s="66">
        <f t="shared" si="4"/>
        <v>2000</v>
      </c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62"/>
      <c r="CW220" s="62"/>
      <c r="CX220" s="62"/>
      <c r="CY220" s="62"/>
      <c r="CZ220" s="62"/>
      <c r="DA220" s="62"/>
      <c r="DB220" s="62"/>
      <c r="DC220" s="62"/>
      <c r="DD220" s="62"/>
      <c r="DE220" s="62"/>
      <c r="DF220" s="62"/>
      <c r="DG220" s="62"/>
      <c r="DH220" s="62"/>
      <c r="DI220" s="62"/>
      <c r="DJ220" s="62"/>
      <c r="DK220" s="62"/>
      <c r="DL220" s="62"/>
      <c r="DM220" s="62"/>
      <c r="DN220" s="62"/>
      <c r="DO220" s="62"/>
      <c r="DP220" s="62"/>
      <c r="DQ220" s="62"/>
      <c r="DR220" s="62"/>
      <c r="DS220" s="62"/>
    </row>
    <row r="221" spans="1:123" s="49" customFormat="1" x14ac:dyDescent="0.25">
      <c r="A221" s="43">
        <v>3000</v>
      </c>
      <c r="B221" s="44"/>
      <c r="C221" s="45">
        <v>3581</v>
      </c>
      <c r="D221" s="46" t="s">
        <v>451</v>
      </c>
      <c r="E221" s="56"/>
      <c r="F221" s="48">
        <f>+'P3-C1'!F226</f>
        <v>0</v>
      </c>
      <c r="G221" s="48">
        <f>+'P3-C1'!G226</f>
        <v>0</v>
      </c>
      <c r="H221" s="48">
        <f>+'P3-C1'!H226</f>
        <v>0</v>
      </c>
      <c r="I221" s="48">
        <f>+'P3-C1'!I226</f>
        <v>0</v>
      </c>
      <c r="J221" s="48">
        <f>+'P3-C1'!J226</f>
        <v>0</v>
      </c>
      <c r="K221" s="48">
        <f>+'P3-C1'!K226</f>
        <v>0</v>
      </c>
      <c r="L221" s="48">
        <f>+'P3-C1'!L226</f>
        <v>0</v>
      </c>
      <c r="M221" s="48">
        <f>+'P3-C1'!M226</f>
        <v>0</v>
      </c>
      <c r="N221" s="48">
        <f>+'P3-C1'!N226</f>
        <v>0</v>
      </c>
      <c r="O221" s="48">
        <f>+'P3-C1'!O226</f>
        <v>0</v>
      </c>
      <c r="P221" s="48">
        <f>+'P3-C1'!P226</f>
        <v>0</v>
      </c>
      <c r="Q221" s="48">
        <f>+'P3-C1'!Q226</f>
        <v>0</v>
      </c>
      <c r="R221" s="66">
        <f t="shared" si="4"/>
        <v>0</v>
      </c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62"/>
      <c r="CE221" s="62"/>
      <c r="CF221" s="62"/>
      <c r="CG221" s="62"/>
      <c r="CH221" s="62"/>
      <c r="CI221" s="62"/>
      <c r="CJ221" s="62"/>
      <c r="CK221" s="62"/>
      <c r="CL221" s="62"/>
      <c r="CM221" s="62"/>
      <c r="CN221" s="62"/>
      <c r="CO221" s="62"/>
      <c r="CP221" s="62"/>
      <c r="CQ221" s="62"/>
      <c r="CR221" s="62"/>
      <c r="CS221" s="62"/>
      <c r="CT221" s="62"/>
      <c r="CU221" s="62"/>
      <c r="CV221" s="62"/>
      <c r="CW221" s="62"/>
      <c r="CX221" s="62"/>
      <c r="CY221" s="62"/>
      <c r="CZ221" s="62"/>
      <c r="DA221" s="62"/>
      <c r="DB221" s="62"/>
      <c r="DC221" s="62"/>
      <c r="DD221" s="62"/>
      <c r="DE221" s="62"/>
      <c r="DF221" s="62"/>
      <c r="DG221" s="62"/>
      <c r="DH221" s="62"/>
      <c r="DI221" s="62"/>
      <c r="DJ221" s="62"/>
      <c r="DK221" s="62"/>
      <c r="DL221" s="62"/>
      <c r="DM221" s="62"/>
      <c r="DN221" s="62"/>
      <c r="DO221" s="62"/>
      <c r="DP221" s="62"/>
      <c r="DQ221" s="62"/>
      <c r="DR221" s="62"/>
      <c r="DS221" s="62"/>
    </row>
    <row r="222" spans="1:123" s="49" customFormat="1" x14ac:dyDescent="0.25">
      <c r="A222" s="43">
        <v>3000</v>
      </c>
      <c r="B222" s="44"/>
      <c r="C222" s="45">
        <v>3582</v>
      </c>
      <c r="D222" s="46" t="s">
        <v>452</v>
      </c>
      <c r="E222" s="56"/>
      <c r="F222" s="48">
        <f>+'P3-C1'!F227</f>
        <v>0</v>
      </c>
      <c r="G222" s="48">
        <f>+'P3-C1'!G227</f>
        <v>0</v>
      </c>
      <c r="H222" s="48">
        <f>+'P3-C1'!H227</f>
        <v>0</v>
      </c>
      <c r="I222" s="48">
        <f>+'P3-C1'!I227</f>
        <v>0</v>
      </c>
      <c r="J222" s="48">
        <f>+'P3-C1'!J227</f>
        <v>0</v>
      </c>
      <c r="K222" s="48">
        <f>+'P3-C1'!K227</f>
        <v>0</v>
      </c>
      <c r="L222" s="48">
        <f>+'P3-C1'!L227</f>
        <v>0</v>
      </c>
      <c r="M222" s="48">
        <f>+'P3-C1'!M227</f>
        <v>0</v>
      </c>
      <c r="N222" s="48">
        <f>+'P3-C1'!N227</f>
        <v>0</v>
      </c>
      <c r="O222" s="48">
        <f>+'P3-C1'!O227</f>
        <v>0</v>
      </c>
      <c r="P222" s="48">
        <f>+'P3-C1'!P227</f>
        <v>0</v>
      </c>
      <c r="Q222" s="48">
        <f>+'P3-C1'!Q227</f>
        <v>0</v>
      </c>
      <c r="R222" s="66">
        <f t="shared" ref="R222:R264" si="5">SUM(F222:Q222)</f>
        <v>0</v>
      </c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62"/>
      <c r="CE222" s="62"/>
      <c r="CF222" s="62"/>
      <c r="CG222" s="62"/>
      <c r="CH222" s="62"/>
      <c r="CI222" s="62"/>
      <c r="CJ222" s="62"/>
      <c r="CK222" s="62"/>
      <c r="CL222" s="62"/>
      <c r="CM222" s="62"/>
      <c r="CN222" s="62"/>
      <c r="CO222" s="62"/>
      <c r="CP222" s="62"/>
      <c r="CQ222" s="62"/>
      <c r="CR222" s="62"/>
      <c r="CS222" s="62"/>
      <c r="CT222" s="62"/>
      <c r="CU222" s="62"/>
      <c r="CV222" s="62"/>
      <c r="CW222" s="62"/>
      <c r="CX222" s="62"/>
      <c r="CY222" s="62"/>
      <c r="CZ222" s="62"/>
      <c r="DA222" s="62"/>
      <c r="DB222" s="62"/>
      <c r="DC222" s="62"/>
      <c r="DD222" s="62"/>
      <c r="DE222" s="62"/>
      <c r="DF222" s="62"/>
      <c r="DG222" s="62"/>
      <c r="DH222" s="62"/>
      <c r="DI222" s="62"/>
      <c r="DJ222" s="62"/>
      <c r="DK222" s="62"/>
      <c r="DL222" s="62"/>
      <c r="DM222" s="62"/>
      <c r="DN222" s="62"/>
      <c r="DO222" s="62"/>
      <c r="DP222" s="62"/>
      <c r="DQ222" s="62"/>
      <c r="DR222" s="62"/>
      <c r="DS222" s="62"/>
    </row>
    <row r="223" spans="1:123" s="49" customFormat="1" x14ac:dyDescent="0.25">
      <c r="A223" s="43">
        <v>3000</v>
      </c>
      <c r="B223" s="44"/>
      <c r="C223" s="45">
        <v>3583</v>
      </c>
      <c r="D223" s="46" t="s">
        <v>235</v>
      </c>
      <c r="E223" s="56"/>
      <c r="F223" s="48">
        <f>+'P3-C1'!F228</f>
        <v>0</v>
      </c>
      <c r="G223" s="48">
        <f>+'P3-C1'!G228</f>
        <v>0</v>
      </c>
      <c r="H223" s="48">
        <f>+'P3-C1'!H228</f>
        <v>0</v>
      </c>
      <c r="I223" s="48">
        <f>+'P3-C1'!I228</f>
        <v>0</v>
      </c>
      <c r="J223" s="48">
        <f>+'P3-C1'!J228</f>
        <v>0</v>
      </c>
      <c r="K223" s="48">
        <f>+'P3-C1'!K228</f>
        <v>0</v>
      </c>
      <c r="L223" s="48">
        <f>+'P3-C1'!L228</f>
        <v>0</v>
      </c>
      <c r="M223" s="48">
        <f>+'P3-C1'!M228</f>
        <v>0</v>
      </c>
      <c r="N223" s="48">
        <f>+'P3-C1'!N228</f>
        <v>0</v>
      </c>
      <c r="O223" s="48">
        <f>+'P3-C1'!O228</f>
        <v>0</v>
      </c>
      <c r="P223" s="48">
        <f>+'P3-C1'!P228</f>
        <v>0</v>
      </c>
      <c r="Q223" s="48">
        <f>+'P3-C1'!Q228</f>
        <v>0</v>
      </c>
      <c r="R223" s="66">
        <f t="shared" si="5"/>
        <v>0</v>
      </c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62"/>
      <c r="CE223" s="62"/>
      <c r="CF223" s="62"/>
      <c r="CG223" s="62"/>
      <c r="CH223" s="62"/>
      <c r="CI223" s="62"/>
      <c r="CJ223" s="62"/>
      <c r="CK223" s="62"/>
      <c r="CL223" s="62"/>
      <c r="CM223" s="62"/>
      <c r="CN223" s="62"/>
      <c r="CO223" s="62"/>
      <c r="CP223" s="62"/>
      <c r="CQ223" s="62"/>
      <c r="CR223" s="62"/>
      <c r="CS223" s="62"/>
      <c r="CT223" s="62"/>
      <c r="CU223" s="62"/>
      <c r="CV223" s="62"/>
      <c r="CW223" s="62"/>
      <c r="CX223" s="62"/>
      <c r="CY223" s="62"/>
      <c r="CZ223" s="62"/>
      <c r="DA223" s="62"/>
      <c r="DB223" s="62"/>
      <c r="DC223" s="62"/>
      <c r="DD223" s="62"/>
      <c r="DE223" s="62"/>
      <c r="DF223" s="62"/>
      <c r="DG223" s="62"/>
      <c r="DH223" s="62"/>
      <c r="DI223" s="62"/>
      <c r="DJ223" s="62"/>
      <c r="DK223" s="62"/>
      <c r="DL223" s="62"/>
      <c r="DM223" s="62"/>
      <c r="DN223" s="62"/>
      <c r="DO223" s="62"/>
      <c r="DP223" s="62"/>
      <c r="DQ223" s="62"/>
      <c r="DR223" s="62"/>
      <c r="DS223" s="62"/>
    </row>
    <row r="224" spans="1:123" s="49" customFormat="1" x14ac:dyDescent="0.25">
      <c r="A224" s="43">
        <v>3000</v>
      </c>
      <c r="B224" s="44"/>
      <c r="C224" s="45">
        <v>3591</v>
      </c>
      <c r="D224" s="46" t="s">
        <v>453</v>
      </c>
      <c r="E224" s="49" t="s">
        <v>979</v>
      </c>
      <c r="F224" s="48">
        <f>+'P3-C1'!F229</f>
        <v>1300</v>
      </c>
      <c r="G224" s="48">
        <f>+'P3-C1'!G229</f>
        <v>0</v>
      </c>
      <c r="H224" s="48">
        <f>+'P3-C1'!H229</f>
        <v>0</v>
      </c>
      <c r="I224" s="48">
        <f>+'P3-C1'!I229</f>
        <v>0</v>
      </c>
      <c r="J224" s="48">
        <f>+'P3-C1'!J229</f>
        <v>0</v>
      </c>
      <c r="K224" s="48">
        <f>+'P3-C1'!K229</f>
        <v>0</v>
      </c>
      <c r="L224" s="48">
        <f>+'P3-C1'!L229</f>
        <v>0</v>
      </c>
      <c r="M224" s="48">
        <f>+'P3-C1'!M229</f>
        <v>0</v>
      </c>
      <c r="N224" s="48">
        <f>+'P3-C1'!N229</f>
        <v>0</v>
      </c>
      <c r="O224" s="48">
        <f>+'P3-C1'!O229</f>
        <v>0</v>
      </c>
      <c r="P224" s="48">
        <f>+'P3-C1'!P229</f>
        <v>0</v>
      </c>
      <c r="Q224" s="48">
        <f>+'P3-C1'!Q229</f>
        <v>0</v>
      </c>
      <c r="R224" s="66">
        <f t="shared" si="5"/>
        <v>1300</v>
      </c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2"/>
      <c r="CO224" s="62"/>
      <c r="CP224" s="62"/>
      <c r="CQ224" s="62"/>
      <c r="CR224" s="62"/>
      <c r="CS224" s="62"/>
      <c r="CT224" s="62"/>
      <c r="CU224" s="62"/>
      <c r="CV224" s="62"/>
      <c r="CW224" s="62"/>
      <c r="CX224" s="62"/>
      <c r="CY224" s="62"/>
      <c r="CZ224" s="62"/>
      <c r="DA224" s="62"/>
      <c r="DB224" s="62"/>
      <c r="DC224" s="62"/>
      <c r="DD224" s="62"/>
      <c r="DE224" s="62"/>
      <c r="DF224" s="62"/>
      <c r="DG224" s="62"/>
      <c r="DH224" s="62"/>
      <c r="DI224" s="62"/>
      <c r="DJ224" s="62"/>
      <c r="DK224" s="62"/>
      <c r="DL224" s="62"/>
      <c r="DM224" s="62"/>
      <c r="DN224" s="62"/>
      <c r="DO224" s="62"/>
      <c r="DP224" s="62"/>
      <c r="DQ224" s="62"/>
      <c r="DR224" s="62"/>
      <c r="DS224" s="62"/>
    </row>
    <row r="225" spans="1:123" s="49" customFormat="1" x14ac:dyDescent="0.25">
      <c r="A225" s="43">
        <v>3000</v>
      </c>
      <c r="B225" s="44"/>
      <c r="C225" s="45">
        <v>3592</v>
      </c>
      <c r="D225" s="46" t="s">
        <v>454</v>
      </c>
      <c r="E225" s="56"/>
      <c r="F225" s="48">
        <f>+'P3-C1'!F230</f>
        <v>0</v>
      </c>
      <c r="G225" s="48">
        <f>+'P3-C1'!G230</f>
        <v>0</v>
      </c>
      <c r="H225" s="48">
        <f>+'P3-C1'!H230</f>
        <v>0</v>
      </c>
      <c r="I225" s="48">
        <f>+'P3-C1'!I230</f>
        <v>0</v>
      </c>
      <c r="J225" s="48">
        <f>+'P3-C1'!J230</f>
        <v>0</v>
      </c>
      <c r="K225" s="48">
        <f>+'P3-C1'!K230</f>
        <v>0</v>
      </c>
      <c r="L225" s="48">
        <f>+'P3-C1'!L230</f>
        <v>0</v>
      </c>
      <c r="M225" s="48">
        <f>+'P3-C1'!M230</f>
        <v>0</v>
      </c>
      <c r="N225" s="48">
        <f>+'P3-C1'!N230</f>
        <v>0</v>
      </c>
      <c r="O225" s="48">
        <f>+'P3-C1'!O230</f>
        <v>0</v>
      </c>
      <c r="P225" s="48">
        <f>+'P3-C1'!P230</f>
        <v>0</v>
      </c>
      <c r="Q225" s="48">
        <f>+'P3-C1'!Q230</f>
        <v>0</v>
      </c>
      <c r="R225" s="66">
        <f t="shared" si="5"/>
        <v>0</v>
      </c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62"/>
      <c r="CE225" s="62"/>
      <c r="CF225" s="62"/>
      <c r="CG225" s="62"/>
      <c r="CH225" s="62"/>
      <c r="CI225" s="62"/>
      <c r="CJ225" s="62"/>
      <c r="CK225" s="62"/>
      <c r="CL225" s="62"/>
      <c r="CM225" s="62"/>
      <c r="CN225" s="62"/>
      <c r="CO225" s="62"/>
      <c r="CP225" s="62"/>
      <c r="CQ225" s="62"/>
      <c r="CR225" s="62"/>
      <c r="CS225" s="62"/>
      <c r="CT225" s="62"/>
      <c r="CU225" s="62"/>
      <c r="CV225" s="62"/>
      <c r="CW225" s="62"/>
      <c r="CX225" s="62"/>
      <c r="CY225" s="62"/>
      <c r="CZ225" s="62"/>
      <c r="DA225" s="62"/>
      <c r="DB225" s="62"/>
      <c r="DC225" s="62"/>
      <c r="DD225" s="62"/>
      <c r="DE225" s="62"/>
      <c r="DF225" s="62"/>
      <c r="DG225" s="62"/>
      <c r="DH225" s="62"/>
      <c r="DI225" s="62"/>
      <c r="DJ225" s="62"/>
      <c r="DK225" s="62"/>
      <c r="DL225" s="62"/>
      <c r="DM225" s="62"/>
      <c r="DN225" s="62"/>
      <c r="DO225" s="62"/>
      <c r="DP225" s="62"/>
      <c r="DQ225" s="62"/>
      <c r="DR225" s="62"/>
      <c r="DS225" s="62"/>
    </row>
    <row r="226" spans="1:123" s="49" customFormat="1" x14ac:dyDescent="0.25">
      <c r="A226" s="43">
        <v>3000</v>
      </c>
      <c r="B226" s="44"/>
      <c r="C226" s="45">
        <v>3611</v>
      </c>
      <c r="D226" s="46" t="s">
        <v>455</v>
      </c>
      <c r="E226" s="56"/>
      <c r="F226" s="48">
        <f>+'P3-C1'!F231</f>
        <v>0</v>
      </c>
      <c r="G226" s="48">
        <f>+'P3-C1'!G231</f>
        <v>0</v>
      </c>
      <c r="H226" s="48">
        <f>+'P3-C1'!H231</f>
        <v>0</v>
      </c>
      <c r="I226" s="48">
        <f>+'P3-C1'!I231</f>
        <v>0</v>
      </c>
      <c r="J226" s="48">
        <f>+'P3-C1'!J231</f>
        <v>0</v>
      </c>
      <c r="K226" s="48">
        <f>+'P3-C1'!K231</f>
        <v>0</v>
      </c>
      <c r="L226" s="48">
        <f>+'P3-C1'!L231</f>
        <v>0</v>
      </c>
      <c r="M226" s="48">
        <f>+'P3-C1'!M231</f>
        <v>0</v>
      </c>
      <c r="N226" s="48">
        <f>+'P3-C1'!N231</f>
        <v>0</v>
      </c>
      <c r="O226" s="48">
        <f>+'P3-C1'!O231</f>
        <v>0</v>
      </c>
      <c r="P226" s="48">
        <f>+'P3-C1'!P231</f>
        <v>0</v>
      </c>
      <c r="Q226" s="48">
        <f>+'P3-C1'!Q231</f>
        <v>0</v>
      </c>
      <c r="R226" s="66">
        <f t="shared" si="5"/>
        <v>0</v>
      </c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62"/>
      <c r="CE226" s="62"/>
      <c r="CF226" s="62"/>
      <c r="CG226" s="62"/>
      <c r="CH226" s="62"/>
      <c r="CI226" s="62"/>
      <c r="CJ226" s="62"/>
      <c r="CK226" s="62"/>
      <c r="CL226" s="62"/>
      <c r="CM226" s="62"/>
      <c r="CN226" s="62"/>
      <c r="CO226" s="62"/>
      <c r="CP226" s="62"/>
      <c r="CQ226" s="62"/>
      <c r="CR226" s="62"/>
      <c r="CS226" s="62"/>
      <c r="CT226" s="62"/>
      <c r="CU226" s="62"/>
      <c r="CV226" s="62"/>
      <c r="CW226" s="62"/>
      <c r="CX226" s="62"/>
      <c r="CY226" s="62"/>
      <c r="CZ226" s="62"/>
      <c r="DA226" s="62"/>
      <c r="DB226" s="62"/>
      <c r="DC226" s="62"/>
      <c r="DD226" s="62"/>
      <c r="DE226" s="62"/>
      <c r="DF226" s="62"/>
      <c r="DG226" s="62"/>
      <c r="DH226" s="62"/>
      <c r="DI226" s="62"/>
      <c r="DJ226" s="62"/>
      <c r="DK226" s="62"/>
      <c r="DL226" s="62"/>
      <c r="DM226" s="62"/>
      <c r="DN226" s="62"/>
      <c r="DO226" s="62"/>
      <c r="DP226" s="62"/>
      <c r="DQ226" s="62"/>
      <c r="DR226" s="62"/>
      <c r="DS226" s="62"/>
    </row>
    <row r="227" spans="1:123" s="49" customFormat="1" x14ac:dyDescent="0.25">
      <c r="A227" s="43">
        <v>3000</v>
      </c>
      <c r="B227" s="44"/>
      <c r="C227" s="45">
        <v>3612</v>
      </c>
      <c r="D227" s="46" t="s">
        <v>456</v>
      </c>
      <c r="E227" s="56"/>
      <c r="F227" s="48">
        <f>+'P3-C1'!F232</f>
        <v>0</v>
      </c>
      <c r="G227" s="48">
        <f>+'P3-C1'!G232</f>
        <v>0</v>
      </c>
      <c r="H227" s="48">
        <f>+'P3-C1'!H232</f>
        <v>0</v>
      </c>
      <c r="I227" s="48">
        <f>+'P3-C1'!I232</f>
        <v>0</v>
      </c>
      <c r="J227" s="48">
        <f>+'P3-C1'!J232</f>
        <v>0</v>
      </c>
      <c r="K227" s="48">
        <f>+'P3-C1'!K232</f>
        <v>0</v>
      </c>
      <c r="L227" s="48">
        <f>+'P3-C1'!L232</f>
        <v>0</v>
      </c>
      <c r="M227" s="48">
        <f>+'P3-C1'!M232</f>
        <v>0</v>
      </c>
      <c r="N227" s="48">
        <f>+'P3-C1'!N232</f>
        <v>0</v>
      </c>
      <c r="O227" s="48">
        <f>+'P3-C1'!O232</f>
        <v>0</v>
      </c>
      <c r="P227" s="48">
        <f>+'P3-C1'!P232</f>
        <v>0</v>
      </c>
      <c r="Q227" s="48">
        <f>+'P3-C1'!Q232</f>
        <v>0</v>
      </c>
      <c r="R227" s="66">
        <f t="shared" si="5"/>
        <v>0</v>
      </c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2"/>
      <c r="CG227" s="62"/>
      <c r="CH227" s="62"/>
      <c r="CI227" s="62"/>
      <c r="CJ227" s="62"/>
      <c r="CK227" s="62"/>
      <c r="CL227" s="62"/>
      <c r="CM227" s="62"/>
      <c r="CN227" s="62"/>
      <c r="CO227" s="62"/>
      <c r="CP227" s="62"/>
      <c r="CQ227" s="62"/>
      <c r="CR227" s="62"/>
      <c r="CS227" s="62"/>
      <c r="CT227" s="62"/>
      <c r="CU227" s="62"/>
      <c r="CV227" s="62"/>
      <c r="CW227" s="62"/>
      <c r="CX227" s="62"/>
      <c r="CY227" s="62"/>
      <c r="CZ227" s="62"/>
      <c r="DA227" s="62"/>
      <c r="DB227" s="62"/>
      <c r="DC227" s="62"/>
      <c r="DD227" s="62"/>
      <c r="DE227" s="62"/>
      <c r="DF227" s="62"/>
      <c r="DG227" s="62"/>
      <c r="DH227" s="62"/>
      <c r="DI227" s="62"/>
      <c r="DJ227" s="62"/>
      <c r="DK227" s="62"/>
      <c r="DL227" s="62"/>
      <c r="DM227" s="62"/>
      <c r="DN227" s="62"/>
      <c r="DO227" s="62"/>
      <c r="DP227" s="62"/>
      <c r="DQ227" s="62"/>
      <c r="DR227" s="62"/>
      <c r="DS227" s="62"/>
    </row>
    <row r="228" spans="1:123" s="49" customFormat="1" x14ac:dyDescent="0.25">
      <c r="A228" s="43">
        <v>3000</v>
      </c>
      <c r="B228" s="44"/>
      <c r="C228" s="45">
        <v>3613</v>
      </c>
      <c r="D228" s="46" t="s">
        <v>457</v>
      </c>
      <c r="E228" s="56"/>
      <c r="F228" s="48">
        <f>+'P3-C1'!F233</f>
        <v>0</v>
      </c>
      <c r="G228" s="48">
        <f>+'P3-C1'!G233</f>
        <v>0</v>
      </c>
      <c r="H228" s="48">
        <f>+'P3-C1'!H233</f>
        <v>0</v>
      </c>
      <c r="I228" s="48">
        <f>+'P3-C1'!I233</f>
        <v>0</v>
      </c>
      <c r="J228" s="48">
        <f>+'P3-C1'!J233</f>
        <v>0</v>
      </c>
      <c r="K228" s="48">
        <f>+'P3-C1'!K233</f>
        <v>0</v>
      </c>
      <c r="L228" s="48">
        <f>+'P3-C1'!L233</f>
        <v>0</v>
      </c>
      <c r="M228" s="48">
        <f>+'P3-C1'!M233</f>
        <v>0</v>
      </c>
      <c r="N228" s="48">
        <f>+'P3-C1'!N233</f>
        <v>0</v>
      </c>
      <c r="O228" s="48">
        <f>+'P3-C1'!O233</f>
        <v>0</v>
      </c>
      <c r="P228" s="48">
        <f>+'P3-C1'!P233</f>
        <v>0</v>
      </c>
      <c r="Q228" s="48">
        <f>+'P3-C1'!Q233</f>
        <v>0</v>
      </c>
      <c r="R228" s="66">
        <f t="shared" si="5"/>
        <v>0</v>
      </c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62"/>
      <c r="CE228" s="62"/>
      <c r="CF228" s="62"/>
      <c r="CG228" s="62"/>
      <c r="CH228" s="62"/>
      <c r="CI228" s="62"/>
      <c r="CJ228" s="62"/>
      <c r="CK228" s="62"/>
      <c r="CL228" s="62"/>
      <c r="CM228" s="62"/>
      <c r="CN228" s="62"/>
      <c r="CO228" s="62"/>
      <c r="CP228" s="62"/>
      <c r="CQ228" s="62"/>
      <c r="CR228" s="62"/>
      <c r="CS228" s="62"/>
      <c r="CT228" s="62"/>
      <c r="CU228" s="62"/>
      <c r="CV228" s="62"/>
      <c r="CW228" s="62"/>
      <c r="CX228" s="62"/>
      <c r="CY228" s="62"/>
      <c r="CZ228" s="62"/>
      <c r="DA228" s="62"/>
      <c r="DB228" s="62"/>
      <c r="DC228" s="62"/>
      <c r="DD228" s="62"/>
      <c r="DE228" s="62"/>
      <c r="DF228" s="62"/>
      <c r="DG228" s="62"/>
      <c r="DH228" s="62"/>
      <c r="DI228" s="62"/>
      <c r="DJ228" s="62"/>
      <c r="DK228" s="62"/>
      <c r="DL228" s="62"/>
      <c r="DM228" s="62"/>
      <c r="DN228" s="62"/>
      <c r="DO228" s="62"/>
      <c r="DP228" s="62"/>
      <c r="DQ228" s="62"/>
      <c r="DR228" s="62"/>
      <c r="DS228" s="62"/>
    </row>
    <row r="229" spans="1:123" s="49" customFormat="1" x14ac:dyDescent="0.25">
      <c r="A229" s="43">
        <v>3000</v>
      </c>
      <c r="B229" s="44"/>
      <c r="C229" s="45">
        <v>3621</v>
      </c>
      <c r="D229" s="46" t="s">
        <v>458</v>
      </c>
      <c r="E229" s="56"/>
      <c r="F229" s="48">
        <f>+'P3-C1'!F234</f>
        <v>0</v>
      </c>
      <c r="G229" s="48">
        <f>+'P3-C1'!G234</f>
        <v>0</v>
      </c>
      <c r="H229" s="48">
        <f>+'P3-C1'!H234</f>
        <v>0</v>
      </c>
      <c r="I229" s="48">
        <f>+'P3-C1'!I234</f>
        <v>0</v>
      </c>
      <c r="J229" s="48">
        <f>+'P3-C1'!J234</f>
        <v>0</v>
      </c>
      <c r="K229" s="48">
        <f>+'P3-C1'!K234</f>
        <v>0</v>
      </c>
      <c r="L229" s="48">
        <f>+'P3-C1'!L234</f>
        <v>0</v>
      </c>
      <c r="M229" s="48">
        <f>+'P3-C1'!M234</f>
        <v>0</v>
      </c>
      <c r="N229" s="48">
        <f>+'P3-C1'!N234</f>
        <v>0</v>
      </c>
      <c r="O229" s="48">
        <f>+'P3-C1'!O234</f>
        <v>0</v>
      </c>
      <c r="P229" s="48">
        <f>+'P3-C1'!P234</f>
        <v>0</v>
      </c>
      <c r="Q229" s="48">
        <f>+'P3-C1'!Q234</f>
        <v>0</v>
      </c>
      <c r="R229" s="66">
        <f t="shared" si="5"/>
        <v>0</v>
      </c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62"/>
      <c r="CE229" s="62"/>
      <c r="CF229" s="62"/>
      <c r="CG229" s="62"/>
      <c r="CH229" s="62"/>
      <c r="CI229" s="62"/>
      <c r="CJ229" s="62"/>
      <c r="CK229" s="62"/>
      <c r="CL229" s="62"/>
      <c r="CM229" s="62"/>
      <c r="CN229" s="62"/>
      <c r="CO229" s="62"/>
      <c r="CP229" s="62"/>
      <c r="CQ229" s="62"/>
      <c r="CR229" s="62"/>
      <c r="CS229" s="62"/>
      <c r="CT229" s="62"/>
      <c r="CU229" s="62"/>
      <c r="CV229" s="62"/>
      <c r="CW229" s="62"/>
      <c r="CX229" s="62"/>
      <c r="CY229" s="62"/>
      <c r="CZ229" s="62"/>
      <c r="DA229" s="62"/>
      <c r="DB229" s="62"/>
      <c r="DC229" s="62"/>
      <c r="DD229" s="62"/>
      <c r="DE229" s="62"/>
      <c r="DF229" s="62"/>
      <c r="DG229" s="62"/>
      <c r="DH229" s="62"/>
      <c r="DI229" s="62"/>
      <c r="DJ229" s="62"/>
      <c r="DK229" s="62"/>
      <c r="DL229" s="62"/>
      <c r="DM229" s="62"/>
      <c r="DN229" s="62"/>
      <c r="DO229" s="62"/>
      <c r="DP229" s="62"/>
      <c r="DQ229" s="62"/>
      <c r="DR229" s="62"/>
      <c r="DS229" s="62"/>
    </row>
    <row r="230" spans="1:123" s="49" customFormat="1" x14ac:dyDescent="0.25">
      <c r="A230" s="43">
        <v>3000</v>
      </c>
      <c r="B230" s="44"/>
      <c r="C230" s="45">
        <v>3631</v>
      </c>
      <c r="D230" s="46" t="s">
        <v>459</v>
      </c>
      <c r="E230" s="56"/>
      <c r="F230" s="48">
        <f>+'P3-C1'!F235</f>
        <v>0</v>
      </c>
      <c r="G230" s="48">
        <f>+'P3-C1'!G235</f>
        <v>0</v>
      </c>
      <c r="H230" s="48">
        <f>+'P3-C1'!H235</f>
        <v>0</v>
      </c>
      <c r="I230" s="48">
        <f>+'P3-C1'!I235</f>
        <v>0</v>
      </c>
      <c r="J230" s="48">
        <f>+'P3-C1'!J235</f>
        <v>0</v>
      </c>
      <c r="K230" s="48">
        <f>+'P3-C1'!K235</f>
        <v>0</v>
      </c>
      <c r="L230" s="48">
        <f>+'P3-C1'!L235</f>
        <v>0</v>
      </c>
      <c r="M230" s="48">
        <f>+'P3-C1'!M235</f>
        <v>0</v>
      </c>
      <c r="N230" s="48">
        <f>+'P3-C1'!N235</f>
        <v>0</v>
      </c>
      <c r="O230" s="48">
        <f>+'P3-C1'!O235</f>
        <v>0</v>
      </c>
      <c r="P230" s="48">
        <f>+'P3-C1'!P235</f>
        <v>0</v>
      </c>
      <c r="Q230" s="48">
        <f>+'P3-C1'!Q235</f>
        <v>0</v>
      </c>
      <c r="R230" s="66">
        <f t="shared" si="5"/>
        <v>0</v>
      </c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62"/>
      <c r="CE230" s="62"/>
      <c r="CF230" s="62"/>
      <c r="CG230" s="62"/>
      <c r="CH230" s="62"/>
      <c r="CI230" s="62"/>
      <c r="CJ230" s="62"/>
      <c r="CK230" s="62"/>
      <c r="CL230" s="62"/>
      <c r="CM230" s="62"/>
      <c r="CN230" s="62"/>
      <c r="CO230" s="62"/>
      <c r="CP230" s="62"/>
      <c r="CQ230" s="62"/>
      <c r="CR230" s="62"/>
      <c r="CS230" s="62"/>
      <c r="CT230" s="62"/>
      <c r="CU230" s="62"/>
      <c r="CV230" s="62"/>
      <c r="CW230" s="62"/>
      <c r="CX230" s="62"/>
      <c r="CY230" s="62"/>
      <c r="CZ230" s="62"/>
      <c r="DA230" s="62"/>
      <c r="DB230" s="62"/>
      <c r="DC230" s="62"/>
      <c r="DD230" s="62"/>
      <c r="DE230" s="62"/>
      <c r="DF230" s="62"/>
      <c r="DG230" s="62"/>
      <c r="DH230" s="62"/>
      <c r="DI230" s="62"/>
      <c r="DJ230" s="62"/>
      <c r="DK230" s="62"/>
      <c r="DL230" s="62"/>
      <c r="DM230" s="62"/>
      <c r="DN230" s="62"/>
      <c r="DO230" s="62"/>
      <c r="DP230" s="62"/>
      <c r="DQ230" s="62"/>
      <c r="DR230" s="62"/>
      <c r="DS230" s="62"/>
    </row>
    <row r="231" spans="1:123" s="49" customFormat="1" x14ac:dyDescent="0.25">
      <c r="A231" s="43">
        <v>3000</v>
      </c>
      <c r="B231" s="44"/>
      <c r="C231" s="45">
        <v>3641</v>
      </c>
      <c r="D231" s="46" t="s">
        <v>460</v>
      </c>
      <c r="E231" s="56"/>
      <c r="F231" s="48">
        <f>+'P3-C1'!F236</f>
        <v>0</v>
      </c>
      <c r="G231" s="48">
        <f>+'P3-C1'!G236</f>
        <v>0</v>
      </c>
      <c r="H231" s="48">
        <f>+'P3-C1'!H236</f>
        <v>0</v>
      </c>
      <c r="I231" s="48">
        <f>+'P3-C1'!I236</f>
        <v>0</v>
      </c>
      <c r="J231" s="48">
        <f>+'P3-C1'!J236</f>
        <v>0</v>
      </c>
      <c r="K231" s="48">
        <f>+'P3-C1'!K236</f>
        <v>0</v>
      </c>
      <c r="L231" s="48">
        <f>+'P3-C1'!L236</f>
        <v>0</v>
      </c>
      <c r="M231" s="48">
        <f>+'P3-C1'!M236</f>
        <v>0</v>
      </c>
      <c r="N231" s="48">
        <f>+'P3-C1'!N236</f>
        <v>0</v>
      </c>
      <c r="O231" s="48">
        <f>+'P3-C1'!O236</f>
        <v>0</v>
      </c>
      <c r="P231" s="48">
        <f>+'P3-C1'!P236</f>
        <v>0</v>
      </c>
      <c r="Q231" s="48">
        <f>+'P3-C1'!Q236</f>
        <v>0</v>
      </c>
      <c r="R231" s="66">
        <f t="shared" si="5"/>
        <v>0</v>
      </c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62"/>
      <c r="CE231" s="62"/>
      <c r="CF231" s="62"/>
      <c r="CG231" s="62"/>
      <c r="CH231" s="62"/>
      <c r="CI231" s="62"/>
      <c r="CJ231" s="62"/>
      <c r="CK231" s="62"/>
      <c r="CL231" s="62"/>
      <c r="CM231" s="62"/>
      <c r="CN231" s="62"/>
      <c r="CO231" s="62"/>
      <c r="CP231" s="62"/>
      <c r="CQ231" s="62"/>
      <c r="CR231" s="62"/>
      <c r="CS231" s="62"/>
      <c r="CT231" s="62"/>
      <c r="CU231" s="62"/>
      <c r="CV231" s="62"/>
      <c r="CW231" s="62"/>
      <c r="CX231" s="62"/>
      <c r="CY231" s="62"/>
      <c r="CZ231" s="62"/>
      <c r="DA231" s="62"/>
      <c r="DB231" s="62"/>
      <c r="DC231" s="62"/>
      <c r="DD231" s="62"/>
      <c r="DE231" s="62"/>
      <c r="DF231" s="62"/>
      <c r="DG231" s="62"/>
      <c r="DH231" s="62"/>
      <c r="DI231" s="62"/>
      <c r="DJ231" s="62"/>
      <c r="DK231" s="62"/>
      <c r="DL231" s="62"/>
      <c r="DM231" s="62"/>
      <c r="DN231" s="62"/>
      <c r="DO231" s="62"/>
      <c r="DP231" s="62"/>
      <c r="DQ231" s="62"/>
      <c r="DR231" s="62"/>
      <c r="DS231" s="62"/>
    </row>
    <row r="232" spans="1:123" s="49" customFormat="1" x14ac:dyDescent="0.25">
      <c r="A232" s="43">
        <v>3000</v>
      </c>
      <c r="B232" s="44"/>
      <c r="C232" s="45">
        <v>3651</v>
      </c>
      <c r="D232" s="46" t="s">
        <v>461</v>
      </c>
      <c r="E232" s="56"/>
      <c r="F232" s="48">
        <f>+'P3-C1'!F237</f>
        <v>0</v>
      </c>
      <c r="G232" s="48">
        <f>+'P3-C1'!G237</f>
        <v>0</v>
      </c>
      <c r="H232" s="48">
        <f>+'P3-C1'!H237</f>
        <v>0</v>
      </c>
      <c r="I232" s="48">
        <f>+'P3-C1'!I237</f>
        <v>0</v>
      </c>
      <c r="J232" s="48">
        <f>+'P3-C1'!J237</f>
        <v>0</v>
      </c>
      <c r="K232" s="48">
        <f>+'P3-C1'!K237</f>
        <v>0</v>
      </c>
      <c r="L232" s="48">
        <f>+'P3-C1'!L237</f>
        <v>0</v>
      </c>
      <c r="M232" s="48">
        <f>+'P3-C1'!M237</f>
        <v>0</v>
      </c>
      <c r="N232" s="48">
        <f>+'P3-C1'!N237</f>
        <v>0</v>
      </c>
      <c r="O232" s="48">
        <f>+'P3-C1'!O237</f>
        <v>0</v>
      </c>
      <c r="P232" s="48">
        <f>+'P3-C1'!P237</f>
        <v>0</v>
      </c>
      <c r="Q232" s="48">
        <f>+'P3-C1'!Q237</f>
        <v>0</v>
      </c>
      <c r="R232" s="66">
        <f t="shared" si="5"/>
        <v>0</v>
      </c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62"/>
      <c r="CE232" s="62"/>
      <c r="CF232" s="62"/>
      <c r="CG232" s="62"/>
      <c r="CH232" s="62"/>
      <c r="CI232" s="62"/>
      <c r="CJ232" s="62"/>
      <c r="CK232" s="62"/>
      <c r="CL232" s="62"/>
      <c r="CM232" s="62"/>
      <c r="CN232" s="62"/>
      <c r="CO232" s="62"/>
      <c r="CP232" s="62"/>
      <c r="CQ232" s="62"/>
      <c r="CR232" s="62"/>
      <c r="CS232" s="62"/>
      <c r="CT232" s="62"/>
      <c r="CU232" s="62"/>
      <c r="CV232" s="62"/>
      <c r="CW232" s="62"/>
      <c r="CX232" s="62"/>
      <c r="CY232" s="62"/>
      <c r="CZ232" s="62"/>
      <c r="DA232" s="62"/>
      <c r="DB232" s="62"/>
      <c r="DC232" s="62"/>
      <c r="DD232" s="62"/>
      <c r="DE232" s="62"/>
      <c r="DF232" s="62"/>
      <c r="DG232" s="62"/>
      <c r="DH232" s="62"/>
      <c r="DI232" s="62"/>
      <c r="DJ232" s="62"/>
      <c r="DK232" s="62"/>
      <c r="DL232" s="62"/>
      <c r="DM232" s="62"/>
      <c r="DN232" s="62"/>
      <c r="DO232" s="62"/>
      <c r="DP232" s="62"/>
      <c r="DQ232" s="62"/>
      <c r="DR232" s="62"/>
      <c r="DS232" s="62"/>
    </row>
    <row r="233" spans="1:123" s="49" customFormat="1" x14ac:dyDescent="0.25">
      <c r="A233" s="43">
        <v>3000</v>
      </c>
      <c r="B233" s="44"/>
      <c r="C233" s="45">
        <v>3661</v>
      </c>
      <c r="D233" s="46" t="s">
        <v>462</v>
      </c>
      <c r="E233" s="56"/>
      <c r="F233" s="48">
        <f>+'P3-C1'!F238</f>
        <v>0</v>
      </c>
      <c r="G233" s="48">
        <f>+'P3-C1'!G238</f>
        <v>0</v>
      </c>
      <c r="H233" s="48">
        <f>+'P3-C1'!H238</f>
        <v>0</v>
      </c>
      <c r="I233" s="48">
        <f>+'P3-C1'!I238</f>
        <v>0</v>
      </c>
      <c r="J233" s="48">
        <f>+'P3-C1'!J238</f>
        <v>0</v>
      </c>
      <c r="K233" s="48">
        <f>+'P3-C1'!K238</f>
        <v>0</v>
      </c>
      <c r="L233" s="48">
        <f>+'P3-C1'!L238</f>
        <v>0</v>
      </c>
      <c r="M233" s="48">
        <f>+'P3-C1'!M238</f>
        <v>0</v>
      </c>
      <c r="N233" s="48">
        <f>+'P3-C1'!N238</f>
        <v>0</v>
      </c>
      <c r="O233" s="48">
        <f>+'P3-C1'!O238</f>
        <v>0</v>
      </c>
      <c r="P233" s="48">
        <f>+'P3-C1'!P238</f>
        <v>0</v>
      </c>
      <c r="Q233" s="48">
        <f>+'P3-C1'!Q238</f>
        <v>0</v>
      </c>
      <c r="R233" s="66">
        <f t="shared" si="5"/>
        <v>0</v>
      </c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62"/>
      <c r="CE233" s="62"/>
      <c r="CF233" s="62"/>
      <c r="CG233" s="62"/>
      <c r="CH233" s="62"/>
      <c r="CI233" s="62"/>
      <c r="CJ233" s="62"/>
      <c r="CK233" s="62"/>
      <c r="CL233" s="62"/>
      <c r="CM233" s="62"/>
      <c r="CN233" s="62"/>
      <c r="CO233" s="62"/>
      <c r="CP233" s="62"/>
      <c r="CQ233" s="62"/>
      <c r="CR233" s="62"/>
      <c r="CS233" s="62"/>
      <c r="CT233" s="62"/>
      <c r="CU233" s="62"/>
      <c r="CV233" s="62"/>
      <c r="CW233" s="62"/>
      <c r="CX233" s="62"/>
      <c r="CY233" s="62"/>
      <c r="CZ233" s="62"/>
      <c r="DA233" s="62"/>
      <c r="DB233" s="62"/>
      <c r="DC233" s="62"/>
      <c r="DD233" s="62"/>
      <c r="DE233" s="62"/>
      <c r="DF233" s="62"/>
      <c r="DG233" s="62"/>
      <c r="DH233" s="62"/>
      <c r="DI233" s="62"/>
      <c r="DJ233" s="62"/>
      <c r="DK233" s="62"/>
      <c r="DL233" s="62"/>
      <c r="DM233" s="62"/>
      <c r="DN233" s="62"/>
      <c r="DO233" s="62"/>
      <c r="DP233" s="62"/>
      <c r="DQ233" s="62"/>
      <c r="DR233" s="62"/>
      <c r="DS233" s="62"/>
    </row>
    <row r="234" spans="1:123" s="49" customFormat="1" x14ac:dyDescent="0.25">
      <c r="A234" s="43">
        <v>3000</v>
      </c>
      <c r="B234" s="44"/>
      <c r="C234" s="45">
        <v>3691</v>
      </c>
      <c r="D234" s="46" t="s">
        <v>463</v>
      </c>
      <c r="E234" s="56"/>
      <c r="F234" s="48">
        <f>+'P3-C1'!F239</f>
        <v>0</v>
      </c>
      <c r="G234" s="48">
        <f>+'P3-C1'!G239</f>
        <v>0</v>
      </c>
      <c r="H234" s="48">
        <f>+'P3-C1'!H239</f>
        <v>0</v>
      </c>
      <c r="I234" s="48">
        <f>+'P3-C1'!I239</f>
        <v>0</v>
      </c>
      <c r="J234" s="48">
        <f>+'P3-C1'!J239</f>
        <v>0</v>
      </c>
      <c r="K234" s="48">
        <f>+'P3-C1'!K239</f>
        <v>0</v>
      </c>
      <c r="L234" s="48">
        <f>+'P3-C1'!L239</f>
        <v>0</v>
      </c>
      <c r="M234" s="48">
        <f>+'P3-C1'!M239</f>
        <v>0</v>
      </c>
      <c r="N234" s="48">
        <f>+'P3-C1'!N239</f>
        <v>0</v>
      </c>
      <c r="O234" s="48">
        <f>+'P3-C1'!O239</f>
        <v>0</v>
      </c>
      <c r="P234" s="48">
        <f>+'P3-C1'!P239</f>
        <v>0</v>
      </c>
      <c r="Q234" s="48">
        <f>+'P3-C1'!Q239</f>
        <v>0</v>
      </c>
      <c r="R234" s="66">
        <f t="shared" si="5"/>
        <v>0</v>
      </c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62"/>
      <c r="CE234" s="62"/>
      <c r="CF234" s="62"/>
      <c r="CG234" s="62"/>
      <c r="CH234" s="62"/>
      <c r="CI234" s="62"/>
      <c r="CJ234" s="62"/>
      <c r="CK234" s="62"/>
      <c r="CL234" s="62"/>
      <c r="CM234" s="62"/>
      <c r="CN234" s="62"/>
      <c r="CO234" s="62"/>
      <c r="CP234" s="62"/>
      <c r="CQ234" s="62"/>
      <c r="CR234" s="62"/>
      <c r="CS234" s="62"/>
      <c r="CT234" s="62"/>
      <c r="CU234" s="62"/>
      <c r="CV234" s="62"/>
      <c r="CW234" s="62"/>
      <c r="CX234" s="62"/>
      <c r="CY234" s="62"/>
      <c r="CZ234" s="62"/>
      <c r="DA234" s="62"/>
      <c r="DB234" s="62"/>
      <c r="DC234" s="62"/>
      <c r="DD234" s="62"/>
      <c r="DE234" s="62"/>
      <c r="DF234" s="62"/>
      <c r="DG234" s="62"/>
      <c r="DH234" s="62"/>
      <c r="DI234" s="62"/>
      <c r="DJ234" s="62"/>
      <c r="DK234" s="62"/>
      <c r="DL234" s="62"/>
      <c r="DM234" s="62"/>
      <c r="DN234" s="62"/>
      <c r="DO234" s="62"/>
      <c r="DP234" s="62"/>
      <c r="DQ234" s="62"/>
      <c r="DR234" s="62"/>
      <c r="DS234" s="62"/>
    </row>
    <row r="235" spans="1:123" s="49" customFormat="1" x14ac:dyDescent="0.25">
      <c r="A235" s="43">
        <v>3000</v>
      </c>
      <c r="B235" s="44"/>
      <c r="C235" s="45">
        <v>3692</v>
      </c>
      <c r="D235" s="46" t="s">
        <v>464</v>
      </c>
      <c r="E235" s="56"/>
      <c r="F235" s="48">
        <f>+'P3-C1'!F240</f>
        <v>0</v>
      </c>
      <c r="G235" s="48">
        <f>+'P3-C1'!G240</f>
        <v>0</v>
      </c>
      <c r="H235" s="48">
        <f>+'P3-C1'!H240</f>
        <v>0</v>
      </c>
      <c r="I235" s="48">
        <f>+'P3-C1'!I240</f>
        <v>0</v>
      </c>
      <c r="J235" s="48">
        <f>+'P3-C1'!J240</f>
        <v>0</v>
      </c>
      <c r="K235" s="48">
        <f>+'P3-C1'!K240</f>
        <v>0</v>
      </c>
      <c r="L235" s="48">
        <f>+'P3-C1'!L240</f>
        <v>0</v>
      </c>
      <c r="M235" s="48">
        <f>+'P3-C1'!M240</f>
        <v>0</v>
      </c>
      <c r="N235" s="48">
        <f>+'P3-C1'!N240</f>
        <v>0</v>
      </c>
      <c r="O235" s="48">
        <f>+'P3-C1'!O240</f>
        <v>0</v>
      </c>
      <c r="P235" s="48">
        <f>+'P3-C1'!P240</f>
        <v>0</v>
      </c>
      <c r="Q235" s="48">
        <f>+'P3-C1'!Q240</f>
        <v>0</v>
      </c>
      <c r="R235" s="66">
        <f t="shared" si="5"/>
        <v>0</v>
      </c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62"/>
      <c r="CE235" s="62"/>
      <c r="CF235" s="62"/>
      <c r="CG235" s="62"/>
      <c r="CH235" s="62"/>
      <c r="CI235" s="62"/>
      <c r="CJ235" s="62"/>
      <c r="CK235" s="62"/>
      <c r="CL235" s="62"/>
      <c r="CM235" s="62"/>
      <c r="CN235" s="62"/>
      <c r="CO235" s="62"/>
      <c r="CP235" s="62"/>
      <c r="CQ235" s="62"/>
      <c r="CR235" s="62"/>
      <c r="CS235" s="62"/>
      <c r="CT235" s="62"/>
      <c r="CU235" s="62"/>
      <c r="CV235" s="62"/>
      <c r="CW235" s="62"/>
      <c r="CX235" s="62"/>
      <c r="CY235" s="62"/>
      <c r="CZ235" s="62"/>
      <c r="DA235" s="62"/>
      <c r="DB235" s="62"/>
      <c r="DC235" s="62"/>
      <c r="DD235" s="62"/>
      <c r="DE235" s="62"/>
      <c r="DF235" s="62"/>
      <c r="DG235" s="62"/>
      <c r="DH235" s="62"/>
      <c r="DI235" s="62"/>
      <c r="DJ235" s="62"/>
      <c r="DK235" s="62"/>
      <c r="DL235" s="62"/>
      <c r="DM235" s="62"/>
      <c r="DN235" s="62"/>
      <c r="DO235" s="62"/>
      <c r="DP235" s="62"/>
      <c r="DQ235" s="62"/>
      <c r="DR235" s="62"/>
      <c r="DS235" s="62"/>
    </row>
    <row r="236" spans="1:123" s="49" customFormat="1" x14ac:dyDescent="0.25">
      <c r="A236" s="43">
        <v>3000</v>
      </c>
      <c r="B236" s="44"/>
      <c r="C236" s="45">
        <v>3711</v>
      </c>
      <c r="D236" s="46" t="s">
        <v>465</v>
      </c>
      <c r="E236" s="56"/>
      <c r="F236" s="48">
        <f>+'P3-C1'!F241</f>
        <v>0</v>
      </c>
      <c r="G236" s="48">
        <f>+'P3-C1'!G241</f>
        <v>0</v>
      </c>
      <c r="H236" s="48">
        <f>+'P3-C1'!H241</f>
        <v>0</v>
      </c>
      <c r="I236" s="48">
        <f>+'P3-C1'!I241</f>
        <v>0</v>
      </c>
      <c r="J236" s="48">
        <f>+'P3-C1'!J241</f>
        <v>0</v>
      </c>
      <c r="K236" s="48">
        <f>+'P3-C1'!K241</f>
        <v>0</v>
      </c>
      <c r="L236" s="48">
        <f>+'P3-C1'!L241</f>
        <v>0</v>
      </c>
      <c r="M236" s="48">
        <f>+'P3-C1'!M241</f>
        <v>0</v>
      </c>
      <c r="N236" s="48">
        <f>+'P3-C1'!N241</f>
        <v>0</v>
      </c>
      <c r="O236" s="48">
        <f>+'P3-C1'!O241</f>
        <v>0</v>
      </c>
      <c r="P236" s="48">
        <f>+'P3-C1'!P241</f>
        <v>0</v>
      </c>
      <c r="Q236" s="48">
        <f>+'P3-C1'!Q241</f>
        <v>0</v>
      </c>
      <c r="R236" s="66">
        <f t="shared" si="5"/>
        <v>0</v>
      </c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62"/>
      <c r="CE236" s="62"/>
      <c r="CF236" s="62"/>
      <c r="CG236" s="62"/>
      <c r="CH236" s="62"/>
      <c r="CI236" s="62"/>
      <c r="CJ236" s="62"/>
      <c r="CK236" s="62"/>
      <c r="CL236" s="62"/>
      <c r="CM236" s="62"/>
      <c r="CN236" s="62"/>
      <c r="CO236" s="62"/>
      <c r="CP236" s="62"/>
      <c r="CQ236" s="62"/>
      <c r="CR236" s="62"/>
      <c r="CS236" s="62"/>
      <c r="CT236" s="62"/>
      <c r="CU236" s="62"/>
      <c r="CV236" s="62"/>
      <c r="CW236" s="62"/>
      <c r="CX236" s="62"/>
      <c r="CY236" s="62"/>
      <c r="CZ236" s="62"/>
      <c r="DA236" s="62"/>
      <c r="DB236" s="62"/>
      <c r="DC236" s="62"/>
      <c r="DD236" s="62"/>
      <c r="DE236" s="62"/>
      <c r="DF236" s="62"/>
      <c r="DG236" s="62"/>
      <c r="DH236" s="62"/>
      <c r="DI236" s="62"/>
      <c r="DJ236" s="62"/>
      <c r="DK236" s="62"/>
      <c r="DL236" s="62"/>
      <c r="DM236" s="62"/>
      <c r="DN236" s="62"/>
      <c r="DO236" s="62"/>
      <c r="DP236" s="62"/>
      <c r="DQ236" s="62"/>
      <c r="DR236" s="62"/>
      <c r="DS236" s="62"/>
    </row>
    <row r="237" spans="1:123" s="49" customFormat="1" x14ac:dyDescent="0.25">
      <c r="A237" s="43">
        <v>3000</v>
      </c>
      <c r="B237" s="44"/>
      <c r="C237" s="45">
        <v>3721</v>
      </c>
      <c r="D237" s="46" t="s">
        <v>466</v>
      </c>
      <c r="E237" s="56"/>
      <c r="F237" s="48">
        <f>+'P3-C1'!F242</f>
        <v>0</v>
      </c>
      <c r="G237" s="48">
        <f>+'P3-C1'!G242</f>
        <v>0</v>
      </c>
      <c r="H237" s="48">
        <f>+'P3-C1'!H242</f>
        <v>0</v>
      </c>
      <c r="I237" s="48">
        <f>+'P3-C1'!I242</f>
        <v>0</v>
      </c>
      <c r="J237" s="48">
        <f>+'P3-C1'!J242</f>
        <v>0</v>
      </c>
      <c r="K237" s="48">
        <f>+'P3-C1'!K242</f>
        <v>0</v>
      </c>
      <c r="L237" s="48">
        <f>+'P3-C1'!L242</f>
        <v>0</v>
      </c>
      <c r="M237" s="48">
        <f>+'P3-C1'!M242</f>
        <v>0</v>
      </c>
      <c r="N237" s="48">
        <f>+'P3-C1'!N242</f>
        <v>0</v>
      </c>
      <c r="O237" s="48">
        <f>+'P3-C1'!O242</f>
        <v>0</v>
      </c>
      <c r="P237" s="48">
        <f>+'P3-C1'!P242</f>
        <v>0</v>
      </c>
      <c r="Q237" s="48">
        <f>+'P3-C1'!Q242</f>
        <v>0</v>
      </c>
      <c r="R237" s="66">
        <f t="shared" si="5"/>
        <v>0</v>
      </c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62"/>
      <c r="CE237" s="62"/>
      <c r="CF237" s="62"/>
      <c r="CG237" s="62"/>
      <c r="CH237" s="62"/>
      <c r="CI237" s="62"/>
      <c r="CJ237" s="62"/>
      <c r="CK237" s="62"/>
      <c r="CL237" s="62"/>
      <c r="CM237" s="62"/>
      <c r="CN237" s="62"/>
      <c r="CO237" s="62"/>
      <c r="CP237" s="62"/>
      <c r="CQ237" s="62"/>
      <c r="CR237" s="62"/>
      <c r="CS237" s="62"/>
      <c r="CT237" s="62"/>
      <c r="CU237" s="62"/>
      <c r="CV237" s="62"/>
      <c r="CW237" s="62"/>
      <c r="CX237" s="62"/>
      <c r="CY237" s="62"/>
      <c r="CZ237" s="62"/>
      <c r="DA237" s="62"/>
      <c r="DB237" s="62"/>
      <c r="DC237" s="62"/>
      <c r="DD237" s="62"/>
      <c r="DE237" s="62"/>
      <c r="DF237" s="62"/>
      <c r="DG237" s="62"/>
      <c r="DH237" s="62"/>
      <c r="DI237" s="62"/>
      <c r="DJ237" s="62"/>
      <c r="DK237" s="62"/>
      <c r="DL237" s="62"/>
      <c r="DM237" s="62"/>
      <c r="DN237" s="62"/>
      <c r="DO237" s="62"/>
      <c r="DP237" s="62"/>
      <c r="DQ237" s="62"/>
      <c r="DR237" s="62"/>
      <c r="DS237" s="62"/>
    </row>
    <row r="238" spans="1:123" s="49" customFormat="1" x14ac:dyDescent="0.25">
      <c r="A238" s="43">
        <v>3000</v>
      </c>
      <c r="B238" s="44"/>
      <c r="C238" s="45">
        <v>3731</v>
      </c>
      <c r="D238" s="46" t="s">
        <v>467</v>
      </c>
      <c r="E238" s="56"/>
      <c r="F238" s="48">
        <f>+'P3-C1'!F243</f>
        <v>0</v>
      </c>
      <c r="G238" s="48">
        <f>+'P3-C1'!G243</f>
        <v>0</v>
      </c>
      <c r="H238" s="48">
        <f>+'P3-C1'!H243</f>
        <v>0</v>
      </c>
      <c r="I238" s="48">
        <f>+'P3-C1'!I243</f>
        <v>0</v>
      </c>
      <c r="J238" s="48">
        <f>+'P3-C1'!J243</f>
        <v>0</v>
      </c>
      <c r="K238" s="48">
        <f>+'P3-C1'!K243</f>
        <v>0</v>
      </c>
      <c r="L238" s="48">
        <f>+'P3-C1'!L243</f>
        <v>0</v>
      </c>
      <c r="M238" s="48">
        <f>+'P3-C1'!M243</f>
        <v>0</v>
      </c>
      <c r="N238" s="48">
        <f>+'P3-C1'!N243</f>
        <v>0</v>
      </c>
      <c r="O238" s="48">
        <f>+'P3-C1'!O243</f>
        <v>0</v>
      </c>
      <c r="P238" s="48">
        <f>+'P3-C1'!P243</f>
        <v>0</v>
      </c>
      <c r="Q238" s="48">
        <f>+'P3-C1'!Q243</f>
        <v>0</v>
      </c>
      <c r="R238" s="66">
        <f t="shared" si="5"/>
        <v>0</v>
      </c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62"/>
      <c r="CE238" s="62"/>
      <c r="CF238" s="62"/>
      <c r="CG238" s="62"/>
      <c r="CH238" s="62"/>
      <c r="CI238" s="62"/>
      <c r="CJ238" s="62"/>
      <c r="CK238" s="62"/>
      <c r="CL238" s="62"/>
      <c r="CM238" s="62"/>
      <c r="CN238" s="62"/>
      <c r="CO238" s="62"/>
      <c r="CP238" s="62"/>
      <c r="CQ238" s="62"/>
      <c r="CR238" s="62"/>
      <c r="CS238" s="62"/>
      <c r="CT238" s="62"/>
      <c r="CU238" s="62"/>
      <c r="CV238" s="62"/>
      <c r="CW238" s="62"/>
      <c r="CX238" s="62"/>
      <c r="CY238" s="62"/>
      <c r="CZ238" s="62"/>
      <c r="DA238" s="62"/>
      <c r="DB238" s="62"/>
      <c r="DC238" s="62"/>
      <c r="DD238" s="62"/>
      <c r="DE238" s="62"/>
      <c r="DF238" s="62"/>
      <c r="DG238" s="62"/>
      <c r="DH238" s="62"/>
      <c r="DI238" s="62"/>
      <c r="DJ238" s="62"/>
      <c r="DK238" s="62"/>
      <c r="DL238" s="62"/>
      <c r="DM238" s="62"/>
      <c r="DN238" s="62"/>
      <c r="DO238" s="62"/>
      <c r="DP238" s="62"/>
      <c r="DQ238" s="62"/>
      <c r="DR238" s="62"/>
      <c r="DS238" s="62"/>
    </row>
    <row r="239" spans="1:123" s="49" customFormat="1" x14ac:dyDescent="0.25">
      <c r="A239" s="43">
        <v>3000</v>
      </c>
      <c r="B239" s="44"/>
      <c r="C239" s="45">
        <v>3741</v>
      </c>
      <c r="D239" s="46" t="s">
        <v>468</v>
      </c>
      <c r="E239" s="56"/>
      <c r="F239" s="48">
        <f>+'P3-C1'!F244</f>
        <v>0</v>
      </c>
      <c r="G239" s="48">
        <f>+'P3-C1'!G244</f>
        <v>0</v>
      </c>
      <c r="H239" s="48">
        <f>+'P3-C1'!H244</f>
        <v>0</v>
      </c>
      <c r="I239" s="48">
        <f>+'P3-C1'!I244</f>
        <v>0</v>
      </c>
      <c r="J239" s="48">
        <f>+'P3-C1'!J244</f>
        <v>0</v>
      </c>
      <c r="K239" s="48">
        <f>+'P3-C1'!K244</f>
        <v>0</v>
      </c>
      <c r="L239" s="48">
        <f>+'P3-C1'!L244</f>
        <v>0</v>
      </c>
      <c r="M239" s="48">
        <f>+'P3-C1'!M244</f>
        <v>0</v>
      </c>
      <c r="N239" s="48">
        <f>+'P3-C1'!N244</f>
        <v>0</v>
      </c>
      <c r="O239" s="48">
        <f>+'P3-C1'!O244</f>
        <v>0</v>
      </c>
      <c r="P239" s="48">
        <f>+'P3-C1'!P244</f>
        <v>0</v>
      </c>
      <c r="Q239" s="48">
        <f>+'P3-C1'!Q244</f>
        <v>0</v>
      </c>
      <c r="R239" s="66">
        <f t="shared" si="5"/>
        <v>0</v>
      </c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62"/>
      <c r="CE239" s="62"/>
      <c r="CF239" s="62"/>
      <c r="CG239" s="62"/>
      <c r="CH239" s="62"/>
      <c r="CI239" s="62"/>
      <c r="CJ239" s="62"/>
      <c r="CK239" s="62"/>
      <c r="CL239" s="62"/>
      <c r="CM239" s="62"/>
      <c r="CN239" s="62"/>
      <c r="CO239" s="62"/>
      <c r="CP239" s="62"/>
      <c r="CQ239" s="62"/>
      <c r="CR239" s="62"/>
      <c r="CS239" s="62"/>
      <c r="CT239" s="62"/>
      <c r="CU239" s="62"/>
      <c r="CV239" s="62"/>
      <c r="CW239" s="62"/>
      <c r="CX239" s="62"/>
      <c r="CY239" s="62"/>
      <c r="CZ239" s="62"/>
      <c r="DA239" s="62"/>
      <c r="DB239" s="62"/>
      <c r="DC239" s="62"/>
      <c r="DD239" s="62"/>
      <c r="DE239" s="62"/>
      <c r="DF239" s="62"/>
      <c r="DG239" s="62"/>
      <c r="DH239" s="62"/>
      <c r="DI239" s="62"/>
      <c r="DJ239" s="62"/>
      <c r="DK239" s="62"/>
      <c r="DL239" s="62"/>
      <c r="DM239" s="62"/>
      <c r="DN239" s="62"/>
      <c r="DO239" s="62"/>
      <c r="DP239" s="62"/>
      <c r="DQ239" s="62"/>
      <c r="DR239" s="62"/>
      <c r="DS239" s="62"/>
    </row>
    <row r="240" spans="1:123" s="49" customFormat="1" x14ac:dyDescent="0.25">
      <c r="A240" s="43">
        <v>3000</v>
      </c>
      <c r="B240" s="44"/>
      <c r="C240" s="45">
        <v>3751</v>
      </c>
      <c r="D240" s="46" t="s">
        <v>469</v>
      </c>
      <c r="E240" s="49" t="s">
        <v>979</v>
      </c>
      <c r="F240" s="48">
        <f>+'P3-C1'!F245</f>
        <v>15000</v>
      </c>
      <c r="G240" s="48">
        <f>+'P3-C1'!G245</f>
        <v>0</v>
      </c>
      <c r="H240" s="48">
        <f>+'P3-C1'!H245</f>
        <v>0</v>
      </c>
      <c r="I240" s="48">
        <f>+'P3-C1'!I245</f>
        <v>0</v>
      </c>
      <c r="J240" s="48">
        <f>+'P3-C1'!J245</f>
        <v>0</v>
      </c>
      <c r="K240" s="48">
        <f>+'P3-C1'!K245</f>
        <v>0</v>
      </c>
      <c r="L240" s="48">
        <f>+'P3-C1'!L245</f>
        <v>0</v>
      </c>
      <c r="M240" s="48">
        <f>+'P3-C1'!M245</f>
        <v>0</v>
      </c>
      <c r="N240" s="48">
        <f>+'P3-C1'!N245</f>
        <v>0</v>
      </c>
      <c r="O240" s="48">
        <f>+'P3-C1'!O245</f>
        <v>0</v>
      </c>
      <c r="P240" s="48">
        <f>+'P3-C1'!P245</f>
        <v>0</v>
      </c>
      <c r="Q240" s="48">
        <f>+'P3-C1'!Q245</f>
        <v>0</v>
      </c>
      <c r="R240" s="66">
        <f t="shared" si="5"/>
        <v>15000</v>
      </c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62"/>
      <c r="CE240" s="62"/>
      <c r="CF240" s="62"/>
      <c r="CG240" s="62"/>
      <c r="CH240" s="62"/>
      <c r="CI240" s="62"/>
      <c r="CJ240" s="62"/>
      <c r="CK240" s="62"/>
      <c r="CL240" s="62"/>
      <c r="CM240" s="62"/>
      <c r="CN240" s="62"/>
      <c r="CO240" s="62"/>
      <c r="CP240" s="62"/>
      <c r="CQ240" s="62"/>
      <c r="CR240" s="62"/>
      <c r="CS240" s="62"/>
      <c r="CT240" s="62"/>
      <c r="CU240" s="62"/>
      <c r="CV240" s="62"/>
      <c r="CW240" s="62"/>
      <c r="CX240" s="62"/>
      <c r="CY240" s="62"/>
      <c r="CZ240" s="62"/>
      <c r="DA240" s="62"/>
      <c r="DB240" s="62"/>
      <c r="DC240" s="62"/>
      <c r="DD240" s="62"/>
      <c r="DE240" s="62"/>
      <c r="DF240" s="62"/>
      <c r="DG240" s="62"/>
      <c r="DH240" s="62"/>
      <c r="DI240" s="62"/>
      <c r="DJ240" s="62"/>
      <c r="DK240" s="62"/>
      <c r="DL240" s="62"/>
      <c r="DM240" s="62"/>
      <c r="DN240" s="62"/>
      <c r="DO240" s="62"/>
      <c r="DP240" s="62"/>
      <c r="DQ240" s="62"/>
      <c r="DR240" s="62"/>
      <c r="DS240" s="62"/>
    </row>
    <row r="241" spans="1:123" s="49" customFormat="1" x14ac:dyDescent="0.25">
      <c r="A241" s="43">
        <v>3000</v>
      </c>
      <c r="B241" s="44"/>
      <c r="C241" s="45">
        <v>3761</v>
      </c>
      <c r="D241" s="46" t="s">
        <v>470</v>
      </c>
      <c r="E241" s="56"/>
      <c r="F241" s="48">
        <f>+'P3-C1'!F246</f>
        <v>0</v>
      </c>
      <c r="G241" s="48">
        <f>+'P3-C1'!G246</f>
        <v>0</v>
      </c>
      <c r="H241" s="48">
        <f>+'P3-C1'!H246</f>
        <v>0</v>
      </c>
      <c r="I241" s="48">
        <f>+'P3-C1'!I246</f>
        <v>0</v>
      </c>
      <c r="J241" s="48">
        <f>+'P3-C1'!J246</f>
        <v>0</v>
      </c>
      <c r="K241" s="48">
        <f>+'P3-C1'!K246</f>
        <v>0</v>
      </c>
      <c r="L241" s="48">
        <f>+'P3-C1'!L246</f>
        <v>0</v>
      </c>
      <c r="M241" s="48">
        <f>+'P3-C1'!M246</f>
        <v>0</v>
      </c>
      <c r="N241" s="48">
        <f>+'P3-C1'!N246</f>
        <v>0</v>
      </c>
      <c r="O241" s="48">
        <f>+'P3-C1'!O246</f>
        <v>0</v>
      </c>
      <c r="P241" s="48">
        <f>+'P3-C1'!P246</f>
        <v>0</v>
      </c>
      <c r="Q241" s="48">
        <f>+'P3-C1'!Q246</f>
        <v>0</v>
      </c>
      <c r="R241" s="66">
        <f t="shared" si="5"/>
        <v>0</v>
      </c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62"/>
      <c r="CE241" s="62"/>
      <c r="CF241" s="62"/>
      <c r="CG241" s="62"/>
      <c r="CH241" s="62"/>
      <c r="CI241" s="62"/>
      <c r="CJ241" s="62"/>
      <c r="CK241" s="62"/>
      <c r="CL241" s="62"/>
      <c r="CM241" s="62"/>
      <c r="CN241" s="62"/>
      <c r="CO241" s="62"/>
      <c r="CP241" s="62"/>
      <c r="CQ241" s="62"/>
      <c r="CR241" s="62"/>
      <c r="CS241" s="62"/>
      <c r="CT241" s="62"/>
      <c r="CU241" s="62"/>
      <c r="CV241" s="62"/>
      <c r="CW241" s="62"/>
      <c r="CX241" s="62"/>
      <c r="CY241" s="62"/>
      <c r="CZ241" s="62"/>
      <c r="DA241" s="62"/>
      <c r="DB241" s="62"/>
      <c r="DC241" s="62"/>
      <c r="DD241" s="62"/>
      <c r="DE241" s="62"/>
      <c r="DF241" s="62"/>
      <c r="DG241" s="62"/>
      <c r="DH241" s="62"/>
      <c r="DI241" s="62"/>
      <c r="DJ241" s="62"/>
      <c r="DK241" s="62"/>
      <c r="DL241" s="62"/>
      <c r="DM241" s="62"/>
      <c r="DN241" s="62"/>
      <c r="DO241" s="62"/>
      <c r="DP241" s="62"/>
      <c r="DQ241" s="62"/>
      <c r="DR241" s="62"/>
      <c r="DS241" s="62"/>
    </row>
    <row r="242" spans="1:123" s="49" customFormat="1" x14ac:dyDescent="0.25">
      <c r="A242" s="43">
        <v>3000</v>
      </c>
      <c r="B242" s="44"/>
      <c r="C242" s="45">
        <v>3771</v>
      </c>
      <c r="D242" s="46" t="s">
        <v>471</v>
      </c>
      <c r="E242" s="56"/>
      <c r="F242" s="48">
        <f>+'P3-C1'!F247</f>
        <v>0</v>
      </c>
      <c r="G242" s="48">
        <f>+'P3-C1'!G247</f>
        <v>0</v>
      </c>
      <c r="H242" s="48">
        <f>+'P3-C1'!H247</f>
        <v>0</v>
      </c>
      <c r="I242" s="48">
        <f>+'P3-C1'!I247</f>
        <v>0</v>
      </c>
      <c r="J242" s="48">
        <f>+'P3-C1'!J247</f>
        <v>0</v>
      </c>
      <c r="K242" s="48">
        <f>+'P3-C1'!K247</f>
        <v>0</v>
      </c>
      <c r="L242" s="48">
        <f>+'P3-C1'!L247</f>
        <v>0</v>
      </c>
      <c r="M242" s="48">
        <f>+'P3-C1'!M247</f>
        <v>0</v>
      </c>
      <c r="N242" s="48">
        <f>+'P3-C1'!N247</f>
        <v>0</v>
      </c>
      <c r="O242" s="48">
        <f>+'P3-C1'!O247</f>
        <v>0</v>
      </c>
      <c r="P242" s="48">
        <f>+'P3-C1'!P247</f>
        <v>0</v>
      </c>
      <c r="Q242" s="48">
        <f>+'P3-C1'!Q247</f>
        <v>0</v>
      </c>
      <c r="R242" s="66">
        <f t="shared" si="5"/>
        <v>0</v>
      </c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62"/>
      <c r="CE242" s="62"/>
      <c r="CF242" s="62"/>
      <c r="CG242" s="62"/>
      <c r="CH242" s="62"/>
      <c r="CI242" s="62"/>
      <c r="CJ242" s="62"/>
      <c r="CK242" s="62"/>
      <c r="CL242" s="62"/>
      <c r="CM242" s="62"/>
      <c r="CN242" s="62"/>
      <c r="CO242" s="62"/>
      <c r="CP242" s="62"/>
      <c r="CQ242" s="62"/>
      <c r="CR242" s="62"/>
      <c r="CS242" s="62"/>
      <c r="CT242" s="62"/>
      <c r="CU242" s="62"/>
      <c r="CV242" s="62"/>
      <c r="CW242" s="62"/>
      <c r="CX242" s="62"/>
      <c r="CY242" s="62"/>
      <c r="CZ242" s="62"/>
      <c r="DA242" s="62"/>
      <c r="DB242" s="62"/>
      <c r="DC242" s="62"/>
      <c r="DD242" s="62"/>
      <c r="DE242" s="62"/>
      <c r="DF242" s="62"/>
      <c r="DG242" s="62"/>
      <c r="DH242" s="62"/>
      <c r="DI242" s="62"/>
      <c r="DJ242" s="62"/>
      <c r="DK242" s="62"/>
      <c r="DL242" s="62"/>
      <c r="DM242" s="62"/>
      <c r="DN242" s="62"/>
      <c r="DO242" s="62"/>
      <c r="DP242" s="62"/>
      <c r="DQ242" s="62"/>
      <c r="DR242" s="62"/>
      <c r="DS242" s="62"/>
    </row>
    <row r="243" spans="1:123" s="49" customFormat="1" x14ac:dyDescent="0.25">
      <c r="A243" s="43">
        <v>3000</v>
      </c>
      <c r="B243" s="44"/>
      <c r="C243" s="45">
        <v>3781</v>
      </c>
      <c r="D243" s="46" t="s">
        <v>472</v>
      </c>
      <c r="E243" s="56"/>
      <c r="F243" s="48">
        <f>+'P3-C1'!F248</f>
        <v>0</v>
      </c>
      <c r="G243" s="48">
        <f>+'P3-C1'!G248</f>
        <v>0</v>
      </c>
      <c r="H243" s="48">
        <f>+'P3-C1'!H248</f>
        <v>0</v>
      </c>
      <c r="I243" s="48">
        <f>+'P3-C1'!I248</f>
        <v>0</v>
      </c>
      <c r="J243" s="48">
        <f>+'P3-C1'!J248</f>
        <v>0</v>
      </c>
      <c r="K243" s="48">
        <f>+'P3-C1'!K248</f>
        <v>0</v>
      </c>
      <c r="L243" s="48">
        <f>+'P3-C1'!L248</f>
        <v>0</v>
      </c>
      <c r="M243" s="48">
        <f>+'P3-C1'!M248</f>
        <v>0</v>
      </c>
      <c r="N243" s="48">
        <f>+'P3-C1'!N248</f>
        <v>0</v>
      </c>
      <c r="O243" s="48">
        <f>+'P3-C1'!O248</f>
        <v>0</v>
      </c>
      <c r="P243" s="48">
        <f>+'P3-C1'!P248</f>
        <v>0</v>
      </c>
      <c r="Q243" s="48">
        <f>+'P3-C1'!Q248</f>
        <v>0</v>
      </c>
      <c r="R243" s="66">
        <f t="shared" si="5"/>
        <v>0</v>
      </c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62"/>
      <c r="CE243" s="62"/>
      <c r="CF243" s="62"/>
      <c r="CG243" s="62"/>
      <c r="CH243" s="62"/>
      <c r="CI243" s="62"/>
      <c r="CJ243" s="62"/>
      <c r="CK243" s="62"/>
      <c r="CL243" s="62"/>
      <c r="CM243" s="62"/>
      <c r="CN243" s="62"/>
      <c r="CO243" s="62"/>
      <c r="CP243" s="62"/>
      <c r="CQ243" s="62"/>
      <c r="CR243" s="62"/>
      <c r="CS243" s="62"/>
      <c r="CT243" s="62"/>
      <c r="CU243" s="62"/>
      <c r="CV243" s="62"/>
      <c r="CW243" s="62"/>
      <c r="CX243" s="62"/>
      <c r="CY243" s="62"/>
      <c r="CZ243" s="62"/>
      <c r="DA243" s="62"/>
      <c r="DB243" s="62"/>
      <c r="DC243" s="62"/>
      <c r="DD243" s="62"/>
      <c r="DE243" s="62"/>
      <c r="DF243" s="62"/>
      <c r="DG243" s="62"/>
      <c r="DH243" s="62"/>
      <c r="DI243" s="62"/>
      <c r="DJ243" s="62"/>
      <c r="DK243" s="62"/>
      <c r="DL243" s="62"/>
      <c r="DM243" s="62"/>
      <c r="DN243" s="62"/>
      <c r="DO243" s="62"/>
      <c r="DP243" s="62"/>
      <c r="DQ243" s="62"/>
      <c r="DR243" s="62"/>
      <c r="DS243" s="62"/>
    </row>
    <row r="244" spans="1:123" s="49" customFormat="1" x14ac:dyDescent="0.25">
      <c r="A244" s="43">
        <v>3000</v>
      </c>
      <c r="B244" s="44"/>
      <c r="C244" s="45">
        <v>3791</v>
      </c>
      <c r="D244" s="46" t="s">
        <v>473</v>
      </c>
      <c r="E244" s="56"/>
      <c r="F244" s="48">
        <f>+'P3-C1'!F249</f>
        <v>0</v>
      </c>
      <c r="G244" s="48">
        <f>+'P3-C1'!G249</f>
        <v>0</v>
      </c>
      <c r="H244" s="48">
        <f>+'P3-C1'!H249</f>
        <v>0</v>
      </c>
      <c r="I244" s="48">
        <f>+'P3-C1'!I249</f>
        <v>0</v>
      </c>
      <c r="J244" s="48">
        <f>+'P3-C1'!J249</f>
        <v>0</v>
      </c>
      <c r="K244" s="48">
        <f>+'P3-C1'!K249</f>
        <v>0</v>
      </c>
      <c r="L244" s="48">
        <f>+'P3-C1'!L249</f>
        <v>0</v>
      </c>
      <c r="M244" s="48">
        <f>+'P3-C1'!M249</f>
        <v>0</v>
      </c>
      <c r="N244" s="48">
        <f>+'P3-C1'!N249</f>
        <v>0</v>
      </c>
      <c r="O244" s="48">
        <f>+'P3-C1'!O249</f>
        <v>0</v>
      </c>
      <c r="P244" s="48">
        <f>+'P3-C1'!P249</f>
        <v>0</v>
      </c>
      <c r="Q244" s="48">
        <f>+'P3-C1'!Q249</f>
        <v>0</v>
      </c>
      <c r="R244" s="66">
        <f t="shared" si="5"/>
        <v>0</v>
      </c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62"/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62"/>
      <c r="CQ244" s="62"/>
      <c r="CR244" s="62"/>
      <c r="CS244" s="62"/>
      <c r="CT244" s="62"/>
      <c r="CU244" s="62"/>
      <c r="CV244" s="62"/>
      <c r="CW244" s="62"/>
      <c r="CX244" s="62"/>
      <c r="CY244" s="62"/>
      <c r="CZ244" s="62"/>
      <c r="DA244" s="62"/>
      <c r="DB244" s="62"/>
      <c r="DC244" s="62"/>
      <c r="DD244" s="62"/>
      <c r="DE244" s="62"/>
      <c r="DF244" s="62"/>
      <c r="DG244" s="62"/>
      <c r="DH244" s="62"/>
      <c r="DI244" s="62"/>
      <c r="DJ244" s="62"/>
      <c r="DK244" s="62"/>
      <c r="DL244" s="62"/>
      <c r="DM244" s="62"/>
      <c r="DN244" s="62"/>
      <c r="DO244" s="62"/>
      <c r="DP244" s="62"/>
      <c r="DQ244" s="62"/>
      <c r="DR244" s="62"/>
      <c r="DS244" s="62"/>
    </row>
    <row r="245" spans="1:123" s="49" customFormat="1" x14ac:dyDescent="0.25">
      <c r="A245" s="43">
        <v>3000</v>
      </c>
      <c r="B245" s="44"/>
      <c r="C245" s="45">
        <v>3811</v>
      </c>
      <c r="D245" s="46" t="s">
        <v>474</v>
      </c>
      <c r="E245" s="56"/>
      <c r="F245" s="48">
        <f>+'P3-C1'!F250</f>
        <v>0</v>
      </c>
      <c r="G245" s="48">
        <f>+'P3-C1'!G250</f>
        <v>0</v>
      </c>
      <c r="H245" s="48">
        <f>+'P3-C1'!H250</f>
        <v>0</v>
      </c>
      <c r="I245" s="48">
        <f>+'P3-C1'!I250</f>
        <v>0</v>
      </c>
      <c r="J245" s="48">
        <f>+'P3-C1'!J250</f>
        <v>0</v>
      </c>
      <c r="K245" s="48">
        <f>+'P3-C1'!K250</f>
        <v>0</v>
      </c>
      <c r="L245" s="48">
        <f>+'P3-C1'!L250</f>
        <v>0</v>
      </c>
      <c r="M245" s="48">
        <f>+'P3-C1'!M250</f>
        <v>0</v>
      </c>
      <c r="N245" s="48">
        <f>+'P3-C1'!N250</f>
        <v>0</v>
      </c>
      <c r="O245" s="48">
        <f>+'P3-C1'!O250</f>
        <v>0</v>
      </c>
      <c r="P245" s="48">
        <f>+'P3-C1'!P250</f>
        <v>0</v>
      </c>
      <c r="Q245" s="48">
        <f>+'P3-C1'!Q250</f>
        <v>0</v>
      </c>
      <c r="R245" s="66">
        <f t="shared" si="5"/>
        <v>0</v>
      </c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62"/>
      <c r="CE245" s="62"/>
      <c r="CF245" s="62"/>
      <c r="CG245" s="62"/>
      <c r="CH245" s="62"/>
      <c r="CI245" s="62"/>
      <c r="CJ245" s="62"/>
      <c r="CK245" s="62"/>
      <c r="CL245" s="62"/>
      <c r="CM245" s="62"/>
      <c r="CN245" s="62"/>
      <c r="CO245" s="62"/>
      <c r="CP245" s="62"/>
      <c r="CQ245" s="62"/>
      <c r="CR245" s="62"/>
      <c r="CS245" s="62"/>
      <c r="CT245" s="62"/>
      <c r="CU245" s="62"/>
      <c r="CV245" s="62"/>
      <c r="CW245" s="62"/>
      <c r="CX245" s="62"/>
      <c r="CY245" s="62"/>
      <c r="CZ245" s="62"/>
      <c r="DA245" s="62"/>
      <c r="DB245" s="62"/>
      <c r="DC245" s="62"/>
      <c r="DD245" s="62"/>
      <c r="DE245" s="62"/>
      <c r="DF245" s="62"/>
      <c r="DG245" s="62"/>
      <c r="DH245" s="62"/>
      <c r="DI245" s="62"/>
      <c r="DJ245" s="62"/>
      <c r="DK245" s="62"/>
      <c r="DL245" s="62"/>
      <c r="DM245" s="62"/>
      <c r="DN245" s="62"/>
      <c r="DO245" s="62"/>
      <c r="DP245" s="62"/>
      <c r="DQ245" s="62"/>
      <c r="DR245" s="62"/>
      <c r="DS245" s="62"/>
    </row>
    <row r="246" spans="1:123" s="49" customFormat="1" x14ac:dyDescent="0.25">
      <c r="A246" s="43">
        <v>3000</v>
      </c>
      <c r="B246" s="44"/>
      <c r="C246" s="45">
        <v>3812</v>
      </c>
      <c r="D246" s="46" t="s">
        <v>475</v>
      </c>
      <c r="E246" s="56"/>
      <c r="F246" s="48">
        <f>+'P3-C1'!F251</f>
        <v>0</v>
      </c>
      <c r="G246" s="48">
        <f>+'P3-C1'!G251</f>
        <v>0</v>
      </c>
      <c r="H246" s="48">
        <f>+'P3-C1'!H251</f>
        <v>0</v>
      </c>
      <c r="I246" s="48">
        <f>+'P3-C1'!I251</f>
        <v>0</v>
      </c>
      <c r="J246" s="48">
        <f>+'P3-C1'!J251</f>
        <v>0</v>
      </c>
      <c r="K246" s="48">
        <f>+'P3-C1'!K251</f>
        <v>0</v>
      </c>
      <c r="L246" s="48">
        <f>+'P3-C1'!L251</f>
        <v>0</v>
      </c>
      <c r="M246" s="48">
        <f>+'P3-C1'!M251</f>
        <v>0</v>
      </c>
      <c r="N246" s="48">
        <f>+'P3-C1'!N251</f>
        <v>0</v>
      </c>
      <c r="O246" s="48">
        <f>+'P3-C1'!O251</f>
        <v>0</v>
      </c>
      <c r="P246" s="48">
        <f>+'P3-C1'!P251</f>
        <v>0</v>
      </c>
      <c r="Q246" s="48">
        <f>+'P3-C1'!Q251</f>
        <v>0</v>
      </c>
      <c r="R246" s="66">
        <f t="shared" si="5"/>
        <v>0</v>
      </c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62"/>
      <c r="CE246" s="62"/>
      <c r="CF246" s="62"/>
      <c r="CG246" s="62"/>
      <c r="CH246" s="62"/>
      <c r="CI246" s="62"/>
      <c r="CJ246" s="62"/>
      <c r="CK246" s="62"/>
      <c r="CL246" s="62"/>
      <c r="CM246" s="62"/>
      <c r="CN246" s="62"/>
      <c r="CO246" s="62"/>
      <c r="CP246" s="62"/>
      <c r="CQ246" s="62"/>
      <c r="CR246" s="62"/>
      <c r="CS246" s="62"/>
      <c r="CT246" s="62"/>
      <c r="CU246" s="62"/>
      <c r="CV246" s="62"/>
      <c r="CW246" s="62"/>
      <c r="CX246" s="62"/>
      <c r="CY246" s="62"/>
      <c r="CZ246" s="62"/>
      <c r="DA246" s="62"/>
      <c r="DB246" s="62"/>
      <c r="DC246" s="62"/>
      <c r="DD246" s="62"/>
      <c r="DE246" s="62"/>
      <c r="DF246" s="62"/>
      <c r="DG246" s="62"/>
      <c r="DH246" s="62"/>
      <c r="DI246" s="62"/>
      <c r="DJ246" s="62"/>
      <c r="DK246" s="62"/>
      <c r="DL246" s="62"/>
      <c r="DM246" s="62"/>
      <c r="DN246" s="62"/>
      <c r="DO246" s="62"/>
      <c r="DP246" s="62"/>
      <c r="DQ246" s="62"/>
      <c r="DR246" s="62"/>
      <c r="DS246" s="62"/>
    </row>
    <row r="247" spans="1:123" s="49" customFormat="1" x14ac:dyDescent="0.25">
      <c r="A247" s="43">
        <v>3000</v>
      </c>
      <c r="B247" s="44"/>
      <c r="C247" s="45">
        <v>3821</v>
      </c>
      <c r="D247" s="46" t="s">
        <v>476</v>
      </c>
      <c r="E247" s="49" t="s">
        <v>979</v>
      </c>
      <c r="F247" s="48">
        <f>+'P3-C1'!F252</f>
        <v>6020.13</v>
      </c>
      <c r="G247" s="48">
        <f>+'P3-C1'!G252</f>
        <v>0</v>
      </c>
      <c r="H247" s="48">
        <f>+'P3-C1'!H252</f>
        <v>0</v>
      </c>
      <c r="I247" s="48">
        <f>+'P3-C1'!I252</f>
        <v>0</v>
      </c>
      <c r="J247" s="48">
        <f>+'P3-C1'!J252</f>
        <v>0</v>
      </c>
      <c r="K247" s="48">
        <f>+'P3-C1'!K252</f>
        <v>0</v>
      </c>
      <c r="L247" s="48">
        <f>+'P3-C1'!L252</f>
        <v>0</v>
      </c>
      <c r="M247" s="48">
        <f>+'P3-C1'!M252</f>
        <v>0</v>
      </c>
      <c r="N247" s="48">
        <f>+'P3-C1'!N252</f>
        <v>0</v>
      </c>
      <c r="O247" s="48">
        <f>+'P3-C1'!O252</f>
        <v>0</v>
      </c>
      <c r="P247" s="48">
        <f>+'P3-C1'!P252</f>
        <v>0</v>
      </c>
      <c r="Q247" s="48">
        <f>+'P3-C1'!Q252</f>
        <v>0</v>
      </c>
      <c r="R247" s="66">
        <f t="shared" si="5"/>
        <v>6020.13</v>
      </c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/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  <c r="BT247" s="62"/>
      <c r="BU247" s="62"/>
      <c r="BV247" s="62"/>
      <c r="BW247" s="62"/>
      <c r="BX247" s="62"/>
      <c r="BY247" s="62"/>
      <c r="BZ247" s="62"/>
      <c r="CA247" s="62"/>
      <c r="CB247" s="62"/>
      <c r="CC247" s="62"/>
      <c r="CD247" s="62"/>
      <c r="CE247" s="62"/>
      <c r="CF247" s="62"/>
      <c r="CG247" s="62"/>
      <c r="CH247" s="62"/>
      <c r="CI247" s="62"/>
      <c r="CJ247" s="62"/>
      <c r="CK247" s="62"/>
      <c r="CL247" s="62"/>
      <c r="CM247" s="62"/>
      <c r="CN247" s="62"/>
      <c r="CO247" s="62"/>
      <c r="CP247" s="62"/>
      <c r="CQ247" s="62"/>
      <c r="CR247" s="62"/>
      <c r="CS247" s="62"/>
      <c r="CT247" s="62"/>
      <c r="CU247" s="62"/>
      <c r="CV247" s="62"/>
      <c r="CW247" s="62"/>
      <c r="CX247" s="62"/>
      <c r="CY247" s="62"/>
      <c r="CZ247" s="62"/>
      <c r="DA247" s="62"/>
      <c r="DB247" s="62"/>
      <c r="DC247" s="62"/>
      <c r="DD247" s="62"/>
      <c r="DE247" s="62"/>
      <c r="DF247" s="62"/>
      <c r="DG247" s="62"/>
      <c r="DH247" s="62"/>
      <c r="DI247" s="62"/>
      <c r="DJ247" s="62"/>
      <c r="DK247" s="62"/>
      <c r="DL247" s="62"/>
      <c r="DM247" s="62"/>
      <c r="DN247" s="62"/>
      <c r="DO247" s="62"/>
      <c r="DP247" s="62"/>
      <c r="DQ247" s="62"/>
      <c r="DR247" s="62"/>
      <c r="DS247" s="62"/>
    </row>
    <row r="248" spans="1:123" s="49" customFormat="1" x14ac:dyDescent="0.25">
      <c r="A248" s="43">
        <v>3000</v>
      </c>
      <c r="B248" s="44"/>
      <c r="C248" s="45">
        <v>3831</v>
      </c>
      <c r="D248" s="46" t="s">
        <v>477</v>
      </c>
      <c r="E248" s="56"/>
      <c r="F248" s="48">
        <f>+'P3-C1'!F253</f>
        <v>0</v>
      </c>
      <c r="G248" s="48">
        <f>+'P3-C1'!G253</f>
        <v>0</v>
      </c>
      <c r="H248" s="48">
        <f>+'P3-C1'!H253</f>
        <v>0</v>
      </c>
      <c r="I248" s="48">
        <f>+'P3-C1'!I253</f>
        <v>0</v>
      </c>
      <c r="J248" s="48">
        <f>+'P3-C1'!J253</f>
        <v>0</v>
      </c>
      <c r="K248" s="48">
        <f>+'P3-C1'!K253</f>
        <v>0</v>
      </c>
      <c r="L248" s="48">
        <f>+'P3-C1'!L253</f>
        <v>0</v>
      </c>
      <c r="M248" s="48">
        <f>+'P3-C1'!M253</f>
        <v>0</v>
      </c>
      <c r="N248" s="48">
        <f>+'P3-C1'!N253</f>
        <v>0</v>
      </c>
      <c r="O248" s="48">
        <f>+'P3-C1'!O253</f>
        <v>0</v>
      </c>
      <c r="P248" s="48">
        <f>+'P3-C1'!P253</f>
        <v>0</v>
      </c>
      <c r="Q248" s="48">
        <f>+'P3-C1'!Q253</f>
        <v>0</v>
      </c>
      <c r="R248" s="66">
        <f t="shared" si="5"/>
        <v>0</v>
      </c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62"/>
      <c r="CE248" s="62"/>
      <c r="CF248" s="62"/>
      <c r="CG248" s="62"/>
      <c r="CH248" s="62"/>
      <c r="CI248" s="62"/>
      <c r="CJ248" s="62"/>
      <c r="CK248" s="62"/>
      <c r="CL248" s="62"/>
      <c r="CM248" s="62"/>
      <c r="CN248" s="62"/>
      <c r="CO248" s="62"/>
      <c r="CP248" s="62"/>
      <c r="CQ248" s="62"/>
      <c r="CR248" s="62"/>
      <c r="CS248" s="62"/>
      <c r="CT248" s="62"/>
      <c r="CU248" s="62"/>
      <c r="CV248" s="62"/>
      <c r="CW248" s="62"/>
      <c r="CX248" s="62"/>
      <c r="CY248" s="62"/>
      <c r="CZ248" s="62"/>
      <c r="DA248" s="62"/>
      <c r="DB248" s="62"/>
      <c r="DC248" s="62"/>
      <c r="DD248" s="62"/>
      <c r="DE248" s="62"/>
      <c r="DF248" s="62"/>
      <c r="DG248" s="62"/>
      <c r="DH248" s="62"/>
      <c r="DI248" s="62"/>
      <c r="DJ248" s="62"/>
      <c r="DK248" s="62"/>
      <c r="DL248" s="62"/>
      <c r="DM248" s="62"/>
      <c r="DN248" s="62"/>
      <c r="DO248" s="62"/>
      <c r="DP248" s="62"/>
      <c r="DQ248" s="62"/>
      <c r="DR248" s="62"/>
      <c r="DS248" s="62"/>
    </row>
    <row r="249" spans="1:123" s="49" customFormat="1" x14ac:dyDescent="0.25">
      <c r="A249" s="43">
        <v>3000</v>
      </c>
      <c r="B249" s="44"/>
      <c r="C249" s="45">
        <v>3841</v>
      </c>
      <c r="D249" s="46" t="s">
        <v>478</v>
      </c>
      <c r="E249" s="56"/>
      <c r="F249" s="48">
        <f>+'P3-C1'!F254</f>
        <v>0</v>
      </c>
      <c r="G249" s="48">
        <f>+'P3-C1'!G254</f>
        <v>0</v>
      </c>
      <c r="H249" s="48">
        <f>+'P3-C1'!H254</f>
        <v>0</v>
      </c>
      <c r="I249" s="48">
        <f>+'P3-C1'!I254</f>
        <v>0</v>
      </c>
      <c r="J249" s="48">
        <f>+'P3-C1'!J254</f>
        <v>0</v>
      </c>
      <c r="K249" s="48">
        <f>+'P3-C1'!K254</f>
        <v>0</v>
      </c>
      <c r="L249" s="48">
        <f>+'P3-C1'!L254</f>
        <v>0</v>
      </c>
      <c r="M249" s="48">
        <f>+'P3-C1'!M254</f>
        <v>0</v>
      </c>
      <c r="N249" s="48">
        <f>+'P3-C1'!N254</f>
        <v>0</v>
      </c>
      <c r="O249" s="48">
        <f>+'P3-C1'!O254</f>
        <v>0</v>
      </c>
      <c r="P249" s="48">
        <f>+'P3-C1'!P254</f>
        <v>0</v>
      </c>
      <c r="Q249" s="48">
        <f>+'P3-C1'!Q254</f>
        <v>0</v>
      </c>
      <c r="R249" s="66">
        <f t="shared" si="5"/>
        <v>0</v>
      </c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62"/>
      <c r="CE249" s="62"/>
      <c r="CF249" s="62"/>
      <c r="CG249" s="62"/>
      <c r="CH249" s="62"/>
      <c r="CI249" s="62"/>
      <c r="CJ249" s="62"/>
      <c r="CK249" s="62"/>
      <c r="CL249" s="62"/>
      <c r="CM249" s="62"/>
      <c r="CN249" s="62"/>
      <c r="CO249" s="62"/>
      <c r="CP249" s="62"/>
      <c r="CQ249" s="62"/>
      <c r="CR249" s="62"/>
      <c r="CS249" s="62"/>
      <c r="CT249" s="62"/>
      <c r="CU249" s="62"/>
      <c r="CV249" s="62"/>
      <c r="CW249" s="62"/>
      <c r="CX249" s="62"/>
      <c r="CY249" s="62"/>
      <c r="CZ249" s="62"/>
      <c r="DA249" s="62"/>
      <c r="DB249" s="62"/>
      <c r="DC249" s="62"/>
      <c r="DD249" s="62"/>
      <c r="DE249" s="62"/>
      <c r="DF249" s="62"/>
      <c r="DG249" s="62"/>
      <c r="DH249" s="62"/>
      <c r="DI249" s="62"/>
      <c r="DJ249" s="62"/>
      <c r="DK249" s="62"/>
      <c r="DL249" s="62"/>
      <c r="DM249" s="62"/>
      <c r="DN249" s="62"/>
      <c r="DO249" s="62"/>
      <c r="DP249" s="62"/>
      <c r="DQ249" s="62"/>
      <c r="DR249" s="62"/>
      <c r="DS249" s="62"/>
    </row>
    <row r="250" spans="1:123" s="49" customFormat="1" x14ac:dyDescent="0.25">
      <c r="A250" s="43">
        <v>3000</v>
      </c>
      <c r="B250" s="44"/>
      <c r="C250" s="45">
        <v>3851</v>
      </c>
      <c r="D250" s="46" t="s">
        <v>479</v>
      </c>
      <c r="E250" s="56"/>
      <c r="F250" s="48">
        <f>+'P3-C1'!F255</f>
        <v>0</v>
      </c>
      <c r="G250" s="48">
        <f>+'P3-C1'!G255</f>
        <v>0</v>
      </c>
      <c r="H250" s="48">
        <f>+'P3-C1'!H255</f>
        <v>0</v>
      </c>
      <c r="I250" s="48">
        <f>+'P3-C1'!I255</f>
        <v>0</v>
      </c>
      <c r="J250" s="48">
        <f>+'P3-C1'!J255</f>
        <v>0</v>
      </c>
      <c r="K250" s="48">
        <f>+'P3-C1'!K255</f>
        <v>0</v>
      </c>
      <c r="L250" s="48">
        <f>+'P3-C1'!L255</f>
        <v>0</v>
      </c>
      <c r="M250" s="48">
        <f>+'P3-C1'!M255</f>
        <v>0</v>
      </c>
      <c r="N250" s="48">
        <f>+'P3-C1'!N255</f>
        <v>0</v>
      </c>
      <c r="O250" s="48">
        <f>+'P3-C1'!O255</f>
        <v>0</v>
      </c>
      <c r="P250" s="48">
        <f>+'P3-C1'!P255</f>
        <v>0</v>
      </c>
      <c r="Q250" s="48">
        <f>+'P3-C1'!Q255</f>
        <v>0</v>
      </c>
      <c r="R250" s="66">
        <f t="shared" si="5"/>
        <v>0</v>
      </c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62"/>
      <c r="CE250" s="62"/>
      <c r="CF250" s="62"/>
      <c r="CG250" s="62"/>
      <c r="CH250" s="62"/>
      <c r="CI250" s="62"/>
      <c r="CJ250" s="62"/>
      <c r="CK250" s="62"/>
      <c r="CL250" s="62"/>
      <c r="CM250" s="62"/>
      <c r="CN250" s="62"/>
      <c r="CO250" s="62"/>
      <c r="CP250" s="62"/>
      <c r="CQ250" s="62"/>
      <c r="CR250" s="62"/>
      <c r="CS250" s="62"/>
      <c r="CT250" s="62"/>
      <c r="CU250" s="62"/>
      <c r="CV250" s="62"/>
      <c r="CW250" s="62"/>
      <c r="CX250" s="62"/>
      <c r="CY250" s="62"/>
      <c r="CZ250" s="62"/>
      <c r="DA250" s="62"/>
      <c r="DB250" s="62"/>
      <c r="DC250" s="62"/>
      <c r="DD250" s="62"/>
      <c r="DE250" s="62"/>
      <c r="DF250" s="62"/>
      <c r="DG250" s="62"/>
      <c r="DH250" s="62"/>
      <c r="DI250" s="62"/>
      <c r="DJ250" s="62"/>
      <c r="DK250" s="62"/>
      <c r="DL250" s="62"/>
      <c r="DM250" s="62"/>
      <c r="DN250" s="62"/>
      <c r="DO250" s="62"/>
      <c r="DP250" s="62"/>
      <c r="DQ250" s="62"/>
      <c r="DR250" s="62"/>
      <c r="DS250" s="62"/>
    </row>
    <row r="251" spans="1:123" s="49" customFormat="1" x14ac:dyDescent="0.25">
      <c r="A251" s="43">
        <v>3000</v>
      </c>
      <c r="B251" s="44"/>
      <c r="C251" s="45">
        <v>3911</v>
      </c>
      <c r="D251" s="46" t="s">
        <v>480</v>
      </c>
      <c r="E251" s="56"/>
      <c r="F251" s="48">
        <f>+'P3-C1'!F256</f>
        <v>0</v>
      </c>
      <c r="G251" s="48">
        <f>+'P3-C1'!G256</f>
        <v>0</v>
      </c>
      <c r="H251" s="48">
        <f>+'P3-C1'!H256</f>
        <v>0</v>
      </c>
      <c r="I251" s="48">
        <f>+'P3-C1'!I256</f>
        <v>0</v>
      </c>
      <c r="J251" s="48">
        <f>+'P3-C1'!J256</f>
        <v>0</v>
      </c>
      <c r="K251" s="48">
        <f>+'P3-C1'!K256</f>
        <v>0</v>
      </c>
      <c r="L251" s="48">
        <f>+'P3-C1'!L256</f>
        <v>0</v>
      </c>
      <c r="M251" s="48">
        <f>+'P3-C1'!M256</f>
        <v>0</v>
      </c>
      <c r="N251" s="48">
        <f>+'P3-C1'!N256</f>
        <v>0</v>
      </c>
      <c r="O251" s="48">
        <f>+'P3-C1'!O256</f>
        <v>0</v>
      </c>
      <c r="P251" s="48">
        <f>+'P3-C1'!P256</f>
        <v>0</v>
      </c>
      <c r="Q251" s="48">
        <f>+'P3-C1'!Q256</f>
        <v>0</v>
      </c>
      <c r="R251" s="66">
        <f t="shared" si="5"/>
        <v>0</v>
      </c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62"/>
      <c r="CE251" s="62"/>
      <c r="CF251" s="62"/>
      <c r="CG251" s="62"/>
      <c r="CH251" s="62"/>
      <c r="CI251" s="62"/>
      <c r="CJ251" s="62"/>
      <c r="CK251" s="62"/>
      <c r="CL251" s="62"/>
      <c r="CM251" s="62"/>
      <c r="CN251" s="62"/>
      <c r="CO251" s="62"/>
      <c r="CP251" s="62"/>
      <c r="CQ251" s="62"/>
      <c r="CR251" s="62"/>
      <c r="CS251" s="62"/>
      <c r="CT251" s="62"/>
      <c r="CU251" s="62"/>
      <c r="CV251" s="62"/>
      <c r="CW251" s="62"/>
      <c r="CX251" s="62"/>
      <c r="CY251" s="62"/>
      <c r="CZ251" s="62"/>
      <c r="DA251" s="62"/>
      <c r="DB251" s="62"/>
      <c r="DC251" s="62"/>
      <c r="DD251" s="62"/>
      <c r="DE251" s="62"/>
      <c r="DF251" s="62"/>
      <c r="DG251" s="62"/>
      <c r="DH251" s="62"/>
      <c r="DI251" s="62"/>
      <c r="DJ251" s="62"/>
      <c r="DK251" s="62"/>
      <c r="DL251" s="62"/>
      <c r="DM251" s="62"/>
      <c r="DN251" s="62"/>
      <c r="DO251" s="62"/>
      <c r="DP251" s="62"/>
      <c r="DQ251" s="62"/>
      <c r="DR251" s="62"/>
      <c r="DS251" s="62"/>
    </row>
    <row r="252" spans="1:123" s="49" customFormat="1" x14ac:dyDescent="0.25">
      <c r="A252" s="43">
        <v>3000</v>
      </c>
      <c r="B252" s="44"/>
      <c r="C252" s="45">
        <v>3921</v>
      </c>
      <c r="D252" s="46" t="s">
        <v>481</v>
      </c>
      <c r="E252" s="56"/>
      <c r="F252" s="48">
        <f>+'P3-C1'!F257</f>
        <v>0</v>
      </c>
      <c r="G252" s="48">
        <f>+'P3-C1'!G257</f>
        <v>0</v>
      </c>
      <c r="H252" s="48">
        <f>+'P3-C1'!H257</f>
        <v>0</v>
      </c>
      <c r="I252" s="48">
        <f>+'P3-C1'!I257</f>
        <v>0</v>
      </c>
      <c r="J252" s="48">
        <f>+'P3-C1'!J257</f>
        <v>0</v>
      </c>
      <c r="K252" s="48">
        <f>+'P3-C1'!K257</f>
        <v>0</v>
      </c>
      <c r="L252" s="48">
        <f>+'P3-C1'!L257</f>
        <v>0</v>
      </c>
      <c r="M252" s="48">
        <f>+'P3-C1'!M257</f>
        <v>0</v>
      </c>
      <c r="N252" s="48">
        <f>+'P3-C1'!N257</f>
        <v>0</v>
      </c>
      <c r="O252" s="48">
        <f>+'P3-C1'!O257</f>
        <v>0</v>
      </c>
      <c r="P252" s="48">
        <f>+'P3-C1'!P257</f>
        <v>0</v>
      </c>
      <c r="Q252" s="48">
        <f>+'P3-C1'!Q257</f>
        <v>0</v>
      </c>
      <c r="R252" s="66">
        <f t="shared" si="5"/>
        <v>0</v>
      </c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62"/>
      <c r="CE252" s="62"/>
      <c r="CF252" s="62"/>
      <c r="CG252" s="62"/>
      <c r="CH252" s="62"/>
      <c r="CI252" s="62"/>
      <c r="CJ252" s="62"/>
      <c r="CK252" s="62"/>
      <c r="CL252" s="62"/>
      <c r="CM252" s="62"/>
      <c r="CN252" s="62"/>
      <c r="CO252" s="62"/>
      <c r="CP252" s="62"/>
      <c r="CQ252" s="62"/>
      <c r="CR252" s="62"/>
      <c r="CS252" s="62"/>
      <c r="CT252" s="62"/>
      <c r="CU252" s="62"/>
      <c r="CV252" s="62"/>
      <c r="CW252" s="62"/>
      <c r="CX252" s="62"/>
      <c r="CY252" s="62"/>
      <c r="CZ252" s="62"/>
      <c r="DA252" s="62"/>
      <c r="DB252" s="62"/>
      <c r="DC252" s="62"/>
      <c r="DD252" s="62"/>
      <c r="DE252" s="62"/>
      <c r="DF252" s="62"/>
      <c r="DG252" s="62"/>
      <c r="DH252" s="62"/>
      <c r="DI252" s="62"/>
      <c r="DJ252" s="62"/>
      <c r="DK252" s="62"/>
      <c r="DL252" s="62"/>
      <c r="DM252" s="62"/>
      <c r="DN252" s="62"/>
      <c r="DO252" s="62"/>
      <c r="DP252" s="62"/>
      <c r="DQ252" s="62"/>
      <c r="DR252" s="62"/>
      <c r="DS252" s="62"/>
    </row>
    <row r="253" spans="1:123" s="49" customFormat="1" x14ac:dyDescent="0.25">
      <c r="A253" s="43">
        <v>3000</v>
      </c>
      <c r="B253" s="44"/>
      <c r="C253" s="45">
        <v>3922</v>
      </c>
      <c r="D253" s="46" t="s">
        <v>482</v>
      </c>
      <c r="E253" s="49" t="s">
        <v>979</v>
      </c>
      <c r="F253" s="48">
        <f>+'P3-C1'!F258</f>
        <v>3100</v>
      </c>
      <c r="G253" s="48">
        <f>+'P3-C1'!G258</f>
        <v>0</v>
      </c>
      <c r="H253" s="48">
        <f>+'P3-C1'!H258</f>
        <v>0</v>
      </c>
      <c r="I253" s="48">
        <f>+'P3-C1'!I258</f>
        <v>0</v>
      </c>
      <c r="J253" s="48">
        <f>+'P3-C1'!J258</f>
        <v>0</v>
      </c>
      <c r="K253" s="48">
        <f>+'P3-C1'!K258</f>
        <v>0</v>
      </c>
      <c r="L253" s="48">
        <f>+'P3-C1'!L258</f>
        <v>0</v>
      </c>
      <c r="M253" s="48">
        <f>+'P3-C1'!M258</f>
        <v>0</v>
      </c>
      <c r="N253" s="48">
        <f>+'P3-C1'!N258</f>
        <v>0</v>
      </c>
      <c r="O253" s="48">
        <f>+'P3-C1'!O258</f>
        <v>0</v>
      </c>
      <c r="P253" s="48">
        <f>+'P3-C1'!P258</f>
        <v>0</v>
      </c>
      <c r="Q253" s="48">
        <f>+'P3-C1'!Q258</f>
        <v>0</v>
      </c>
      <c r="R253" s="66">
        <f t="shared" si="5"/>
        <v>3100</v>
      </c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62"/>
      <c r="CE253" s="62"/>
      <c r="CF253" s="62"/>
      <c r="CG253" s="62"/>
      <c r="CH253" s="62"/>
      <c r="CI253" s="62"/>
      <c r="CJ253" s="62"/>
      <c r="CK253" s="62"/>
      <c r="CL253" s="62"/>
      <c r="CM253" s="62"/>
      <c r="CN253" s="62"/>
      <c r="CO253" s="62"/>
      <c r="CP253" s="62"/>
      <c r="CQ253" s="62"/>
      <c r="CR253" s="62"/>
      <c r="CS253" s="62"/>
      <c r="CT253" s="62"/>
      <c r="CU253" s="62"/>
      <c r="CV253" s="62"/>
      <c r="CW253" s="62"/>
      <c r="CX253" s="62"/>
      <c r="CY253" s="62"/>
      <c r="CZ253" s="62"/>
      <c r="DA253" s="62"/>
      <c r="DB253" s="62"/>
      <c r="DC253" s="62"/>
      <c r="DD253" s="62"/>
      <c r="DE253" s="62"/>
      <c r="DF253" s="62"/>
      <c r="DG253" s="62"/>
      <c r="DH253" s="62"/>
      <c r="DI253" s="62"/>
      <c r="DJ253" s="62"/>
      <c r="DK253" s="62"/>
      <c r="DL253" s="62"/>
      <c r="DM253" s="62"/>
      <c r="DN253" s="62"/>
      <c r="DO253" s="62"/>
      <c r="DP253" s="62"/>
      <c r="DQ253" s="62"/>
      <c r="DR253" s="62"/>
      <c r="DS253" s="62"/>
    </row>
    <row r="254" spans="1:123" s="49" customFormat="1" x14ac:dyDescent="0.25">
      <c r="A254" s="43">
        <v>3000</v>
      </c>
      <c r="B254" s="44"/>
      <c r="C254" s="45">
        <v>3923</v>
      </c>
      <c r="D254" s="46" t="s">
        <v>483</v>
      </c>
      <c r="E254" s="49" t="s">
        <v>979</v>
      </c>
      <c r="F254" s="48">
        <f>+'P3-C1'!F259</f>
        <v>800</v>
      </c>
      <c r="G254" s="48">
        <f>+'P3-C1'!G259</f>
        <v>0</v>
      </c>
      <c r="H254" s="48">
        <f>+'P3-C1'!H259</f>
        <v>0</v>
      </c>
      <c r="I254" s="48">
        <f>+'P3-C1'!I259</f>
        <v>0</v>
      </c>
      <c r="J254" s="48">
        <f>+'P3-C1'!J259</f>
        <v>0</v>
      </c>
      <c r="K254" s="48">
        <f>+'P3-C1'!K259</f>
        <v>0</v>
      </c>
      <c r="L254" s="48">
        <f>+'P3-C1'!L259</f>
        <v>0</v>
      </c>
      <c r="M254" s="48">
        <f>+'P3-C1'!M259</f>
        <v>0</v>
      </c>
      <c r="N254" s="48">
        <f>+'P3-C1'!N259</f>
        <v>0</v>
      </c>
      <c r="O254" s="48">
        <f>+'P3-C1'!O259</f>
        <v>0</v>
      </c>
      <c r="P254" s="48">
        <f>+'P3-C1'!P259</f>
        <v>0</v>
      </c>
      <c r="Q254" s="48">
        <f>+'P3-C1'!Q259</f>
        <v>0</v>
      </c>
      <c r="R254" s="66">
        <f t="shared" si="5"/>
        <v>800</v>
      </c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62"/>
      <c r="CE254" s="62"/>
      <c r="CF254" s="62"/>
      <c r="CG254" s="62"/>
      <c r="CH254" s="62"/>
      <c r="CI254" s="62"/>
      <c r="CJ254" s="62"/>
      <c r="CK254" s="62"/>
      <c r="CL254" s="62"/>
      <c r="CM254" s="62"/>
      <c r="CN254" s="62"/>
      <c r="CO254" s="62"/>
      <c r="CP254" s="62"/>
      <c r="CQ254" s="62"/>
      <c r="CR254" s="62"/>
      <c r="CS254" s="62"/>
      <c r="CT254" s="62"/>
      <c r="CU254" s="62"/>
      <c r="CV254" s="62"/>
      <c r="CW254" s="62"/>
      <c r="CX254" s="62"/>
      <c r="CY254" s="62"/>
      <c r="CZ254" s="62"/>
      <c r="DA254" s="62"/>
      <c r="DB254" s="62"/>
      <c r="DC254" s="62"/>
      <c r="DD254" s="62"/>
      <c r="DE254" s="62"/>
      <c r="DF254" s="62"/>
      <c r="DG254" s="62"/>
      <c r="DH254" s="62"/>
      <c r="DI254" s="62"/>
      <c r="DJ254" s="62"/>
      <c r="DK254" s="62"/>
      <c r="DL254" s="62"/>
      <c r="DM254" s="62"/>
      <c r="DN254" s="62"/>
      <c r="DO254" s="62"/>
      <c r="DP254" s="62"/>
      <c r="DQ254" s="62"/>
      <c r="DR254" s="62"/>
      <c r="DS254" s="62"/>
    </row>
    <row r="255" spans="1:123" s="49" customFormat="1" x14ac:dyDescent="0.25">
      <c r="A255" s="43">
        <v>3000</v>
      </c>
      <c r="B255" s="44"/>
      <c r="C255" s="45">
        <v>3924</v>
      </c>
      <c r="D255" s="46" t="s">
        <v>484</v>
      </c>
      <c r="E255" s="56"/>
      <c r="F255" s="48">
        <f>+'P3-C1'!F260</f>
        <v>0</v>
      </c>
      <c r="G255" s="48">
        <f>+'P3-C1'!G260</f>
        <v>0</v>
      </c>
      <c r="H255" s="48">
        <f>+'P3-C1'!H260</f>
        <v>0</v>
      </c>
      <c r="I255" s="48">
        <f>+'P3-C1'!I260</f>
        <v>0</v>
      </c>
      <c r="J255" s="48">
        <f>+'P3-C1'!J260</f>
        <v>0</v>
      </c>
      <c r="K255" s="48">
        <f>+'P3-C1'!K260</f>
        <v>0</v>
      </c>
      <c r="L255" s="48">
        <f>+'P3-C1'!L260</f>
        <v>0</v>
      </c>
      <c r="M255" s="48">
        <f>+'P3-C1'!M260</f>
        <v>0</v>
      </c>
      <c r="N255" s="48">
        <f>+'P3-C1'!N260</f>
        <v>0</v>
      </c>
      <c r="O255" s="48">
        <f>+'P3-C1'!O260</f>
        <v>0</v>
      </c>
      <c r="P255" s="48">
        <f>+'P3-C1'!P260</f>
        <v>0</v>
      </c>
      <c r="Q255" s="48">
        <f>+'P3-C1'!Q260</f>
        <v>0</v>
      </c>
      <c r="R255" s="66">
        <f t="shared" si="5"/>
        <v>0</v>
      </c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62"/>
      <c r="CE255" s="62"/>
      <c r="CF255" s="62"/>
      <c r="CG255" s="62"/>
      <c r="CH255" s="62"/>
      <c r="CI255" s="62"/>
      <c r="CJ255" s="62"/>
      <c r="CK255" s="62"/>
      <c r="CL255" s="62"/>
      <c r="CM255" s="62"/>
      <c r="CN255" s="62"/>
      <c r="CO255" s="62"/>
      <c r="CP255" s="62"/>
      <c r="CQ255" s="62"/>
      <c r="CR255" s="62"/>
      <c r="CS255" s="62"/>
      <c r="CT255" s="62"/>
      <c r="CU255" s="62"/>
      <c r="CV255" s="62"/>
      <c r="CW255" s="62"/>
      <c r="CX255" s="62"/>
      <c r="CY255" s="62"/>
      <c r="CZ255" s="62"/>
      <c r="DA255" s="62"/>
      <c r="DB255" s="62"/>
      <c r="DC255" s="62"/>
      <c r="DD255" s="62"/>
      <c r="DE255" s="62"/>
      <c r="DF255" s="62"/>
      <c r="DG255" s="62"/>
      <c r="DH255" s="62"/>
      <c r="DI255" s="62"/>
      <c r="DJ255" s="62"/>
      <c r="DK255" s="62"/>
      <c r="DL255" s="62"/>
      <c r="DM255" s="62"/>
      <c r="DN255" s="62"/>
      <c r="DO255" s="62"/>
      <c r="DP255" s="62"/>
      <c r="DQ255" s="62"/>
      <c r="DR255" s="62"/>
      <c r="DS255" s="62"/>
    </row>
    <row r="256" spans="1:123" s="49" customFormat="1" x14ac:dyDescent="0.25">
      <c r="A256" s="43">
        <v>3000</v>
      </c>
      <c r="B256" s="44"/>
      <c r="C256" s="45">
        <v>3931</v>
      </c>
      <c r="D256" s="46" t="s">
        <v>485</v>
      </c>
      <c r="E256" s="56"/>
      <c r="F256" s="48">
        <f>+'P3-C1'!F261</f>
        <v>0</v>
      </c>
      <c r="G256" s="48">
        <f>+'P3-C1'!G261</f>
        <v>0</v>
      </c>
      <c r="H256" s="48">
        <f>+'P3-C1'!H261</f>
        <v>0</v>
      </c>
      <c r="I256" s="48">
        <f>+'P3-C1'!I261</f>
        <v>0</v>
      </c>
      <c r="J256" s="48">
        <f>+'P3-C1'!J261</f>
        <v>0</v>
      </c>
      <c r="K256" s="48">
        <f>+'P3-C1'!K261</f>
        <v>0</v>
      </c>
      <c r="L256" s="48">
        <f>+'P3-C1'!L261</f>
        <v>0</v>
      </c>
      <c r="M256" s="48">
        <f>+'P3-C1'!M261</f>
        <v>0</v>
      </c>
      <c r="N256" s="48">
        <f>+'P3-C1'!N261</f>
        <v>0</v>
      </c>
      <c r="O256" s="48">
        <f>+'P3-C1'!O261</f>
        <v>0</v>
      </c>
      <c r="P256" s="48">
        <f>+'P3-C1'!P261</f>
        <v>0</v>
      </c>
      <c r="Q256" s="48">
        <f>+'P3-C1'!Q261</f>
        <v>0</v>
      </c>
      <c r="R256" s="66">
        <f t="shared" si="5"/>
        <v>0</v>
      </c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2"/>
      <c r="CO256" s="62"/>
      <c r="CP256" s="62"/>
      <c r="CQ256" s="62"/>
      <c r="CR256" s="62"/>
      <c r="CS256" s="62"/>
      <c r="CT256" s="62"/>
      <c r="CU256" s="62"/>
      <c r="CV256" s="62"/>
      <c r="CW256" s="62"/>
      <c r="CX256" s="62"/>
      <c r="CY256" s="62"/>
      <c r="CZ256" s="62"/>
      <c r="DA256" s="62"/>
      <c r="DB256" s="62"/>
      <c r="DC256" s="62"/>
      <c r="DD256" s="62"/>
      <c r="DE256" s="62"/>
      <c r="DF256" s="62"/>
      <c r="DG256" s="62"/>
      <c r="DH256" s="62"/>
      <c r="DI256" s="62"/>
      <c r="DJ256" s="62"/>
      <c r="DK256" s="62"/>
      <c r="DL256" s="62"/>
      <c r="DM256" s="62"/>
      <c r="DN256" s="62"/>
      <c r="DO256" s="62"/>
      <c r="DP256" s="62"/>
      <c r="DQ256" s="62"/>
      <c r="DR256" s="62"/>
      <c r="DS256" s="62"/>
    </row>
    <row r="257" spans="1:123" s="49" customFormat="1" x14ac:dyDescent="0.25">
      <c r="A257" s="43">
        <v>3000</v>
      </c>
      <c r="B257" s="44"/>
      <c r="C257" s="45">
        <v>3941</v>
      </c>
      <c r="D257" s="46" t="s">
        <v>486</v>
      </c>
      <c r="E257" s="56"/>
      <c r="F257" s="48">
        <f>+'P3-C1'!F262</f>
        <v>0</v>
      </c>
      <c r="G257" s="48">
        <f>+'P3-C1'!G262</f>
        <v>0</v>
      </c>
      <c r="H257" s="48">
        <f>+'P3-C1'!H262</f>
        <v>0</v>
      </c>
      <c r="I257" s="48">
        <f>+'P3-C1'!I262</f>
        <v>0</v>
      </c>
      <c r="J257" s="48">
        <f>+'P3-C1'!J262</f>
        <v>0</v>
      </c>
      <c r="K257" s="48">
        <f>+'P3-C1'!K262</f>
        <v>0</v>
      </c>
      <c r="L257" s="48">
        <f>+'P3-C1'!L262</f>
        <v>0</v>
      </c>
      <c r="M257" s="48">
        <f>+'P3-C1'!M262</f>
        <v>0</v>
      </c>
      <c r="N257" s="48">
        <f>+'P3-C1'!N262</f>
        <v>0</v>
      </c>
      <c r="O257" s="48">
        <f>+'P3-C1'!O262</f>
        <v>0</v>
      </c>
      <c r="P257" s="48">
        <f>+'P3-C1'!P262</f>
        <v>0</v>
      </c>
      <c r="Q257" s="48">
        <f>+'P3-C1'!Q262</f>
        <v>0</v>
      </c>
      <c r="R257" s="66">
        <f t="shared" si="5"/>
        <v>0</v>
      </c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62"/>
      <c r="CE257" s="62"/>
      <c r="CF257" s="62"/>
      <c r="CG257" s="62"/>
      <c r="CH257" s="62"/>
      <c r="CI257" s="62"/>
      <c r="CJ257" s="62"/>
      <c r="CK257" s="62"/>
      <c r="CL257" s="62"/>
      <c r="CM257" s="62"/>
      <c r="CN257" s="62"/>
      <c r="CO257" s="62"/>
      <c r="CP257" s="62"/>
      <c r="CQ257" s="62"/>
      <c r="CR257" s="62"/>
      <c r="CS257" s="62"/>
      <c r="CT257" s="62"/>
      <c r="CU257" s="62"/>
      <c r="CV257" s="62"/>
      <c r="CW257" s="62"/>
      <c r="CX257" s="62"/>
      <c r="CY257" s="62"/>
      <c r="CZ257" s="62"/>
      <c r="DA257" s="62"/>
      <c r="DB257" s="62"/>
      <c r="DC257" s="62"/>
      <c r="DD257" s="62"/>
      <c r="DE257" s="62"/>
      <c r="DF257" s="62"/>
      <c r="DG257" s="62"/>
      <c r="DH257" s="62"/>
      <c r="DI257" s="62"/>
      <c r="DJ257" s="62"/>
      <c r="DK257" s="62"/>
      <c r="DL257" s="62"/>
      <c r="DM257" s="62"/>
      <c r="DN257" s="62"/>
      <c r="DO257" s="62"/>
      <c r="DP257" s="62"/>
      <c r="DQ257" s="62"/>
      <c r="DR257" s="62"/>
      <c r="DS257" s="62"/>
    </row>
    <row r="258" spans="1:123" s="49" customFormat="1" x14ac:dyDescent="0.25">
      <c r="A258" s="43">
        <v>3000</v>
      </c>
      <c r="B258" s="44"/>
      <c r="C258" s="45">
        <v>3951</v>
      </c>
      <c r="D258" s="46" t="s">
        <v>487</v>
      </c>
      <c r="E258" s="56"/>
      <c r="F258" s="48">
        <f>+'P3-C1'!F263</f>
        <v>0</v>
      </c>
      <c r="G258" s="48">
        <f>+'P3-C1'!G263</f>
        <v>0</v>
      </c>
      <c r="H258" s="48">
        <f>+'P3-C1'!H263</f>
        <v>0</v>
      </c>
      <c r="I258" s="48">
        <f>+'P3-C1'!I263</f>
        <v>0</v>
      </c>
      <c r="J258" s="48">
        <f>+'P3-C1'!J263</f>
        <v>0</v>
      </c>
      <c r="K258" s="48">
        <f>+'P3-C1'!K263</f>
        <v>0</v>
      </c>
      <c r="L258" s="48">
        <f>+'P3-C1'!L263</f>
        <v>0</v>
      </c>
      <c r="M258" s="48">
        <f>+'P3-C1'!M263</f>
        <v>0</v>
      </c>
      <c r="N258" s="48">
        <f>+'P3-C1'!N263</f>
        <v>0</v>
      </c>
      <c r="O258" s="48">
        <f>+'P3-C1'!O263</f>
        <v>0</v>
      </c>
      <c r="P258" s="48">
        <f>+'P3-C1'!P263</f>
        <v>0</v>
      </c>
      <c r="Q258" s="48">
        <f>+'P3-C1'!Q263</f>
        <v>0</v>
      </c>
      <c r="R258" s="66">
        <f t="shared" si="5"/>
        <v>0</v>
      </c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62"/>
      <c r="CE258" s="62"/>
      <c r="CF258" s="62"/>
      <c r="CG258" s="62"/>
      <c r="CH258" s="62"/>
      <c r="CI258" s="62"/>
      <c r="CJ258" s="62"/>
      <c r="CK258" s="62"/>
      <c r="CL258" s="62"/>
      <c r="CM258" s="62"/>
      <c r="CN258" s="62"/>
      <c r="CO258" s="62"/>
      <c r="CP258" s="62"/>
      <c r="CQ258" s="62"/>
      <c r="CR258" s="62"/>
      <c r="CS258" s="62"/>
      <c r="CT258" s="62"/>
      <c r="CU258" s="62"/>
      <c r="CV258" s="62"/>
      <c r="CW258" s="62"/>
      <c r="CX258" s="62"/>
      <c r="CY258" s="62"/>
      <c r="CZ258" s="62"/>
      <c r="DA258" s="62"/>
      <c r="DB258" s="62"/>
      <c r="DC258" s="62"/>
      <c r="DD258" s="62"/>
      <c r="DE258" s="62"/>
      <c r="DF258" s="62"/>
      <c r="DG258" s="62"/>
      <c r="DH258" s="62"/>
      <c r="DI258" s="62"/>
      <c r="DJ258" s="62"/>
      <c r="DK258" s="62"/>
      <c r="DL258" s="62"/>
      <c r="DM258" s="62"/>
      <c r="DN258" s="62"/>
      <c r="DO258" s="62"/>
      <c r="DP258" s="62"/>
      <c r="DQ258" s="62"/>
      <c r="DR258" s="62"/>
      <c r="DS258" s="62"/>
    </row>
    <row r="259" spans="1:123" s="49" customFormat="1" x14ac:dyDescent="0.25">
      <c r="A259" s="43">
        <v>3000</v>
      </c>
      <c r="B259" s="44"/>
      <c r="C259" s="45">
        <v>3961</v>
      </c>
      <c r="D259" s="46" t="s">
        <v>488</v>
      </c>
      <c r="E259" s="56"/>
      <c r="F259" s="48">
        <f>+'P3-C1'!F264</f>
        <v>0</v>
      </c>
      <c r="G259" s="48">
        <f>+'P3-C1'!G264</f>
        <v>0</v>
      </c>
      <c r="H259" s="48">
        <f>+'P3-C1'!H264</f>
        <v>0</v>
      </c>
      <c r="I259" s="48">
        <f>+'P3-C1'!I264</f>
        <v>0</v>
      </c>
      <c r="J259" s="48">
        <f>+'P3-C1'!J264</f>
        <v>0</v>
      </c>
      <c r="K259" s="48">
        <f>+'P3-C1'!K264</f>
        <v>0</v>
      </c>
      <c r="L259" s="48">
        <f>+'P3-C1'!L264</f>
        <v>0</v>
      </c>
      <c r="M259" s="48">
        <f>+'P3-C1'!M264</f>
        <v>0</v>
      </c>
      <c r="N259" s="48">
        <f>+'P3-C1'!N264</f>
        <v>0</v>
      </c>
      <c r="O259" s="48">
        <f>+'P3-C1'!O264</f>
        <v>0</v>
      </c>
      <c r="P259" s="48">
        <f>+'P3-C1'!P264</f>
        <v>0</v>
      </c>
      <c r="Q259" s="48">
        <f>+'P3-C1'!Q264</f>
        <v>0</v>
      </c>
      <c r="R259" s="66">
        <f t="shared" si="5"/>
        <v>0</v>
      </c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2"/>
      <c r="CO259" s="62"/>
      <c r="CP259" s="62"/>
      <c r="CQ259" s="62"/>
      <c r="CR259" s="62"/>
      <c r="CS259" s="62"/>
      <c r="CT259" s="62"/>
      <c r="CU259" s="62"/>
      <c r="CV259" s="62"/>
      <c r="CW259" s="62"/>
      <c r="CX259" s="62"/>
      <c r="CY259" s="62"/>
      <c r="CZ259" s="62"/>
      <c r="DA259" s="62"/>
      <c r="DB259" s="62"/>
      <c r="DC259" s="62"/>
      <c r="DD259" s="62"/>
      <c r="DE259" s="62"/>
      <c r="DF259" s="62"/>
      <c r="DG259" s="62"/>
      <c r="DH259" s="62"/>
      <c r="DI259" s="62"/>
      <c r="DJ259" s="62"/>
      <c r="DK259" s="62"/>
      <c r="DL259" s="62"/>
      <c r="DM259" s="62"/>
      <c r="DN259" s="62"/>
      <c r="DO259" s="62"/>
      <c r="DP259" s="62"/>
      <c r="DQ259" s="62"/>
      <c r="DR259" s="62"/>
      <c r="DS259" s="62"/>
    </row>
    <row r="260" spans="1:123" s="49" customFormat="1" x14ac:dyDescent="0.25">
      <c r="A260" s="43">
        <v>3000</v>
      </c>
      <c r="B260" s="44"/>
      <c r="C260" s="45">
        <v>3971</v>
      </c>
      <c r="D260" s="46" t="s">
        <v>489</v>
      </c>
      <c r="E260" s="56"/>
      <c r="F260" s="48">
        <f>+'P3-C1'!F265</f>
        <v>0</v>
      </c>
      <c r="G260" s="48">
        <f>+'P3-C1'!G265</f>
        <v>0</v>
      </c>
      <c r="H260" s="48">
        <f>+'P3-C1'!H265</f>
        <v>0</v>
      </c>
      <c r="I260" s="48">
        <f>+'P3-C1'!I265</f>
        <v>0</v>
      </c>
      <c r="J260" s="48">
        <f>+'P3-C1'!J265</f>
        <v>0</v>
      </c>
      <c r="K260" s="48">
        <f>+'P3-C1'!K265</f>
        <v>0</v>
      </c>
      <c r="L260" s="48">
        <f>+'P3-C1'!L265</f>
        <v>0</v>
      </c>
      <c r="M260" s="48">
        <f>+'P3-C1'!M265</f>
        <v>0</v>
      </c>
      <c r="N260" s="48">
        <f>+'P3-C1'!N265</f>
        <v>0</v>
      </c>
      <c r="O260" s="48">
        <f>+'P3-C1'!O265</f>
        <v>0</v>
      </c>
      <c r="P260" s="48">
        <f>+'P3-C1'!P265</f>
        <v>0</v>
      </c>
      <c r="Q260" s="48">
        <f>+'P3-C1'!Q265</f>
        <v>0</v>
      </c>
      <c r="R260" s="66">
        <f t="shared" si="5"/>
        <v>0</v>
      </c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2"/>
      <c r="DI260" s="62"/>
      <c r="DJ260" s="62"/>
      <c r="DK260" s="62"/>
      <c r="DL260" s="62"/>
      <c r="DM260" s="62"/>
      <c r="DN260" s="62"/>
      <c r="DO260" s="62"/>
      <c r="DP260" s="62"/>
      <c r="DQ260" s="62"/>
      <c r="DR260" s="62"/>
      <c r="DS260" s="62"/>
    </row>
    <row r="261" spans="1:123" s="49" customFormat="1" x14ac:dyDescent="0.25">
      <c r="A261" s="43">
        <v>3000</v>
      </c>
      <c r="B261" s="44"/>
      <c r="C261" s="45">
        <v>3981</v>
      </c>
      <c r="D261" s="46" t="s">
        <v>490</v>
      </c>
      <c r="E261" s="49" t="s">
        <v>979</v>
      </c>
      <c r="F261" s="48">
        <f>+'P3-C1'!F266</f>
        <v>2170.59</v>
      </c>
      <c r="G261" s="48">
        <f>+'P3-C1'!G266</f>
        <v>2013.06</v>
      </c>
      <c r="H261" s="48">
        <f>+'P3-C1'!H266</f>
        <v>1984.62</v>
      </c>
      <c r="I261" s="48">
        <f>+'P3-C1'!I266</f>
        <v>2040.84</v>
      </c>
      <c r="J261" s="48">
        <f>+'P3-C1'!J266</f>
        <v>1984.62</v>
      </c>
      <c r="K261" s="48">
        <f>+'P3-C1'!K266</f>
        <v>1984.62</v>
      </c>
      <c r="L261" s="48">
        <f>+'P3-C1'!L266</f>
        <v>2170.59</v>
      </c>
      <c r="M261" s="48">
        <f>+'P3-C1'!M266</f>
        <v>2013.06</v>
      </c>
      <c r="N261" s="48">
        <f>+'P3-C1'!N266</f>
        <v>1984.62</v>
      </c>
      <c r="O261" s="48">
        <f>+'P3-C1'!O266</f>
        <v>2040.84</v>
      </c>
      <c r="P261" s="48">
        <f>+'P3-C1'!P266</f>
        <v>1984.62</v>
      </c>
      <c r="Q261" s="48">
        <f>+'P3-C1'!Q266</f>
        <v>5077.5</v>
      </c>
      <c r="R261" s="66">
        <f t="shared" si="5"/>
        <v>27449.579999999998</v>
      </c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  <c r="DL261" s="62"/>
      <c r="DM261" s="62"/>
      <c r="DN261" s="62"/>
      <c r="DO261" s="62"/>
      <c r="DP261" s="62"/>
      <c r="DQ261" s="62"/>
      <c r="DR261" s="62"/>
      <c r="DS261" s="62"/>
    </row>
    <row r="262" spans="1:123" s="49" customFormat="1" x14ac:dyDescent="0.25">
      <c r="A262" s="43">
        <v>3000</v>
      </c>
      <c r="B262" s="44"/>
      <c r="C262" s="45">
        <v>3982</v>
      </c>
      <c r="D262" s="46" t="s">
        <v>491</v>
      </c>
      <c r="E262" s="56"/>
      <c r="F262" s="48">
        <f>+'P3-C1'!F267</f>
        <v>0</v>
      </c>
      <c r="G262" s="48">
        <f>+'P3-C1'!G267</f>
        <v>0</v>
      </c>
      <c r="H262" s="48">
        <f>+'P3-C1'!H267</f>
        <v>0</v>
      </c>
      <c r="I262" s="48">
        <f>+'P3-C1'!I267</f>
        <v>0</v>
      </c>
      <c r="J262" s="48">
        <f>+'P3-C1'!J267</f>
        <v>0</v>
      </c>
      <c r="K262" s="48">
        <f>+'P3-C1'!K267</f>
        <v>0</v>
      </c>
      <c r="L262" s="48">
        <f>+'P3-C1'!L267</f>
        <v>0</v>
      </c>
      <c r="M262" s="48">
        <f>+'P3-C1'!M267</f>
        <v>0</v>
      </c>
      <c r="N262" s="48">
        <f>+'P3-C1'!N267</f>
        <v>0</v>
      </c>
      <c r="O262" s="48">
        <f>+'P3-C1'!O267</f>
        <v>0</v>
      </c>
      <c r="P262" s="48">
        <f>+'P3-C1'!P267</f>
        <v>0</v>
      </c>
      <c r="Q262" s="48">
        <f>+'P3-C1'!Q267</f>
        <v>0</v>
      </c>
      <c r="R262" s="66">
        <f t="shared" si="5"/>
        <v>0</v>
      </c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2"/>
      <c r="CO262" s="62"/>
      <c r="CP262" s="62"/>
      <c r="CQ262" s="62"/>
      <c r="CR262" s="62"/>
      <c r="CS262" s="62"/>
      <c r="CT262" s="62"/>
      <c r="CU262" s="62"/>
      <c r="CV262" s="62"/>
      <c r="CW262" s="62"/>
      <c r="CX262" s="62"/>
      <c r="CY262" s="62"/>
      <c r="CZ262" s="62"/>
      <c r="DA262" s="62"/>
      <c r="DB262" s="62"/>
      <c r="DC262" s="62"/>
      <c r="DD262" s="62"/>
      <c r="DE262" s="62"/>
      <c r="DF262" s="62"/>
      <c r="DG262" s="62"/>
      <c r="DH262" s="62"/>
      <c r="DI262" s="62"/>
      <c r="DJ262" s="62"/>
      <c r="DK262" s="62"/>
      <c r="DL262" s="62"/>
      <c r="DM262" s="62"/>
      <c r="DN262" s="62"/>
      <c r="DO262" s="62"/>
      <c r="DP262" s="62"/>
      <c r="DQ262" s="62"/>
      <c r="DR262" s="62"/>
      <c r="DS262" s="62"/>
    </row>
    <row r="263" spans="1:123" s="49" customFormat="1" x14ac:dyDescent="0.25">
      <c r="A263" s="43">
        <v>3000</v>
      </c>
      <c r="B263" s="44"/>
      <c r="C263" s="45">
        <v>3991</v>
      </c>
      <c r="D263" s="46" t="s">
        <v>492</v>
      </c>
      <c r="E263" s="56"/>
      <c r="F263" s="48">
        <f>+'P3-C1'!F268</f>
        <v>0</v>
      </c>
      <c r="G263" s="48">
        <f>+'P3-C1'!G268</f>
        <v>0</v>
      </c>
      <c r="H263" s="48">
        <f>+'P3-C1'!H268</f>
        <v>0</v>
      </c>
      <c r="I263" s="48">
        <f>+'P3-C1'!I268</f>
        <v>0</v>
      </c>
      <c r="J263" s="48">
        <f>+'P3-C1'!J268</f>
        <v>0</v>
      </c>
      <c r="K263" s="48">
        <f>+'P3-C1'!K268</f>
        <v>0</v>
      </c>
      <c r="L263" s="48">
        <f>+'P3-C1'!L268</f>
        <v>0</v>
      </c>
      <c r="M263" s="48">
        <f>+'P3-C1'!M268</f>
        <v>0</v>
      </c>
      <c r="N263" s="48">
        <f>+'P3-C1'!N268</f>
        <v>0</v>
      </c>
      <c r="O263" s="48">
        <f>+'P3-C1'!O268</f>
        <v>0</v>
      </c>
      <c r="P263" s="48">
        <f>+'P3-C1'!P268</f>
        <v>0</v>
      </c>
      <c r="Q263" s="48">
        <f>+'P3-C1'!Q268</f>
        <v>0</v>
      </c>
      <c r="R263" s="66">
        <f t="shared" si="5"/>
        <v>0</v>
      </c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62"/>
      <c r="CE263" s="62"/>
      <c r="CF263" s="62"/>
      <c r="CG263" s="62"/>
      <c r="CH263" s="62"/>
      <c r="CI263" s="62"/>
      <c r="CJ263" s="62"/>
      <c r="CK263" s="62"/>
      <c r="CL263" s="62"/>
      <c r="CM263" s="62"/>
      <c r="CN263" s="62"/>
      <c r="CO263" s="62"/>
      <c r="CP263" s="62"/>
      <c r="CQ263" s="62"/>
      <c r="CR263" s="62"/>
      <c r="CS263" s="62"/>
      <c r="CT263" s="62"/>
      <c r="CU263" s="62"/>
      <c r="CV263" s="62"/>
      <c r="CW263" s="62"/>
      <c r="CX263" s="62"/>
      <c r="CY263" s="62"/>
      <c r="CZ263" s="62"/>
      <c r="DA263" s="62"/>
      <c r="DB263" s="62"/>
      <c r="DC263" s="62"/>
      <c r="DD263" s="62"/>
      <c r="DE263" s="62"/>
      <c r="DF263" s="62"/>
      <c r="DG263" s="62"/>
      <c r="DH263" s="62"/>
      <c r="DI263" s="62"/>
      <c r="DJ263" s="62"/>
      <c r="DK263" s="62"/>
      <c r="DL263" s="62"/>
      <c r="DM263" s="62"/>
      <c r="DN263" s="62"/>
      <c r="DO263" s="62"/>
      <c r="DP263" s="62"/>
      <c r="DQ263" s="62"/>
      <c r="DR263" s="62"/>
      <c r="DS263" s="62"/>
    </row>
    <row r="264" spans="1:123" s="49" customFormat="1" x14ac:dyDescent="0.25">
      <c r="A264" s="43">
        <v>3000</v>
      </c>
      <c r="B264" s="44"/>
      <c r="C264" s="45">
        <v>3992</v>
      </c>
      <c r="D264" s="46" t="s">
        <v>493</v>
      </c>
      <c r="E264" s="56"/>
      <c r="F264" s="48">
        <f>+'P3-C1'!F269</f>
        <v>0</v>
      </c>
      <c r="G264" s="48">
        <f>+'P3-C1'!G269</f>
        <v>0</v>
      </c>
      <c r="H264" s="48">
        <f>+'P3-C1'!H269</f>
        <v>0</v>
      </c>
      <c r="I264" s="48">
        <f>+'P3-C1'!I269</f>
        <v>0</v>
      </c>
      <c r="J264" s="48">
        <f>+'P3-C1'!J269</f>
        <v>0</v>
      </c>
      <c r="K264" s="48">
        <f>+'P3-C1'!K269</f>
        <v>0</v>
      </c>
      <c r="L264" s="48">
        <f>+'P3-C1'!L269</f>
        <v>0</v>
      </c>
      <c r="M264" s="48">
        <f>+'P3-C1'!M269</f>
        <v>0</v>
      </c>
      <c r="N264" s="48">
        <f>+'P3-C1'!N269</f>
        <v>0</v>
      </c>
      <c r="O264" s="48">
        <f>+'P3-C1'!O269</f>
        <v>0</v>
      </c>
      <c r="P264" s="48">
        <f>+'P3-C1'!P269</f>
        <v>0</v>
      </c>
      <c r="Q264" s="48">
        <f>+'P3-C1'!Q269</f>
        <v>0</v>
      </c>
      <c r="R264" s="66">
        <f t="shared" si="5"/>
        <v>0</v>
      </c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62"/>
      <c r="CE264" s="62"/>
      <c r="CF264" s="62"/>
      <c r="CG264" s="62"/>
      <c r="CH264" s="62"/>
      <c r="CI264" s="62"/>
      <c r="CJ264" s="62"/>
      <c r="CK264" s="62"/>
      <c r="CL264" s="62"/>
      <c r="CM264" s="62"/>
      <c r="CN264" s="62"/>
      <c r="CO264" s="62"/>
      <c r="CP264" s="62"/>
      <c r="CQ264" s="62"/>
      <c r="CR264" s="62"/>
      <c r="CS264" s="62"/>
      <c r="CT264" s="62"/>
      <c r="CU264" s="62"/>
      <c r="CV264" s="62"/>
      <c r="CW264" s="62"/>
      <c r="CX264" s="62"/>
      <c r="CY264" s="62"/>
      <c r="CZ264" s="62"/>
      <c r="DA264" s="62"/>
      <c r="DB264" s="62"/>
      <c r="DC264" s="62"/>
      <c r="DD264" s="62"/>
      <c r="DE264" s="62"/>
      <c r="DF264" s="62"/>
      <c r="DG264" s="62"/>
      <c r="DH264" s="62"/>
      <c r="DI264" s="62"/>
      <c r="DJ264" s="62"/>
      <c r="DK264" s="62"/>
      <c r="DL264" s="62"/>
      <c r="DM264" s="62"/>
      <c r="DN264" s="62"/>
      <c r="DO264" s="62"/>
      <c r="DP264" s="62"/>
      <c r="DQ264" s="62"/>
      <c r="DR264" s="62"/>
      <c r="DS264" s="62"/>
    </row>
    <row r="265" spans="1:123" s="49" customFormat="1" x14ac:dyDescent="0.25">
      <c r="A265" s="58" t="s">
        <v>190</v>
      </c>
      <c r="B265" s="58"/>
      <c r="C265" s="58"/>
      <c r="D265" s="58" t="s">
        <v>703</v>
      </c>
      <c r="E265" s="58"/>
      <c r="F265" s="48">
        <f>+'P3-C1'!F270</f>
        <v>90890.72</v>
      </c>
      <c r="G265" s="48">
        <f>+'P3-C1'!G270</f>
        <v>2313.06</v>
      </c>
      <c r="H265" s="48">
        <f>+'P3-C1'!H270</f>
        <v>2284.62</v>
      </c>
      <c r="I265" s="48">
        <f>+'P3-C1'!I270</f>
        <v>2340.84</v>
      </c>
      <c r="J265" s="48">
        <f>+'P3-C1'!J270</f>
        <v>2284.62</v>
      </c>
      <c r="K265" s="48">
        <f>+'P3-C1'!K270</f>
        <v>2284.62</v>
      </c>
      <c r="L265" s="48">
        <f>+'P3-C1'!L270</f>
        <v>2470.59</v>
      </c>
      <c r="M265" s="48">
        <f>+'P3-C1'!M270</f>
        <v>2313.06</v>
      </c>
      <c r="N265" s="48">
        <f>+'P3-C1'!N270</f>
        <v>2284.62</v>
      </c>
      <c r="O265" s="48">
        <f>+'P3-C1'!O270</f>
        <v>2340.84</v>
      </c>
      <c r="P265" s="48">
        <f>+'P3-C1'!P270</f>
        <v>2284.62</v>
      </c>
      <c r="Q265" s="48">
        <f>+'P3-C1'!Q270</f>
        <v>5377.5</v>
      </c>
      <c r="R265" s="64">
        <f>SUM(R158:R264)</f>
        <v>119469.71</v>
      </c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2"/>
      <c r="CO265" s="62"/>
      <c r="CP265" s="62"/>
      <c r="CQ265" s="62"/>
      <c r="CR265" s="62"/>
      <c r="CS265" s="62"/>
      <c r="CT265" s="62"/>
      <c r="CU265" s="62"/>
      <c r="CV265" s="62"/>
      <c r="CW265" s="62"/>
      <c r="CX265" s="62"/>
      <c r="CY265" s="62"/>
      <c r="CZ265" s="62"/>
      <c r="DA265" s="62"/>
      <c r="DB265" s="62"/>
      <c r="DC265" s="62"/>
      <c r="DD265" s="62"/>
      <c r="DE265" s="62"/>
      <c r="DF265" s="62"/>
      <c r="DG265" s="62"/>
      <c r="DH265" s="62"/>
      <c r="DI265" s="62"/>
      <c r="DJ265" s="62"/>
      <c r="DK265" s="62"/>
      <c r="DL265" s="62"/>
      <c r="DM265" s="62"/>
      <c r="DN265" s="62"/>
      <c r="DO265" s="62"/>
      <c r="DP265" s="62"/>
      <c r="DQ265" s="62"/>
      <c r="DR265" s="62"/>
      <c r="DS265" s="62"/>
    </row>
    <row r="266" spans="1:123" s="49" customFormat="1" x14ac:dyDescent="0.25">
      <c r="A266" s="53"/>
      <c r="B266" s="53"/>
      <c r="C266" s="53"/>
      <c r="D266" s="53"/>
      <c r="E266" s="53"/>
      <c r="F266" s="48">
        <f>+'P3-C1'!F271</f>
        <v>0</v>
      </c>
      <c r="G266" s="48">
        <f>+'P3-C1'!G271</f>
        <v>0</v>
      </c>
      <c r="H266" s="48">
        <f>+'P3-C1'!H271</f>
        <v>0</v>
      </c>
      <c r="I266" s="48">
        <f>+'P3-C1'!I271</f>
        <v>0</v>
      </c>
      <c r="J266" s="48">
        <f>+'P3-C1'!J271</f>
        <v>0</v>
      </c>
      <c r="K266" s="48">
        <f>+'P3-C1'!K271</f>
        <v>0</v>
      </c>
      <c r="L266" s="48">
        <f>+'P3-C1'!L271</f>
        <v>0</v>
      </c>
      <c r="M266" s="48">
        <f>+'P3-C1'!M271</f>
        <v>0</v>
      </c>
      <c r="N266" s="48">
        <f>+'P3-C1'!N271</f>
        <v>0</v>
      </c>
      <c r="O266" s="48">
        <f>+'P3-C1'!O271</f>
        <v>0</v>
      </c>
      <c r="P266" s="48">
        <f>+'P3-C1'!P271</f>
        <v>0</v>
      </c>
      <c r="Q266" s="48">
        <f>+'P3-C1'!Q271</f>
        <v>0</v>
      </c>
      <c r="R266" s="63">
        <v>0</v>
      </c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2"/>
      <c r="CO266" s="62"/>
      <c r="CP266" s="62"/>
      <c r="CQ266" s="62"/>
      <c r="CR266" s="62"/>
      <c r="CS266" s="62"/>
      <c r="CT266" s="62"/>
      <c r="CU266" s="62"/>
      <c r="CV266" s="62"/>
      <c r="CW266" s="62"/>
      <c r="CX266" s="62"/>
      <c r="CY266" s="62"/>
      <c r="CZ266" s="62"/>
      <c r="DA266" s="62"/>
      <c r="DB266" s="62"/>
      <c r="DC266" s="62"/>
      <c r="DD266" s="62"/>
      <c r="DE266" s="62"/>
      <c r="DF266" s="62"/>
      <c r="DG266" s="62"/>
      <c r="DH266" s="62"/>
      <c r="DI266" s="62"/>
      <c r="DJ266" s="62"/>
      <c r="DK266" s="62"/>
      <c r="DL266" s="62"/>
      <c r="DM266" s="62"/>
      <c r="DN266" s="62"/>
      <c r="DO266" s="62"/>
      <c r="DP266" s="62"/>
      <c r="DQ266" s="62"/>
      <c r="DR266" s="62"/>
      <c r="DS266" s="62"/>
    </row>
    <row r="267" spans="1:123" s="49" customFormat="1" x14ac:dyDescent="0.25">
      <c r="A267" s="43">
        <v>4000</v>
      </c>
      <c r="B267" s="44"/>
      <c r="C267" s="45">
        <v>4111</v>
      </c>
      <c r="D267" s="46" t="s">
        <v>494</v>
      </c>
      <c r="E267" s="56"/>
      <c r="F267" s="48">
        <f>+'P3-C1'!F272</f>
        <v>0</v>
      </c>
      <c r="G267" s="48">
        <f>+'P3-C1'!G272</f>
        <v>0</v>
      </c>
      <c r="H267" s="48">
        <f>+'P3-C1'!H272</f>
        <v>0</v>
      </c>
      <c r="I267" s="48">
        <f>+'P3-C1'!I272</f>
        <v>0</v>
      </c>
      <c r="J267" s="48">
        <f>+'P3-C1'!J272</f>
        <v>0</v>
      </c>
      <c r="K267" s="48">
        <f>+'P3-C1'!K272</f>
        <v>0</v>
      </c>
      <c r="L267" s="48">
        <f>+'P3-C1'!L272</f>
        <v>0</v>
      </c>
      <c r="M267" s="48">
        <f>+'P3-C1'!M272</f>
        <v>0</v>
      </c>
      <c r="N267" s="48">
        <f>+'P3-C1'!N272</f>
        <v>0</v>
      </c>
      <c r="O267" s="48">
        <f>+'P3-C1'!O272</f>
        <v>0</v>
      </c>
      <c r="P267" s="48">
        <f>+'P3-C1'!P272</f>
        <v>0</v>
      </c>
      <c r="Q267" s="48">
        <f>+'P3-C1'!Q272</f>
        <v>0</v>
      </c>
      <c r="R267" s="66">
        <f t="shared" ref="R267:R322" si="6">SUM(F267:Q267)</f>
        <v>0</v>
      </c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2"/>
      <c r="CO267" s="62"/>
      <c r="CP267" s="62"/>
      <c r="CQ267" s="62"/>
      <c r="CR267" s="62"/>
      <c r="CS267" s="62"/>
      <c r="CT267" s="62"/>
      <c r="CU267" s="62"/>
      <c r="CV267" s="62"/>
      <c r="CW267" s="62"/>
      <c r="CX267" s="62"/>
      <c r="CY267" s="62"/>
      <c r="CZ267" s="62"/>
      <c r="DA267" s="62"/>
      <c r="DB267" s="62"/>
      <c r="DC267" s="62"/>
      <c r="DD267" s="62"/>
      <c r="DE267" s="62"/>
      <c r="DF267" s="62"/>
      <c r="DG267" s="62"/>
      <c r="DH267" s="62"/>
      <c r="DI267" s="62"/>
      <c r="DJ267" s="62"/>
      <c r="DK267" s="62"/>
      <c r="DL267" s="62"/>
      <c r="DM267" s="62"/>
      <c r="DN267" s="62"/>
      <c r="DO267" s="62"/>
      <c r="DP267" s="62"/>
      <c r="DQ267" s="62"/>
      <c r="DR267" s="62"/>
      <c r="DS267" s="62"/>
    </row>
    <row r="268" spans="1:123" s="49" customFormat="1" x14ac:dyDescent="0.25">
      <c r="A268" s="43">
        <v>4000</v>
      </c>
      <c r="B268" s="44"/>
      <c r="C268" s="45">
        <v>4121</v>
      </c>
      <c r="D268" s="46" t="s">
        <v>495</v>
      </c>
      <c r="E268" s="56"/>
      <c r="F268" s="48">
        <f>+'P3-C1'!F273</f>
        <v>0</v>
      </c>
      <c r="G268" s="48">
        <f>+'P3-C1'!G273</f>
        <v>0</v>
      </c>
      <c r="H268" s="48">
        <f>+'P3-C1'!H273</f>
        <v>0</v>
      </c>
      <c r="I268" s="48">
        <f>+'P3-C1'!I273</f>
        <v>0</v>
      </c>
      <c r="J268" s="48">
        <f>+'P3-C1'!J273</f>
        <v>0</v>
      </c>
      <c r="K268" s="48">
        <f>+'P3-C1'!K273</f>
        <v>0</v>
      </c>
      <c r="L268" s="48">
        <f>+'P3-C1'!L273</f>
        <v>0</v>
      </c>
      <c r="M268" s="48">
        <f>+'P3-C1'!M273</f>
        <v>0</v>
      </c>
      <c r="N268" s="48">
        <f>+'P3-C1'!N273</f>
        <v>0</v>
      </c>
      <c r="O268" s="48">
        <f>+'P3-C1'!O273</f>
        <v>0</v>
      </c>
      <c r="P268" s="48">
        <f>+'P3-C1'!P273</f>
        <v>0</v>
      </c>
      <c r="Q268" s="48">
        <f>+'P3-C1'!Q273</f>
        <v>0</v>
      </c>
      <c r="R268" s="66">
        <f t="shared" si="6"/>
        <v>0</v>
      </c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2"/>
      <c r="CO268" s="62"/>
      <c r="CP268" s="62"/>
      <c r="CQ268" s="62"/>
      <c r="CR268" s="62"/>
      <c r="CS268" s="62"/>
      <c r="CT268" s="62"/>
      <c r="CU268" s="62"/>
      <c r="CV268" s="62"/>
      <c r="CW268" s="62"/>
      <c r="CX268" s="62"/>
      <c r="CY268" s="62"/>
      <c r="CZ268" s="62"/>
      <c r="DA268" s="62"/>
      <c r="DB268" s="62"/>
      <c r="DC268" s="62"/>
      <c r="DD268" s="62"/>
      <c r="DE268" s="62"/>
      <c r="DF268" s="62"/>
      <c r="DG268" s="62"/>
      <c r="DH268" s="62"/>
      <c r="DI268" s="62"/>
      <c r="DJ268" s="62"/>
      <c r="DK268" s="62"/>
      <c r="DL268" s="62"/>
      <c r="DM268" s="62"/>
      <c r="DN268" s="62"/>
      <c r="DO268" s="62"/>
      <c r="DP268" s="62"/>
      <c r="DQ268" s="62"/>
      <c r="DR268" s="62"/>
      <c r="DS268" s="62"/>
    </row>
    <row r="269" spans="1:123" s="49" customFormat="1" x14ac:dyDescent="0.25">
      <c r="A269" s="43">
        <v>4000</v>
      </c>
      <c r="B269" s="44"/>
      <c r="C269" s="45">
        <v>4131</v>
      </c>
      <c r="D269" s="46" t="s">
        <v>496</v>
      </c>
      <c r="E269" s="56"/>
      <c r="F269" s="48">
        <f>+'P3-C1'!F274</f>
        <v>0</v>
      </c>
      <c r="G269" s="48">
        <f>+'P3-C1'!G274</f>
        <v>0</v>
      </c>
      <c r="H269" s="48">
        <f>+'P3-C1'!H274</f>
        <v>0</v>
      </c>
      <c r="I269" s="48">
        <f>+'P3-C1'!I274</f>
        <v>0</v>
      </c>
      <c r="J269" s="48">
        <f>+'P3-C1'!J274</f>
        <v>0</v>
      </c>
      <c r="K269" s="48">
        <f>+'P3-C1'!K274</f>
        <v>0</v>
      </c>
      <c r="L269" s="48">
        <f>+'P3-C1'!L274</f>
        <v>0</v>
      </c>
      <c r="M269" s="48">
        <f>+'P3-C1'!M274</f>
        <v>0</v>
      </c>
      <c r="N269" s="48">
        <f>+'P3-C1'!N274</f>
        <v>0</v>
      </c>
      <c r="O269" s="48">
        <f>+'P3-C1'!O274</f>
        <v>0</v>
      </c>
      <c r="P269" s="48">
        <f>+'P3-C1'!P274</f>
        <v>0</v>
      </c>
      <c r="Q269" s="48">
        <f>+'P3-C1'!Q274</f>
        <v>0</v>
      </c>
      <c r="R269" s="66">
        <f t="shared" si="6"/>
        <v>0</v>
      </c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62"/>
      <c r="CE269" s="62"/>
      <c r="CF269" s="62"/>
      <c r="CG269" s="62"/>
      <c r="CH269" s="62"/>
      <c r="CI269" s="62"/>
      <c r="CJ269" s="62"/>
      <c r="CK269" s="62"/>
      <c r="CL269" s="62"/>
      <c r="CM269" s="62"/>
      <c r="CN269" s="62"/>
      <c r="CO269" s="62"/>
      <c r="CP269" s="62"/>
      <c r="CQ269" s="62"/>
      <c r="CR269" s="62"/>
      <c r="CS269" s="62"/>
      <c r="CT269" s="62"/>
      <c r="CU269" s="62"/>
      <c r="CV269" s="62"/>
      <c r="CW269" s="62"/>
      <c r="CX269" s="62"/>
      <c r="CY269" s="62"/>
      <c r="CZ269" s="62"/>
      <c r="DA269" s="62"/>
      <c r="DB269" s="62"/>
      <c r="DC269" s="62"/>
      <c r="DD269" s="62"/>
      <c r="DE269" s="62"/>
      <c r="DF269" s="62"/>
      <c r="DG269" s="62"/>
      <c r="DH269" s="62"/>
      <c r="DI269" s="62"/>
      <c r="DJ269" s="62"/>
      <c r="DK269" s="62"/>
      <c r="DL269" s="62"/>
      <c r="DM269" s="62"/>
      <c r="DN269" s="62"/>
      <c r="DO269" s="62"/>
      <c r="DP269" s="62"/>
      <c r="DQ269" s="62"/>
      <c r="DR269" s="62"/>
      <c r="DS269" s="62"/>
    </row>
    <row r="270" spans="1:123" s="49" customFormat="1" x14ac:dyDescent="0.25">
      <c r="A270" s="43">
        <v>4000</v>
      </c>
      <c r="B270" s="44"/>
      <c r="C270" s="45">
        <v>4141</v>
      </c>
      <c r="D270" s="46" t="s">
        <v>497</v>
      </c>
      <c r="E270" s="56"/>
      <c r="F270" s="48">
        <f>+'P3-C1'!F275</f>
        <v>0</v>
      </c>
      <c r="G270" s="48">
        <f>+'P3-C1'!G275</f>
        <v>0</v>
      </c>
      <c r="H270" s="48">
        <f>+'P3-C1'!H275</f>
        <v>0</v>
      </c>
      <c r="I270" s="48">
        <f>+'P3-C1'!I275</f>
        <v>0</v>
      </c>
      <c r="J270" s="48">
        <f>+'P3-C1'!J275</f>
        <v>0</v>
      </c>
      <c r="K270" s="48">
        <f>+'P3-C1'!K275</f>
        <v>0</v>
      </c>
      <c r="L270" s="48">
        <f>+'P3-C1'!L275</f>
        <v>0</v>
      </c>
      <c r="M270" s="48">
        <f>+'P3-C1'!M275</f>
        <v>0</v>
      </c>
      <c r="N270" s="48">
        <f>+'P3-C1'!N275</f>
        <v>0</v>
      </c>
      <c r="O270" s="48">
        <f>+'P3-C1'!O275</f>
        <v>0</v>
      </c>
      <c r="P270" s="48">
        <f>+'P3-C1'!P275</f>
        <v>0</v>
      </c>
      <c r="Q270" s="48">
        <f>+'P3-C1'!Q275</f>
        <v>0</v>
      </c>
      <c r="R270" s="66">
        <f t="shared" si="6"/>
        <v>0</v>
      </c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2"/>
      <c r="CO270" s="62"/>
      <c r="CP270" s="62"/>
      <c r="CQ270" s="62"/>
      <c r="CR270" s="62"/>
      <c r="CS270" s="62"/>
      <c r="CT270" s="62"/>
      <c r="CU270" s="62"/>
      <c r="CV270" s="62"/>
      <c r="CW270" s="62"/>
      <c r="CX270" s="62"/>
      <c r="CY270" s="62"/>
      <c r="CZ270" s="62"/>
      <c r="DA270" s="62"/>
      <c r="DB270" s="62"/>
      <c r="DC270" s="62"/>
      <c r="DD270" s="62"/>
      <c r="DE270" s="62"/>
      <c r="DF270" s="62"/>
      <c r="DG270" s="62"/>
      <c r="DH270" s="62"/>
      <c r="DI270" s="62"/>
      <c r="DJ270" s="62"/>
      <c r="DK270" s="62"/>
      <c r="DL270" s="62"/>
      <c r="DM270" s="62"/>
      <c r="DN270" s="62"/>
      <c r="DO270" s="62"/>
      <c r="DP270" s="62"/>
      <c r="DQ270" s="62"/>
      <c r="DR270" s="62"/>
      <c r="DS270" s="62"/>
    </row>
    <row r="271" spans="1:123" s="49" customFormat="1" x14ac:dyDescent="0.25">
      <c r="A271" s="43">
        <v>4000</v>
      </c>
      <c r="B271" s="44"/>
      <c r="C271" s="45">
        <v>4151</v>
      </c>
      <c r="D271" s="46" t="s">
        <v>498</v>
      </c>
      <c r="E271" s="56"/>
      <c r="F271" s="48">
        <f>+'P3-C1'!F276</f>
        <v>0</v>
      </c>
      <c r="G271" s="48">
        <f>+'P3-C1'!G276</f>
        <v>0</v>
      </c>
      <c r="H271" s="48">
        <f>+'P3-C1'!H276</f>
        <v>0</v>
      </c>
      <c r="I271" s="48">
        <f>+'P3-C1'!I276</f>
        <v>0</v>
      </c>
      <c r="J271" s="48">
        <f>+'P3-C1'!J276</f>
        <v>0</v>
      </c>
      <c r="K271" s="48">
        <f>+'P3-C1'!K276</f>
        <v>0</v>
      </c>
      <c r="L271" s="48">
        <f>+'P3-C1'!L276</f>
        <v>0</v>
      </c>
      <c r="M271" s="48">
        <f>+'P3-C1'!M276</f>
        <v>0</v>
      </c>
      <c r="N271" s="48">
        <f>+'P3-C1'!N276</f>
        <v>0</v>
      </c>
      <c r="O271" s="48">
        <f>+'P3-C1'!O276</f>
        <v>0</v>
      </c>
      <c r="P271" s="48">
        <f>+'P3-C1'!P276</f>
        <v>0</v>
      </c>
      <c r="Q271" s="48">
        <f>+'P3-C1'!Q276</f>
        <v>0</v>
      </c>
      <c r="R271" s="66">
        <f t="shared" si="6"/>
        <v>0</v>
      </c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62"/>
      <c r="CE271" s="62"/>
      <c r="CF271" s="62"/>
      <c r="CG271" s="62"/>
      <c r="CH271" s="62"/>
      <c r="CI271" s="62"/>
      <c r="CJ271" s="62"/>
      <c r="CK271" s="62"/>
      <c r="CL271" s="62"/>
      <c r="CM271" s="62"/>
      <c r="CN271" s="62"/>
      <c r="CO271" s="62"/>
      <c r="CP271" s="62"/>
      <c r="CQ271" s="62"/>
      <c r="CR271" s="62"/>
      <c r="CS271" s="62"/>
      <c r="CT271" s="62"/>
      <c r="CU271" s="62"/>
      <c r="CV271" s="62"/>
      <c r="CW271" s="62"/>
      <c r="CX271" s="62"/>
      <c r="CY271" s="62"/>
      <c r="CZ271" s="62"/>
      <c r="DA271" s="62"/>
      <c r="DB271" s="62"/>
      <c r="DC271" s="62"/>
      <c r="DD271" s="62"/>
      <c r="DE271" s="62"/>
      <c r="DF271" s="62"/>
      <c r="DG271" s="62"/>
      <c r="DH271" s="62"/>
      <c r="DI271" s="62"/>
      <c r="DJ271" s="62"/>
      <c r="DK271" s="62"/>
      <c r="DL271" s="62"/>
      <c r="DM271" s="62"/>
      <c r="DN271" s="62"/>
      <c r="DO271" s="62"/>
      <c r="DP271" s="62"/>
      <c r="DQ271" s="62"/>
      <c r="DR271" s="62"/>
      <c r="DS271" s="62"/>
    </row>
    <row r="272" spans="1:123" s="49" customFormat="1" x14ac:dyDescent="0.25">
      <c r="A272" s="43">
        <v>4000</v>
      </c>
      <c r="B272" s="44"/>
      <c r="C272" s="45">
        <v>4161</v>
      </c>
      <c r="D272" s="46" t="s">
        <v>499</v>
      </c>
      <c r="E272" s="56"/>
      <c r="F272" s="48">
        <f>+'P3-C1'!F277</f>
        <v>0</v>
      </c>
      <c r="G272" s="48">
        <f>+'P3-C1'!G277</f>
        <v>0</v>
      </c>
      <c r="H272" s="48">
        <f>+'P3-C1'!H277</f>
        <v>0</v>
      </c>
      <c r="I272" s="48">
        <f>+'P3-C1'!I277</f>
        <v>0</v>
      </c>
      <c r="J272" s="48">
        <f>+'P3-C1'!J277</f>
        <v>0</v>
      </c>
      <c r="K272" s="48">
        <f>+'P3-C1'!K277</f>
        <v>0</v>
      </c>
      <c r="L272" s="48">
        <f>+'P3-C1'!L277</f>
        <v>0</v>
      </c>
      <c r="M272" s="48">
        <f>+'P3-C1'!M277</f>
        <v>0</v>
      </c>
      <c r="N272" s="48">
        <f>+'P3-C1'!N277</f>
        <v>0</v>
      </c>
      <c r="O272" s="48">
        <f>+'P3-C1'!O277</f>
        <v>0</v>
      </c>
      <c r="P272" s="48">
        <f>+'P3-C1'!P277</f>
        <v>0</v>
      </c>
      <c r="Q272" s="48">
        <f>+'P3-C1'!Q277</f>
        <v>0</v>
      </c>
      <c r="R272" s="66">
        <f t="shared" si="6"/>
        <v>0</v>
      </c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62"/>
      <c r="CE272" s="62"/>
      <c r="CF272" s="62"/>
      <c r="CG272" s="62"/>
      <c r="CH272" s="62"/>
      <c r="CI272" s="62"/>
      <c r="CJ272" s="62"/>
      <c r="CK272" s="62"/>
      <c r="CL272" s="62"/>
      <c r="CM272" s="62"/>
      <c r="CN272" s="62"/>
      <c r="CO272" s="62"/>
      <c r="CP272" s="62"/>
      <c r="CQ272" s="62"/>
      <c r="CR272" s="62"/>
      <c r="CS272" s="62"/>
      <c r="CT272" s="62"/>
      <c r="CU272" s="62"/>
      <c r="CV272" s="62"/>
      <c r="CW272" s="62"/>
      <c r="CX272" s="62"/>
      <c r="CY272" s="62"/>
      <c r="CZ272" s="62"/>
      <c r="DA272" s="62"/>
      <c r="DB272" s="62"/>
      <c r="DC272" s="62"/>
      <c r="DD272" s="62"/>
      <c r="DE272" s="62"/>
      <c r="DF272" s="62"/>
      <c r="DG272" s="62"/>
      <c r="DH272" s="62"/>
      <c r="DI272" s="62"/>
      <c r="DJ272" s="62"/>
      <c r="DK272" s="62"/>
      <c r="DL272" s="62"/>
      <c r="DM272" s="62"/>
      <c r="DN272" s="62"/>
      <c r="DO272" s="62"/>
      <c r="DP272" s="62"/>
      <c r="DQ272" s="62"/>
      <c r="DR272" s="62"/>
      <c r="DS272" s="62"/>
    </row>
    <row r="273" spans="1:123" s="49" customFormat="1" x14ac:dyDescent="0.25">
      <c r="A273" s="43">
        <v>4000</v>
      </c>
      <c r="B273" s="44"/>
      <c r="C273" s="45">
        <v>4171</v>
      </c>
      <c r="D273" s="46" t="s">
        <v>500</v>
      </c>
      <c r="E273" s="56"/>
      <c r="F273" s="48">
        <f>+'P3-C1'!F278</f>
        <v>0</v>
      </c>
      <c r="G273" s="48">
        <f>+'P3-C1'!G278</f>
        <v>0</v>
      </c>
      <c r="H273" s="48">
        <f>+'P3-C1'!H278</f>
        <v>0</v>
      </c>
      <c r="I273" s="48">
        <f>+'P3-C1'!I278</f>
        <v>0</v>
      </c>
      <c r="J273" s="48">
        <f>+'P3-C1'!J278</f>
        <v>0</v>
      </c>
      <c r="K273" s="48">
        <f>+'P3-C1'!K278</f>
        <v>0</v>
      </c>
      <c r="L273" s="48">
        <f>+'P3-C1'!L278</f>
        <v>0</v>
      </c>
      <c r="M273" s="48">
        <f>+'P3-C1'!M278</f>
        <v>0</v>
      </c>
      <c r="N273" s="48">
        <f>+'P3-C1'!N278</f>
        <v>0</v>
      </c>
      <c r="O273" s="48">
        <f>+'P3-C1'!O278</f>
        <v>0</v>
      </c>
      <c r="P273" s="48">
        <f>+'P3-C1'!P278</f>
        <v>0</v>
      </c>
      <c r="Q273" s="48">
        <f>+'P3-C1'!Q278</f>
        <v>0</v>
      </c>
      <c r="R273" s="66">
        <f t="shared" si="6"/>
        <v>0</v>
      </c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2"/>
      <c r="CO273" s="62"/>
      <c r="CP273" s="62"/>
      <c r="CQ273" s="62"/>
      <c r="CR273" s="62"/>
      <c r="CS273" s="62"/>
      <c r="CT273" s="62"/>
      <c r="CU273" s="62"/>
      <c r="CV273" s="62"/>
      <c r="CW273" s="62"/>
      <c r="CX273" s="62"/>
      <c r="CY273" s="62"/>
      <c r="CZ273" s="62"/>
      <c r="DA273" s="62"/>
      <c r="DB273" s="62"/>
      <c r="DC273" s="62"/>
      <c r="DD273" s="62"/>
      <c r="DE273" s="62"/>
      <c r="DF273" s="62"/>
      <c r="DG273" s="62"/>
      <c r="DH273" s="62"/>
      <c r="DI273" s="62"/>
      <c r="DJ273" s="62"/>
      <c r="DK273" s="62"/>
      <c r="DL273" s="62"/>
      <c r="DM273" s="62"/>
      <c r="DN273" s="62"/>
      <c r="DO273" s="62"/>
      <c r="DP273" s="62"/>
      <c r="DQ273" s="62"/>
      <c r="DR273" s="62"/>
      <c r="DS273" s="62"/>
    </row>
    <row r="274" spans="1:123" s="49" customFormat="1" x14ac:dyDescent="0.25">
      <c r="A274" s="43">
        <v>4000</v>
      </c>
      <c r="B274" s="44"/>
      <c r="C274" s="45">
        <v>4181</v>
      </c>
      <c r="D274" s="46" t="s">
        <v>501</v>
      </c>
      <c r="E274" s="56"/>
      <c r="F274" s="48">
        <f>+'P3-C1'!F279</f>
        <v>0</v>
      </c>
      <c r="G274" s="48">
        <f>+'P3-C1'!G279</f>
        <v>0</v>
      </c>
      <c r="H274" s="48">
        <f>+'P3-C1'!H279</f>
        <v>0</v>
      </c>
      <c r="I274" s="48">
        <f>+'P3-C1'!I279</f>
        <v>0</v>
      </c>
      <c r="J274" s="48">
        <f>+'P3-C1'!J279</f>
        <v>0</v>
      </c>
      <c r="K274" s="48">
        <f>+'P3-C1'!K279</f>
        <v>0</v>
      </c>
      <c r="L274" s="48">
        <f>+'P3-C1'!L279</f>
        <v>0</v>
      </c>
      <c r="M274" s="48">
        <f>+'P3-C1'!M279</f>
        <v>0</v>
      </c>
      <c r="N274" s="48">
        <f>+'P3-C1'!N279</f>
        <v>0</v>
      </c>
      <c r="O274" s="48">
        <f>+'P3-C1'!O279</f>
        <v>0</v>
      </c>
      <c r="P274" s="48">
        <f>+'P3-C1'!P279</f>
        <v>0</v>
      </c>
      <c r="Q274" s="48">
        <f>+'P3-C1'!Q279</f>
        <v>0</v>
      </c>
      <c r="R274" s="66">
        <f t="shared" si="6"/>
        <v>0</v>
      </c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2"/>
      <c r="CO274" s="62"/>
      <c r="CP274" s="62"/>
      <c r="CQ274" s="62"/>
      <c r="CR274" s="62"/>
      <c r="CS274" s="62"/>
      <c r="CT274" s="62"/>
      <c r="CU274" s="62"/>
      <c r="CV274" s="62"/>
      <c r="CW274" s="62"/>
      <c r="CX274" s="62"/>
      <c r="CY274" s="62"/>
      <c r="CZ274" s="62"/>
      <c r="DA274" s="62"/>
      <c r="DB274" s="62"/>
      <c r="DC274" s="62"/>
      <c r="DD274" s="62"/>
      <c r="DE274" s="62"/>
      <c r="DF274" s="62"/>
      <c r="DG274" s="62"/>
      <c r="DH274" s="62"/>
      <c r="DI274" s="62"/>
      <c r="DJ274" s="62"/>
      <c r="DK274" s="62"/>
      <c r="DL274" s="62"/>
      <c r="DM274" s="62"/>
      <c r="DN274" s="62"/>
      <c r="DO274" s="62"/>
      <c r="DP274" s="62"/>
      <c r="DQ274" s="62"/>
      <c r="DR274" s="62"/>
      <c r="DS274" s="62"/>
    </row>
    <row r="275" spans="1:123" s="49" customFormat="1" x14ac:dyDescent="0.25">
      <c r="A275" s="43">
        <v>4000</v>
      </c>
      <c r="B275" s="44"/>
      <c r="C275" s="45">
        <v>4191</v>
      </c>
      <c r="D275" s="46" t="s">
        <v>502</v>
      </c>
      <c r="E275" s="56"/>
      <c r="F275" s="48">
        <f>+'P3-C1'!F280</f>
        <v>0</v>
      </c>
      <c r="G275" s="48">
        <f>+'P3-C1'!G280</f>
        <v>0</v>
      </c>
      <c r="H275" s="48">
        <f>+'P3-C1'!H280</f>
        <v>0</v>
      </c>
      <c r="I275" s="48">
        <f>+'P3-C1'!I280</f>
        <v>0</v>
      </c>
      <c r="J275" s="48">
        <f>+'P3-C1'!J280</f>
        <v>0</v>
      </c>
      <c r="K275" s="48">
        <f>+'P3-C1'!K280</f>
        <v>0</v>
      </c>
      <c r="L275" s="48">
        <f>+'P3-C1'!L280</f>
        <v>0</v>
      </c>
      <c r="M275" s="48">
        <f>+'P3-C1'!M280</f>
        <v>0</v>
      </c>
      <c r="N275" s="48">
        <f>+'P3-C1'!N280</f>
        <v>0</v>
      </c>
      <c r="O275" s="48">
        <f>+'P3-C1'!O280</f>
        <v>0</v>
      </c>
      <c r="P275" s="48">
        <f>+'P3-C1'!P280</f>
        <v>0</v>
      </c>
      <c r="Q275" s="48">
        <f>+'P3-C1'!Q280</f>
        <v>0</v>
      </c>
      <c r="R275" s="66">
        <f t="shared" si="6"/>
        <v>0</v>
      </c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62"/>
      <c r="CE275" s="62"/>
      <c r="CF275" s="62"/>
      <c r="CG275" s="62"/>
      <c r="CH275" s="62"/>
      <c r="CI275" s="62"/>
      <c r="CJ275" s="62"/>
      <c r="CK275" s="62"/>
      <c r="CL275" s="62"/>
      <c r="CM275" s="62"/>
      <c r="CN275" s="62"/>
      <c r="CO275" s="62"/>
      <c r="CP275" s="62"/>
      <c r="CQ275" s="62"/>
      <c r="CR275" s="62"/>
      <c r="CS275" s="62"/>
      <c r="CT275" s="62"/>
      <c r="CU275" s="62"/>
      <c r="CV275" s="62"/>
      <c r="CW275" s="62"/>
      <c r="CX275" s="62"/>
      <c r="CY275" s="62"/>
      <c r="CZ275" s="62"/>
      <c r="DA275" s="62"/>
      <c r="DB275" s="62"/>
      <c r="DC275" s="62"/>
      <c r="DD275" s="62"/>
      <c r="DE275" s="62"/>
      <c r="DF275" s="62"/>
      <c r="DG275" s="62"/>
      <c r="DH275" s="62"/>
      <c r="DI275" s="62"/>
      <c r="DJ275" s="62"/>
      <c r="DK275" s="62"/>
      <c r="DL275" s="62"/>
      <c r="DM275" s="62"/>
      <c r="DN275" s="62"/>
      <c r="DO275" s="62"/>
      <c r="DP275" s="62"/>
      <c r="DQ275" s="62"/>
      <c r="DR275" s="62"/>
      <c r="DS275" s="62"/>
    </row>
    <row r="276" spans="1:123" s="49" customFormat="1" x14ac:dyDescent="0.25">
      <c r="A276" s="43">
        <v>4000</v>
      </c>
      <c r="B276" s="44"/>
      <c r="C276" s="45">
        <v>4211</v>
      </c>
      <c r="D276" s="46" t="s">
        <v>503</v>
      </c>
      <c r="E276" s="56"/>
      <c r="F276" s="48">
        <f>+'P3-C1'!F281</f>
        <v>0</v>
      </c>
      <c r="G276" s="48">
        <f>+'P3-C1'!G281</f>
        <v>0</v>
      </c>
      <c r="H276" s="48">
        <f>+'P3-C1'!H281</f>
        <v>0</v>
      </c>
      <c r="I276" s="48">
        <f>+'P3-C1'!I281</f>
        <v>0</v>
      </c>
      <c r="J276" s="48">
        <f>+'P3-C1'!J281</f>
        <v>0</v>
      </c>
      <c r="K276" s="48">
        <f>+'P3-C1'!K281</f>
        <v>0</v>
      </c>
      <c r="L276" s="48">
        <f>+'P3-C1'!L281</f>
        <v>0</v>
      </c>
      <c r="M276" s="48">
        <f>+'P3-C1'!M281</f>
        <v>0</v>
      </c>
      <c r="N276" s="48">
        <f>+'P3-C1'!N281</f>
        <v>0</v>
      </c>
      <c r="O276" s="48">
        <f>+'P3-C1'!O281</f>
        <v>0</v>
      </c>
      <c r="P276" s="48">
        <f>+'P3-C1'!P281</f>
        <v>0</v>
      </c>
      <c r="Q276" s="48">
        <f>+'P3-C1'!Q281</f>
        <v>0</v>
      </c>
      <c r="R276" s="66">
        <f t="shared" si="6"/>
        <v>0</v>
      </c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2"/>
      <c r="CO276" s="62"/>
      <c r="CP276" s="62"/>
      <c r="CQ276" s="62"/>
      <c r="CR276" s="62"/>
      <c r="CS276" s="62"/>
      <c r="CT276" s="62"/>
      <c r="CU276" s="62"/>
      <c r="CV276" s="62"/>
      <c r="CW276" s="62"/>
      <c r="CX276" s="62"/>
      <c r="CY276" s="62"/>
      <c r="CZ276" s="62"/>
      <c r="DA276" s="62"/>
      <c r="DB276" s="62"/>
      <c r="DC276" s="62"/>
      <c r="DD276" s="62"/>
      <c r="DE276" s="62"/>
      <c r="DF276" s="62"/>
      <c r="DG276" s="62"/>
      <c r="DH276" s="62"/>
      <c r="DI276" s="62"/>
      <c r="DJ276" s="62"/>
      <c r="DK276" s="62"/>
      <c r="DL276" s="62"/>
      <c r="DM276" s="62"/>
      <c r="DN276" s="62"/>
      <c r="DO276" s="62"/>
      <c r="DP276" s="62"/>
      <c r="DQ276" s="62"/>
      <c r="DR276" s="62"/>
      <c r="DS276" s="62"/>
    </row>
    <row r="277" spans="1:123" s="49" customFormat="1" x14ac:dyDescent="0.25">
      <c r="A277" s="43">
        <v>4000</v>
      </c>
      <c r="B277" s="44"/>
      <c r="C277" s="45">
        <v>4212</v>
      </c>
      <c r="D277" s="46" t="s">
        <v>504</v>
      </c>
      <c r="E277" s="56"/>
      <c r="F277" s="48">
        <f>+'P3-C1'!F282</f>
        <v>0</v>
      </c>
      <c r="G277" s="48">
        <f>+'P3-C1'!G282</f>
        <v>0</v>
      </c>
      <c r="H277" s="48">
        <f>+'P3-C1'!H282</f>
        <v>0</v>
      </c>
      <c r="I277" s="48">
        <f>+'P3-C1'!I282</f>
        <v>0</v>
      </c>
      <c r="J277" s="48">
        <f>+'P3-C1'!J282</f>
        <v>0</v>
      </c>
      <c r="K277" s="48">
        <f>+'P3-C1'!K282</f>
        <v>0</v>
      </c>
      <c r="L277" s="48">
        <f>+'P3-C1'!L282</f>
        <v>0</v>
      </c>
      <c r="M277" s="48">
        <f>+'P3-C1'!M282</f>
        <v>0</v>
      </c>
      <c r="N277" s="48">
        <f>+'P3-C1'!N282</f>
        <v>0</v>
      </c>
      <c r="O277" s="48">
        <f>+'P3-C1'!O282</f>
        <v>0</v>
      </c>
      <c r="P277" s="48">
        <f>+'P3-C1'!P282</f>
        <v>0</v>
      </c>
      <c r="Q277" s="48">
        <f>+'P3-C1'!Q282</f>
        <v>0</v>
      </c>
      <c r="R277" s="66">
        <f t="shared" si="6"/>
        <v>0</v>
      </c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62"/>
      <c r="CE277" s="62"/>
      <c r="CF277" s="62"/>
      <c r="CG277" s="62"/>
      <c r="CH277" s="62"/>
      <c r="CI277" s="62"/>
      <c r="CJ277" s="62"/>
      <c r="CK277" s="62"/>
      <c r="CL277" s="62"/>
      <c r="CM277" s="62"/>
      <c r="CN277" s="62"/>
      <c r="CO277" s="62"/>
      <c r="CP277" s="62"/>
      <c r="CQ277" s="62"/>
      <c r="CR277" s="62"/>
      <c r="CS277" s="62"/>
      <c r="CT277" s="62"/>
      <c r="CU277" s="62"/>
      <c r="CV277" s="62"/>
      <c r="CW277" s="62"/>
      <c r="CX277" s="62"/>
      <c r="CY277" s="62"/>
      <c r="CZ277" s="62"/>
      <c r="DA277" s="62"/>
      <c r="DB277" s="62"/>
      <c r="DC277" s="62"/>
      <c r="DD277" s="62"/>
      <c r="DE277" s="62"/>
      <c r="DF277" s="62"/>
      <c r="DG277" s="62"/>
      <c r="DH277" s="62"/>
      <c r="DI277" s="62"/>
      <c r="DJ277" s="62"/>
      <c r="DK277" s="62"/>
      <c r="DL277" s="62"/>
      <c r="DM277" s="62"/>
      <c r="DN277" s="62"/>
      <c r="DO277" s="62"/>
      <c r="DP277" s="62"/>
      <c r="DQ277" s="62"/>
      <c r="DR277" s="62"/>
      <c r="DS277" s="62"/>
    </row>
    <row r="278" spans="1:123" s="49" customFormat="1" x14ac:dyDescent="0.25">
      <c r="A278" s="43">
        <v>4000</v>
      </c>
      <c r="B278" s="44"/>
      <c r="C278" s="45">
        <v>4213</v>
      </c>
      <c r="D278" s="46" t="s">
        <v>505</v>
      </c>
      <c r="E278" s="56"/>
      <c r="F278" s="48">
        <f>+'P3-C1'!F283</f>
        <v>0</v>
      </c>
      <c r="G278" s="48">
        <f>+'P3-C1'!G283</f>
        <v>0</v>
      </c>
      <c r="H278" s="48">
        <f>+'P3-C1'!H283</f>
        <v>0</v>
      </c>
      <c r="I278" s="48">
        <f>+'P3-C1'!I283</f>
        <v>0</v>
      </c>
      <c r="J278" s="48">
        <f>+'P3-C1'!J283</f>
        <v>0</v>
      </c>
      <c r="K278" s="48">
        <f>+'P3-C1'!K283</f>
        <v>0</v>
      </c>
      <c r="L278" s="48">
        <f>+'P3-C1'!L283</f>
        <v>0</v>
      </c>
      <c r="M278" s="48">
        <f>+'P3-C1'!M283</f>
        <v>0</v>
      </c>
      <c r="N278" s="48">
        <f>+'P3-C1'!N283</f>
        <v>0</v>
      </c>
      <c r="O278" s="48">
        <f>+'P3-C1'!O283</f>
        <v>0</v>
      </c>
      <c r="P278" s="48">
        <f>+'P3-C1'!P283</f>
        <v>0</v>
      </c>
      <c r="Q278" s="48">
        <f>+'P3-C1'!Q283</f>
        <v>0</v>
      </c>
      <c r="R278" s="66">
        <f t="shared" si="6"/>
        <v>0</v>
      </c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62"/>
      <c r="CE278" s="62"/>
      <c r="CF278" s="62"/>
      <c r="CG278" s="62"/>
      <c r="CH278" s="62"/>
      <c r="CI278" s="62"/>
      <c r="CJ278" s="62"/>
      <c r="CK278" s="62"/>
      <c r="CL278" s="62"/>
      <c r="CM278" s="62"/>
      <c r="CN278" s="62"/>
      <c r="CO278" s="62"/>
      <c r="CP278" s="62"/>
      <c r="CQ278" s="62"/>
      <c r="CR278" s="62"/>
      <c r="CS278" s="62"/>
      <c r="CT278" s="62"/>
      <c r="CU278" s="62"/>
      <c r="CV278" s="62"/>
      <c r="CW278" s="62"/>
      <c r="CX278" s="62"/>
      <c r="CY278" s="62"/>
      <c r="CZ278" s="62"/>
      <c r="DA278" s="62"/>
      <c r="DB278" s="62"/>
      <c r="DC278" s="62"/>
      <c r="DD278" s="62"/>
      <c r="DE278" s="62"/>
      <c r="DF278" s="62"/>
      <c r="DG278" s="62"/>
      <c r="DH278" s="62"/>
      <c r="DI278" s="62"/>
      <c r="DJ278" s="62"/>
      <c r="DK278" s="62"/>
      <c r="DL278" s="62"/>
      <c r="DM278" s="62"/>
      <c r="DN278" s="62"/>
      <c r="DO278" s="62"/>
      <c r="DP278" s="62"/>
      <c r="DQ278" s="62"/>
      <c r="DR278" s="62"/>
      <c r="DS278" s="62"/>
    </row>
    <row r="279" spans="1:123" s="49" customFormat="1" x14ac:dyDescent="0.25">
      <c r="A279" s="43">
        <v>4000</v>
      </c>
      <c r="B279" s="44"/>
      <c r="C279" s="45">
        <v>4214</v>
      </c>
      <c r="D279" s="46" t="s">
        <v>506</v>
      </c>
      <c r="E279" s="56"/>
      <c r="F279" s="48">
        <f>+'P3-C1'!F284</f>
        <v>0</v>
      </c>
      <c r="G279" s="48">
        <f>+'P3-C1'!G284</f>
        <v>0</v>
      </c>
      <c r="H279" s="48">
        <f>+'P3-C1'!H284</f>
        <v>0</v>
      </c>
      <c r="I279" s="48">
        <f>+'P3-C1'!I284</f>
        <v>0</v>
      </c>
      <c r="J279" s="48">
        <f>+'P3-C1'!J284</f>
        <v>0</v>
      </c>
      <c r="K279" s="48">
        <f>+'P3-C1'!K284</f>
        <v>0</v>
      </c>
      <c r="L279" s="48">
        <f>+'P3-C1'!L284</f>
        <v>0</v>
      </c>
      <c r="M279" s="48">
        <f>+'P3-C1'!M284</f>
        <v>0</v>
      </c>
      <c r="N279" s="48">
        <f>+'P3-C1'!N284</f>
        <v>0</v>
      </c>
      <c r="O279" s="48">
        <f>+'P3-C1'!O284</f>
        <v>0</v>
      </c>
      <c r="P279" s="48">
        <f>+'P3-C1'!P284</f>
        <v>0</v>
      </c>
      <c r="Q279" s="48">
        <f>+'P3-C1'!Q284</f>
        <v>0</v>
      </c>
      <c r="R279" s="66">
        <f t="shared" si="6"/>
        <v>0</v>
      </c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62"/>
      <c r="CE279" s="62"/>
      <c r="CF279" s="62"/>
      <c r="CG279" s="62"/>
      <c r="CH279" s="62"/>
      <c r="CI279" s="62"/>
      <c r="CJ279" s="62"/>
      <c r="CK279" s="62"/>
      <c r="CL279" s="62"/>
      <c r="CM279" s="62"/>
      <c r="CN279" s="62"/>
      <c r="CO279" s="62"/>
      <c r="CP279" s="62"/>
      <c r="CQ279" s="62"/>
      <c r="CR279" s="62"/>
      <c r="CS279" s="62"/>
      <c r="CT279" s="62"/>
      <c r="CU279" s="62"/>
      <c r="CV279" s="62"/>
      <c r="CW279" s="62"/>
      <c r="CX279" s="62"/>
      <c r="CY279" s="62"/>
      <c r="CZ279" s="62"/>
      <c r="DA279" s="62"/>
      <c r="DB279" s="62"/>
      <c r="DC279" s="62"/>
      <c r="DD279" s="62"/>
      <c r="DE279" s="62"/>
      <c r="DF279" s="62"/>
      <c r="DG279" s="62"/>
      <c r="DH279" s="62"/>
      <c r="DI279" s="62"/>
      <c r="DJ279" s="62"/>
      <c r="DK279" s="62"/>
      <c r="DL279" s="62"/>
      <c r="DM279" s="62"/>
      <c r="DN279" s="62"/>
      <c r="DO279" s="62"/>
      <c r="DP279" s="62"/>
      <c r="DQ279" s="62"/>
      <c r="DR279" s="62"/>
      <c r="DS279" s="62"/>
    </row>
    <row r="280" spans="1:123" s="49" customFormat="1" x14ac:dyDescent="0.25">
      <c r="A280" s="43">
        <v>4000</v>
      </c>
      <c r="B280" s="44"/>
      <c r="C280" s="45">
        <v>4221</v>
      </c>
      <c r="D280" s="46" t="s">
        <v>507</v>
      </c>
      <c r="E280" s="56"/>
      <c r="F280" s="48">
        <f>+'P3-C1'!F285</f>
        <v>0</v>
      </c>
      <c r="G280" s="48">
        <f>+'P3-C1'!G285</f>
        <v>0</v>
      </c>
      <c r="H280" s="48">
        <f>+'P3-C1'!H285</f>
        <v>0</v>
      </c>
      <c r="I280" s="48">
        <f>+'P3-C1'!I285</f>
        <v>0</v>
      </c>
      <c r="J280" s="48">
        <f>+'P3-C1'!J285</f>
        <v>0</v>
      </c>
      <c r="K280" s="48">
        <f>+'P3-C1'!K285</f>
        <v>0</v>
      </c>
      <c r="L280" s="48">
        <f>+'P3-C1'!L285</f>
        <v>0</v>
      </c>
      <c r="M280" s="48">
        <f>+'P3-C1'!M285</f>
        <v>0</v>
      </c>
      <c r="N280" s="48">
        <f>+'P3-C1'!N285</f>
        <v>0</v>
      </c>
      <c r="O280" s="48">
        <f>+'P3-C1'!O285</f>
        <v>0</v>
      </c>
      <c r="P280" s="48">
        <f>+'P3-C1'!P285</f>
        <v>0</v>
      </c>
      <c r="Q280" s="48">
        <f>+'P3-C1'!Q285</f>
        <v>0</v>
      </c>
      <c r="R280" s="66">
        <f t="shared" si="6"/>
        <v>0</v>
      </c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62"/>
      <c r="CE280" s="62"/>
      <c r="CF280" s="62"/>
      <c r="CG280" s="62"/>
      <c r="CH280" s="62"/>
      <c r="CI280" s="62"/>
      <c r="CJ280" s="62"/>
      <c r="CK280" s="62"/>
      <c r="CL280" s="62"/>
      <c r="CM280" s="62"/>
      <c r="CN280" s="62"/>
      <c r="CO280" s="62"/>
      <c r="CP280" s="62"/>
      <c r="CQ280" s="62"/>
      <c r="CR280" s="62"/>
      <c r="CS280" s="62"/>
      <c r="CT280" s="62"/>
      <c r="CU280" s="62"/>
      <c r="CV280" s="62"/>
      <c r="CW280" s="62"/>
      <c r="CX280" s="62"/>
      <c r="CY280" s="62"/>
      <c r="CZ280" s="62"/>
      <c r="DA280" s="62"/>
      <c r="DB280" s="62"/>
      <c r="DC280" s="62"/>
      <c r="DD280" s="62"/>
      <c r="DE280" s="62"/>
      <c r="DF280" s="62"/>
      <c r="DG280" s="62"/>
      <c r="DH280" s="62"/>
      <c r="DI280" s="62"/>
      <c r="DJ280" s="62"/>
      <c r="DK280" s="62"/>
      <c r="DL280" s="62"/>
      <c r="DM280" s="62"/>
      <c r="DN280" s="62"/>
      <c r="DO280" s="62"/>
      <c r="DP280" s="62"/>
      <c r="DQ280" s="62"/>
      <c r="DR280" s="62"/>
      <c r="DS280" s="62"/>
    </row>
    <row r="281" spans="1:123" s="49" customFormat="1" x14ac:dyDescent="0.25">
      <c r="A281" s="43">
        <v>4000</v>
      </c>
      <c r="B281" s="44"/>
      <c r="C281" s="45">
        <v>4231</v>
      </c>
      <c r="D281" s="46" t="s">
        <v>508</v>
      </c>
      <c r="E281" s="56"/>
      <c r="F281" s="48">
        <f>+'P3-C1'!F286</f>
        <v>0</v>
      </c>
      <c r="G281" s="48">
        <f>+'P3-C1'!G286</f>
        <v>0</v>
      </c>
      <c r="H281" s="48">
        <f>+'P3-C1'!H286</f>
        <v>0</v>
      </c>
      <c r="I281" s="48">
        <f>+'P3-C1'!I286</f>
        <v>0</v>
      </c>
      <c r="J281" s="48">
        <f>+'P3-C1'!J286</f>
        <v>0</v>
      </c>
      <c r="K281" s="48">
        <f>+'P3-C1'!K286</f>
        <v>0</v>
      </c>
      <c r="L281" s="48">
        <f>+'P3-C1'!L286</f>
        <v>0</v>
      </c>
      <c r="M281" s="48">
        <f>+'P3-C1'!M286</f>
        <v>0</v>
      </c>
      <c r="N281" s="48">
        <f>+'P3-C1'!N286</f>
        <v>0</v>
      </c>
      <c r="O281" s="48">
        <f>+'P3-C1'!O286</f>
        <v>0</v>
      </c>
      <c r="P281" s="48">
        <f>+'P3-C1'!P286</f>
        <v>0</v>
      </c>
      <c r="Q281" s="48">
        <f>+'P3-C1'!Q286</f>
        <v>0</v>
      </c>
      <c r="R281" s="66">
        <f t="shared" si="6"/>
        <v>0</v>
      </c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62"/>
      <c r="CE281" s="62"/>
      <c r="CF281" s="62"/>
      <c r="CG281" s="62"/>
      <c r="CH281" s="62"/>
      <c r="CI281" s="62"/>
      <c r="CJ281" s="62"/>
      <c r="CK281" s="62"/>
      <c r="CL281" s="62"/>
      <c r="CM281" s="62"/>
      <c r="CN281" s="62"/>
      <c r="CO281" s="62"/>
      <c r="CP281" s="62"/>
      <c r="CQ281" s="62"/>
      <c r="CR281" s="62"/>
      <c r="CS281" s="62"/>
      <c r="CT281" s="62"/>
      <c r="CU281" s="62"/>
      <c r="CV281" s="62"/>
      <c r="CW281" s="62"/>
      <c r="CX281" s="62"/>
      <c r="CY281" s="62"/>
      <c r="CZ281" s="62"/>
      <c r="DA281" s="62"/>
      <c r="DB281" s="62"/>
      <c r="DC281" s="62"/>
      <c r="DD281" s="62"/>
      <c r="DE281" s="62"/>
      <c r="DF281" s="62"/>
      <c r="DG281" s="62"/>
      <c r="DH281" s="62"/>
      <c r="DI281" s="62"/>
      <c r="DJ281" s="62"/>
      <c r="DK281" s="62"/>
      <c r="DL281" s="62"/>
      <c r="DM281" s="62"/>
      <c r="DN281" s="62"/>
      <c r="DO281" s="62"/>
      <c r="DP281" s="62"/>
      <c r="DQ281" s="62"/>
      <c r="DR281" s="62"/>
      <c r="DS281" s="62"/>
    </row>
    <row r="282" spans="1:123" s="49" customFormat="1" x14ac:dyDescent="0.25">
      <c r="A282" s="43">
        <v>4000</v>
      </c>
      <c r="B282" s="44"/>
      <c r="C282" s="45">
        <v>4241</v>
      </c>
      <c r="D282" s="46" t="s">
        <v>509</v>
      </c>
      <c r="E282" s="56"/>
      <c r="F282" s="48">
        <f>+'P3-C1'!F287</f>
        <v>0</v>
      </c>
      <c r="G282" s="48">
        <f>+'P3-C1'!G287</f>
        <v>0</v>
      </c>
      <c r="H282" s="48">
        <f>+'P3-C1'!H287</f>
        <v>0</v>
      </c>
      <c r="I282" s="48">
        <f>+'P3-C1'!I287</f>
        <v>0</v>
      </c>
      <c r="J282" s="48">
        <f>+'P3-C1'!J287</f>
        <v>0</v>
      </c>
      <c r="K282" s="48">
        <f>+'P3-C1'!K287</f>
        <v>0</v>
      </c>
      <c r="L282" s="48">
        <f>+'P3-C1'!L287</f>
        <v>0</v>
      </c>
      <c r="M282" s="48">
        <f>+'P3-C1'!M287</f>
        <v>0</v>
      </c>
      <c r="N282" s="48">
        <f>+'P3-C1'!N287</f>
        <v>0</v>
      </c>
      <c r="O282" s="48">
        <f>+'P3-C1'!O287</f>
        <v>0</v>
      </c>
      <c r="P282" s="48">
        <f>+'P3-C1'!P287</f>
        <v>0</v>
      </c>
      <c r="Q282" s="48">
        <f>+'P3-C1'!Q287</f>
        <v>0</v>
      </c>
      <c r="R282" s="66">
        <f t="shared" si="6"/>
        <v>0</v>
      </c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62"/>
      <c r="BP282" s="62"/>
      <c r="BQ282" s="62"/>
      <c r="BR282" s="62"/>
      <c r="BS282" s="62"/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62"/>
      <c r="CE282" s="62"/>
      <c r="CF282" s="62"/>
      <c r="CG282" s="62"/>
      <c r="CH282" s="62"/>
      <c r="CI282" s="62"/>
      <c r="CJ282" s="62"/>
      <c r="CK282" s="62"/>
      <c r="CL282" s="62"/>
      <c r="CM282" s="62"/>
      <c r="CN282" s="62"/>
      <c r="CO282" s="62"/>
      <c r="CP282" s="62"/>
      <c r="CQ282" s="62"/>
      <c r="CR282" s="62"/>
      <c r="CS282" s="62"/>
      <c r="CT282" s="62"/>
      <c r="CU282" s="62"/>
      <c r="CV282" s="62"/>
      <c r="CW282" s="62"/>
      <c r="CX282" s="62"/>
      <c r="CY282" s="62"/>
      <c r="CZ282" s="62"/>
      <c r="DA282" s="62"/>
      <c r="DB282" s="62"/>
      <c r="DC282" s="62"/>
      <c r="DD282" s="62"/>
      <c r="DE282" s="62"/>
      <c r="DF282" s="62"/>
      <c r="DG282" s="62"/>
      <c r="DH282" s="62"/>
      <c r="DI282" s="62"/>
      <c r="DJ282" s="62"/>
      <c r="DK282" s="62"/>
      <c r="DL282" s="62"/>
      <c r="DM282" s="62"/>
      <c r="DN282" s="62"/>
      <c r="DO282" s="62"/>
      <c r="DP282" s="62"/>
      <c r="DQ282" s="62"/>
      <c r="DR282" s="62"/>
      <c r="DS282" s="62"/>
    </row>
    <row r="283" spans="1:123" s="49" customFormat="1" x14ac:dyDescent="0.25">
      <c r="A283" s="43">
        <v>4000</v>
      </c>
      <c r="B283" s="44"/>
      <c r="C283" s="45">
        <v>4251</v>
      </c>
      <c r="D283" s="46" t="s">
        <v>510</v>
      </c>
      <c r="E283" s="56"/>
      <c r="F283" s="48">
        <f>+'P3-C1'!F288</f>
        <v>0</v>
      </c>
      <c r="G283" s="48">
        <f>+'P3-C1'!G288</f>
        <v>0</v>
      </c>
      <c r="H283" s="48">
        <f>+'P3-C1'!H288</f>
        <v>0</v>
      </c>
      <c r="I283" s="48">
        <f>+'P3-C1'!I288</f>
        <v>0</v>
      </c>
      <c r="J283" s="48">
        <f>+'P3-C1'!J288</f>
        <v>0</v>
      </c>
      <c r="K283" s="48">
        <f>+'P3-C1'!K288</f>
        <v>0</v>
      </c>
      <c r="L283" s="48">
        <f>+'P3-C1'!L288</f>
        <v>0</v>
      </c>
      <c r="M283" s="48">
        <f>+'P3-C1'!M288</f>
        <v>0</v>
      </c>
      <c r="N283" s="48">
        <f>+'P3-C1'!N288</f>
        <v>0</v>
      </c>
      <c r="O283" s="48">
        <f>+'P3-C1'!O288</f>
        <v>0</v>
      </c>
      <c r="P283" s="48">
        <f>+'P3-C1'!P288</f>
        <v>0</v>
      </c>
      <c r="Q283" s="48">
        <f>+'P3-C1'!Q288</f>
        <v>0</v>
      </c>
      <c r="R283" s="66">
        <f t="shared" si="6"/>
        <v>0</v>
      </c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62"/>
      <c r="CE283" s="62"/>
      <c r="CF283" s="62"/>
      <c r="CG283" s="62"/>
      <c r="CH283" s="62"/>
      <c r="CI283" s="62"/>
      <c r="CJ283" s="62"/>
      <c r="CK283" s="62"/>
      <c r="CL283" s="62"/>
      <c r="CM283" s="62"/>
      <c r="CN283" s="62"/>
      <c r="CO283" s="62"/>
      <c r="CP283" s="62"/>
      <c r="CQ283" s="62"/>
      <c r="CR283" s="62"/>
      <c r="CS283" s="62"/>
      <c r="CT283" s="62"/>
      <c r="CU283" s="62"/>
      <c r="CV283" s="62"/>
      <c r="CW283" s="62"/>
      <c r="CX283" s="62"/>
      <c r="CY283" s="62"/>
      <c r="CZ283" s="62"/>
      <c r="DA283" s="62"/>
      <c r="DB283" s="62"/>
      <c r="DC283" s="62"/>
      <c r="DD283" s="62"/>
      <c r="DE283" s="62"/>
      <c r="DF283" s="62"/>
      <c r="DG283" s="62"/>
      <c r="DH283" s="62"/>
      <c r="DI283" s="62"/>
      <c r="DJ283" s="62"/>
      <c r="DK283" s="62"/>
      <c r="DL283" s="62"/>
      <c r="DM283" s="62"/>
      <c r="DN283" s="62"/>
      <c r="DO283" s="62"/>
      <c r="DP283" s="62"/>
      <c r="DQ283" s="62"/>
      <c r="DR283" s="62"/>
      <c r="DS283" s="62"/>
    </row>
    <row r="284" spans="1:123" s="49" customFormat="1" x14ac:dyDescent="0.25">
      <c r="A284" s="43">
        <v>4000</v>
      </c>
      <c r="B284" s="44"/>
      <c r="C284" s="45">
        <v>4311</v>
      </c>
      <c r="D284" s="46" t="s">
        <v>511</v>
      </c>
      <c r="E284" s="56"/>
      <c r="F284" s="48">
        <f>+'P3-C1'!F289</f>
        <v>0</v>
      </c>
      <c r="G284" s="48">
        <f>+'P3-C1'!G289</f>
        <v>0</v>
      </c>
      <c r="H284" s="48">
        <f>+'P3-C1'!H289</f>
        <v>0</v>
      </c>
      <c r="I284" s="48">
        <f>+'P3-C1'!I289</f>
        <v>0</v>
      </c>
      <c r="J284" s="48">
        <f>+'P3-C1'!J289</f>
        <v>0</v>
      </c>
      <c r="K284" s="48">
        <f>+'P3-C1'!K289</f>
        <v>0</v>
      </c>
      <c r="L284" s="48">
        <f>+'P3-C1'!L289</f>
        <v>0</v>
      </c>
      <c r="M284" s="48">
        <f>+'P3-C1'!M289</f>
        <v>0</v>
      </c>
      <c r="N284" s="48">
        <f>+'P3-C1'!N289</f>
        <v>0</v>
      </c>
      <c r="O284" s="48">
        <f>+'P3-C1'!O289</f>
        <v>0</v>
      </c>
      <c r="P284" s="48">
        <f>+'P3-C1'!P289</f>
        <v>0</v>
      </c>
      <c r="Q284" s="48">
        <f>+'P3-C1'!Q289</f>
        <v>0</v>
      </c>
      <c r="R284" s="66">
        <f t="shared" si="6"/>
        <v>0</v>
      </c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62"/>
      <c r="CE284" s="62"/>
      <c r="CF284" s="62"/>
      <c r="CG284" s="62"/>
      <c r="CH284" s="62"/>
      <c r="CI284" s="62"/>
      <c r="CJ284" s="62"/>
      <c r="CK284" s="62"/>
      <c r="CL284" s="62"/>
      <c r="CM284" s="62"/>
      <c r="CN284" s="62"/>
      <c r="CO284" s="62"/>
      <c r="CP284" s="62"/>
      <c r="CQ284" s="62"/>
      <c r="CR284" s="62"/>
      <c r="CS284" s="62"/>
      <c r="CT284" s="62"/>
      <c r="CU284" s="62"/>
      <c r="CV284" s="62"/>
      <c r="CW284" s="62"/>
      <c r="CX284" s="62"/>
      <c r="CY284" s="62"/>
      <c r="CZ284" s="62"/>
      <c r="DA284" s="62"/>
      <c r="DB284" s="62"/>
      <c r="DC284" s="62"/>
      <c r="DD284" s="62"/>
      <c r="DE284" s="62"/>
      <c r="DF284" s="62"/>
      <c r="DG284" s="62"/>
      <c r="DH284" s="62"/>
      <c r="DI284" s="62"/>
      <c r="DJ284" s="62"/>
      <c r="DK284" s="62"/>
      <c r="DL284" s="62"/>
      <c r="DM284" s="62"/>
      <c r="DN284" s="62"/>
      <c r="DO284" s="62"/>
      <c r="DP284" s="62"/>
      <c r="DQ284" s="62"/>
      <c r="DR284" s="62"/>
      <c r="DS284" s="62"/>
    </row>
    <row r="285" spans="1:123" s="49" customFormat="1" x14ac:dyDescent="0.25">
      <c r="A285" s="43">
        <v>4000</v>
      </c>
      <c r="B285" s="44"/>
      <c r="C285" s="45">
        <v>4321</v>
      </c>
      <c r="D285" s="46" t="s">
        <v>512</v>
      </c>
      <c r="E285" s="56"/>
      <c r="F285" s="48">
        <f>+'P3-C1'!F290</f>
        <v>0</v>
      </c>
      <c r="G285" s="48">
        <f>+'P3-C1'!G290</f>
        <v>0</v>
      </c>
      <c r="H285" s="48">
        <f>+'P3-C1'!H290</f>
        <v>0</v>
      </c>
      <c r="I285" s="48">
        <f>+'P3-C1'!I290</f>
        <v>0</v>
      </c>
      <c r="J285" s="48">
        <f>+'P3-C1'!J290</f>
        <v>0</v>
      </c>
      <c r="K285" s="48">
        <f>+'P3-C1'!K290</f>
        <v>0</v>
      </c>
      <c r="L285" s="48">
        <f>+'P3-C1'!L290</f>
        <v>0</v>
      </c>
      <c r="M285" s="48">
        <f>+'P3-C1'!M290</f>
        <v>0</v>
      </c>
      <c r="N285" s="48">
        <f>+'P3-C1'!N290</f>
        <v>0</v>
      </c>
      <c r="O285" s="48">
        <f>+'P3-C1'!O290</f>
        <v>0</v>
      </c>
      <c r="P285" s="48">
        <f>+'P3-C1'!P290</f>
        <v>0</v>
      </c>
      <c r="Q285" s="48">
        <f>+'P3-C1'!Q290</f>
        <v>0</v>
      </c>
      <c r="R285" s="66">
        <f t="shared" si="6"/>
        <v>0</v>
      </c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62"/>
      <c r="CE285" s="62"/>
      <c r="CF285" s="62"/>
      <c r="CG285" s="62"/>
      <c r="CH285" s="62"/>
      <c r="CI285" s="62"/>
      <c r="CJ285" s="62"/>
      <c r="CK285" s="62"/>
      <c r="CL285" s="62"/>
      <c r="CM285" s="62"/>
      <c r="CN285" s="62"/>
      <c r="CO285" s="62"/>
      <c r="CP285" s="62"/>
      <c r="CQ285" s="62"/>
      <c r="CR285" s="62"/>
      <c r="CS285" s="62"/>
      <c r="CT285" s="62"/>
      <c r="CU285" s="62"/>
      <c r="CV285" s="62"/>
      <c r="CW285" s="62"/>
      <c r="CX285" s="62"/>
      <c r="CY285" s="62"/>
      <c r="CZ285" s="62"/>
      <c r="DA285" s="62"/>
      <c r="DB285" s="62"/>
      <c r="DC285" s="62"/>
      <c r="DD285" s="62"/>
      <c r="DE285" s="62"/>
      <c r="DF285" s="62"/>
      <c r="DG285" s="62"/>
      <c r="DH285" s="62"/>
      <c r="DI285" s="62"/>
      <c r="DJ285" s="62"/>
      <c r="DK285" s="62"/>
      <c r="DL285" s="62"/>
      <c r="DM285" s="62"/>
      <c r="DN285" s="62"/>
      <c r="DO285" s="62"/>
      <c r="DP285" s="62"/>
      <c r="DQ285" s="62"/>
      <c r="DR285" s="62"/>
      <c r="DS285" s="62"/>
    </row>
    <row r="286" spans="1:123" s="49" customFormat="1" x14ac:dyDescent="0.25">
      <c r="A286" s="43">
        <v>4000</v>
      </c>
      <c r="B286" s="44"/>
      <c r="C286" s="45">
        <v>4331</v>
      </c>
      <c r="D286" s="46" t="s">
        <v>513</v>
      </c>
      <c r="E286" s="56"/>
      <c r="F286" s="48">
        <f>+'P3-C1'!F291</f>
        <v>0</v>
      </c>
      <c r="G286" s="48">
        <f>+'P3-C1'!G291</f>
        <v>0</v>
      </c>
      <c r="H286" s="48">
        <f>+'P3-C1'!H291</f>
        <v>0</v>
      </c>
      <c r="I286" s="48">
        <f>+'P3-C1'!I291</f>
        <v>0</v>
      </c>
      <c r="J286" s="48">
        <f>+'P3-C1'!J291</f>
        <v>0</v>
      </c>
      <c r="K286" s="48">
        <f>+'P3-C1'!K291</f>
        <v>0</v>
      </c>
      <c r="L286" s="48">
        <f>+'P3-C1'!L291</f>
        <v>0</v>
      </c>
      <c r="M286" s="48">
        <f>+'P3-C1'!M291</f>
        <v>0</v>
      </c>
      <c r="N286" s="48">
        <f>+'P3-C1'!N291</f>
        <v>0</v>
      </c>
      <c r="O286" s="48">
        <f>+'P3-C1'!O291</f>
        <v>0</v>
      </c>
      <c r="P286" s="48">
        <f>+'P3-C1'!P291</f>
        <v>0</v>
      </c>
      <c r="Q286" s="48">
        <f>+'P3-C1'!Q291</f>
        <v>0</v>
      </c>
      <c r="R286" s="66">
        <f t="shared" si="6"/>
        <v>0</v>
      </c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62"/>
      <c r="CE286" s="62"/>
      <c r="CF286" s="62"/>
      <c r="CG286" s="62"/>
      <c r="CH286" s="62"/>
      <c r="CI286" s="62"/>
      <c r="CJ286" s="62"/>
      <c r="CK286" s="62"/>
      <c r="CL286" s="62"/>
      <c r="CM286" s="62"/>
      <c r="CN286" s="62"/>
      <c r="CO286" s="62"/>
      <c r="CP286" s="62"/>
      <c r="CQ286" s="62"/>
      <c r="CR286" s="62"/>
      <c r="CS286" s="62"/>
      <c r="CT286" s="62"/>
      <c r="CU286" s="62"/>
      <c r="CV286" s="62"/>
      <c r="CW286" s="62"/>
      <c r="CX286" s="62"/>
      <c r="CY286" s="62"/>
      <c r="CZ286" s="62"/>
      <c r="DA286" s="62"/>
      <c r="DB286" s="62"/>
      <c r="DC286" s="62"/>
      <c r="DD286" s="62"/>
      <c r="DE286" s="62"/>
      <c r="DF286" s="62"/>
      <c r="DG286" s="62"/>
      <c r="DH286" s="62"/>
      <c r="DI286" s="62"/>
      <c r="DJ286" s="62"/>
      <c r="DK286" s="62"/>
      <c r="DL286" s="62"/>
      <c r="DM286" s="62"/>
      <c r="DN286" s="62"/>
      <c r="DO286" s="62"/>
      <c r="DP286" s="62"/>
      <c r="DQ286" s="62"/>
      <c r="DR286" s="62"/>
      <c r="DS286" s="62"/>
    </row>
    <row r="287" spans="1:123" s="49" customFormat="1" x14ac:dyDescent="0.25">
      <c r="A287" s="43">
        <v>4000</v>
      </c>
      <c r="B287" s="44"/>
      <c r="C287" s="45">
        <v>4341</v>
      </c>
      <c r="D287" s="46" t="s">
        <v>514</v>
      </c>
      <c r="E287" s="56"/>
      <c r="F287" s="48">
        <f>+'P3-C1'!F292</f>
        <v>0</v>
      </c>
      <c r="G287" s="48">
        <f>+'P3-C1'!G292</f>
        <v>0</v>
      </c>
      <c r="H287" s="48">
        <f>+'P3-C1'!H292</f>
        <v>0</v>
      </c>
      <c r="I287" s="48">
        <f>+'P3-C1'!I292</f>
        <v>0</v>
      </c>
      <c r="J287" s="48">
        <f>+'P3-C1'!J292</f>
        <v>0</v>
      </c>
      <c r="K287" s="48">
        <f>+'P3-C1'!K292</f>
        <v>0</v>
      </c>
      <c r="L287" s="48">
        <f>+'P3-C1'!L292</f>
        <v>0</v>
      </c>
      <c r="M287" s="48">
        <f>+'P3-C1'!M292</f>
        <v>0</v>
      </c>
      <c r="N287" s="48">
        <f>+'P3-C1'!N292</f>
        <v>0</v>
      </c>
      <c r="O287" s="48">
        <f>+'P3-C1'!O292</f>
        <v>0</v>
      </c>
      <c r="P287" s="48">
        <f>+'P3-C1'!P292</f>
        <v>0</v>
      </c>
      <c r="Q287" s="48">
        <f>+'P3-C1'!Q292</f>
        <v>0</v>
      </c>
      <c r="R287" s="66">
        <f t="shared" si="6"/>
        <v>0</v>
      </c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62"/>
      <c r="CE287" s="62"/>
      <c r="CF287" s="62"/>
      <c r="CG287" s="62"/>
      <c r="CH287" s="62"/>
      <c r="CI287" s="62"/>
      <c r="CJ287" s="62"/>
      <c r="CK287" s="62"/>
      <c r="CL287" s="62"/>
      <c r="CM287" s="62"/>
      <c r="CN287" s="62"/>
      <c r="CO287" s="62"/>
      <c r="CP287" s="62"/>
      <c r="CQ287" s="62"/>
      <c r="CR287" s="62"/>
      <c r="CS287" s="62"/>
      <c r="CT287" s="62"/>
      <c r="CU287" s="62"/>
      <c r="CV287" s="62"/>
      <c r="CW287" s="62"/>
      <c r="CX287" s="62"/>
      <c r="CY287" s="62"/>
      <c r="CZ287" s="62"/>
      <c r="DA287" s="62"/>
      <c r="DB287" s="62"/>
      <c r="DC287" s="62"/>
      <c r="DD287" s="62"/>
      <c r="DE287" s="62"/>
      <c r="DF287" s="62"/>
      <c r="DG287" s="62"/>
      <c r="DH287" s="62"/>
      <c r="DI287" s="62"/>
      <c r="DJ287" s="62"/>
      <c r="DK287" s="62"/>
      <c r="DL287" s="62"/>
      <c r="DM287" s="62"/>
      <c r="DN287" s="62"/>
      <c r="DO287" s="62"/>
      <c r="DP287" s="62"/>
      <c r="DQ287" s="62"/>
      <c r="DR287" s="62"/>
      <c r="DS287" s="62"/>
    </row>
    <row r="288" spans="1:123" s="49" customFormat="1" x14ac:dyDescent="0.25">
      <c r="A288" s="43">
        <v>4000</v>
      </c>
      <c r="B288" s="44"/>
      <c r="C288" s="45">
        <v>4351</v>
      </c>
      <c r="D288" s="46" t="s">
        <v>515</v>
      </c>
      <c r="E288" s="56"/>
      <c r="F288" s="48">
        <f>+'P3-C1'!F293</f>
        <v>0</v>
      </c>
      <c r="G288" s="48">
        <f>+'P3-C1'!G293</f>
        <v>0</v>
      </c>
      <c r="H288" s="48">
        <f>+'P3-C1'!H293</f>
        <v>0</v>
      </c>
      <c r="I288" s="48">
        <f>+'P3-C1'!I293</f>
        <v>0</v>
      </c>
      <c r="J288" s="48">
        <f>+'P3-C1'!J293</f>
        <v>0</v>
      </c>
      <c r="K288" s="48">
        <f>+'P3-C1'!K293</f>
        <v>0</v>
      </c>
      <c r="L288" s="48">
        <f>+'P3-C1'!L293</f>
        <v>0</v>
      </c>
      <c r="M288" s="48">
        <f>+'P3-C1'!M293</f>
        <v>0</v>
      </c>
      <c r="N288" s="48">
        <f>+'P3-C1'!N293</f>
        <v>0</v>
      </c>
      <c r="O288" s="48">
        <f>+'P3-C1'!O293</f>
        <v>0</v>
      </c>
      <c r="P288" s="48">
        <f>+'P3-C1'!P293</f>
        <v>0</v>
      </c>
      <c r="Q288" s="48">
        <f>+'P3-C1'!Q293</f>
        <v>0</v>
      </c>
      <c r="R288" s="66">
        <f t="shared" si="6"/>
        <v>0</v>
      </c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2"/>
      <c r="CF288" s="62"/>
      <c r="CG288" s="62"/>
      <c r="CH288" s="62"/>
      <c r="CI288" s="62"/>
      <c r="CJ288" s="62"/>
      <c r="CK288" s="62"/>
      <c r="CL288" s="62"/>
      <c r="CM288" s="62"/>
      <c r="CN288" s="62"/>
      <c r="CO288" s="62"/>
      <c r="CP288" s="62"/>
      <c r="CQ288" s="62"/>
      <c r="CR288" s="62"/>
      <c r="CS288" s="62"/>
      <c r="CT288" s="62"/>
      <c r="CU288" s="62"/>
      <c r="CV288" s="62"/>
      <c r="CW288" s="62"/>
      <c r="CX288" s="62"/>
      <c r="CY288" s="62"/>
      <c r="CZ288" s="62"/>
      <c r="DA288" s="62"/>
      <c r="DB288" s="62"/>
      <c r="DC288" s="62"/>
      <c r="DD288" s="62"/>
      <c r="DE288" s="62"/>
      <c r="DF288" s="62"/>
      <c r="DG288" s="62"/>
      <c r="DH288" s="62"/>
      <c r="DI288" s="62"/>
      <c r="DJ288" s="62"/>
      <c r="DK288" s="62"/>
      <c r="DL288" s="62"/>
      <c r="DM288" s="62"/>
      <c r="DN288" s="62"/>
      <c r="DO288" s="62"/>
      <c r="DP288" s="62"/>
      <c r="DQ288" s="62"/>
      <c r="DR288" s="62"/>
      <c r="DS288" s="62"/>
    </row>
    <row r="289" spans="1:123" s="49" customFormat="1" x14ac:dyDescent="0.25">
      <c r="A289" s="43">
        <v>4000</v>
      </c>
      <c r="B289" s="44"/>
      <c r="C289" s="45">
        <v>4361</v>
      </c>
      <c r="D289" s="46" t="s">
        <v>516</v>
      </c>
      <c r="E289" s="56"/>
      <c r="F289" s="48">
        <f>+'P3-C1'!F294</f>
        <v>0</v>
      </c>
      <c r="G289" s="48">
        <f>+'P3-C1'!G294</f>
        <v>0</v>
      </c>
      <c r="H289" s="48">
        <f>+'P3-C1'!H294</f>
        <v>0</v>
      </c>
      <c r="I289" s="48">
        <f>+'P3-C1'!I294</f>
        <v>0</v>
      </c>
      <c r="J289" s="48">
        <f>+'P3-C1'!J294</f>
        <v>0</v>
      </c>
      <c r="K289" s="48">
        <f>+'P3-C1'!K294</f>
        <v>0</v>
      </c>
      <c r="L289" s="48">
        <f>+'P3-C1'!L294</f>
        <v>0</v>
      </c>
      <c r="M289" s="48">
        <f>+'P3-C1'!M294</f>
        <v>0</v>
      </c>
      <c r="N289" s="48">
        <f>+'P3-C1'!N294</f>
        <v>0</v>
      </c>
      <c r="O289" s="48">
        <f>+'P3-C1'!O294</f>
        <v>0</v>
      </c>
      <c r="P289" s="48">
        <f>+'P3-C1'!P294</f>
        <v>0</v>
      </c>
      <c r="Q289" s="48">
        <f>+'P3-C1'!Q294</f>
        <v>0</v>
      </c>
      <c r="R289" s="66">
        <f t="shared" si="6"/>
        <v>0</v>
      </c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2"/>
      <c r="CF289" s="62"/>
      <c r="CG289" s="62"/>
      <c r="CH289" s="62"/>
      <c r="CI289" s="62"/>
      <c r="CJ289" s="62"/>
      <c r="CK289" s="62"/>
      <c r="CL289" s="62"/>
      <c r="CM289" s="62"/>
      <c r="CN289" s="62"/>
      <c r="CO289" s="62"/>
      <c r="CP289" s="62"/>
      <c r="CQ289" s="62"/>
      <c r="CR289" s="62"/>
      <c r="CS289" s="62"/>
      <c r="CT289" s="62"/>
      <c r="CU289" s="62"/>
      <c r="CV289" s="62"/>
      <c r="CW289" s="62"/>
      <c r="CX289" s="62"/>
      <c r="CY289" s="62"/>
      <c r="CZ289" s="62"/>
      <c r="DA289" s="62"/>
      <c r="DB289" s="62"/>
      <c r="DC289" s="62"/>
      <c r="DD289" s="62"/>
      <c r="DE289" s="62"/>
      <c r="DF289" s="62"/>
      <c r="DG289" s="62"/>
      <c r="DH289" s="62"/>
      <c r="DI289" s="62"/>
      <c r="DJ289" s="62"/>
      <c r="DK289" s="62"/>
      <c r="DL289" s="62"/>
      <c r="DM289" s="62"/>
      <c r="DN289" s="62"/>
      <c r="DO289" s="62"/>
      <c r="DP289" s="62"/>
      <c r="DQ289" s="62"/>
      <c r="DR289" s="62"/>
      <c r="DS289" s="62"/>
    </row>
    <row r="290" spans="1:123" s="49" customFormat="1" x14ac:dyDescent="0.25">
      <c r="A290" s="43">
        <v>4000</v>
      </c>
      <c r="B290" s="44"/>
      <c r="C290" s="45">
        <v>4371</v>
      </c>
      <c r="D290" s="46" t="s">
        <v>517</v>
      </c>
      <c r="E290" s="56"/>
      <c r="F290" s="48">
        <f>+'P3-C1'!F295</f>
        <v>0</v>
      </c>
      <c r="G290" s="48">
        <f>+'P3-C1'!G295</f>
        <v>0</v>
      </c>
      <c r="H290" s="48">
        <f>+'P3-C1'!H295</f>
        <v>0</v>
      </c>
      <c r="I290" s="48">
        <f>+'P3-C1'!I295</f>
        <v>0</v>
      </c>
      <c r="J290" s="48">
        <f>+'P3-C1'!J295</f>
        <v>0</v>
      </c>
      <c r="K290" s="48">
        <f>+'P3-C1'!K295</f>
        <v>0</v>
      </c>
      <c r="L290" s="48">
        <f>+'P3-C1'!L295</f>
        <v>0</v>
      </c>
      <c r="M290" s="48">
        <f>+'P3-C1'!M295</f>
        <v>0</v>
      </c>
      <c r="N290" s="48">
        <f>+'P3-C1'!N295</f>
        <v>0</v>
      </c>
      <c r="O290" s="48">
        <f>+'P3-C1'!O295</f>
        <v>0</v>
      </c>
      <c r="P290" s="48">
        <f>+'P3-C1'!P295</f>
        <v>0</v>
      </c>
      <c r="Q290" s="48">
        <f>+'P3-C1'!Q295</f>
        <v>0</v>
      </c>
      <c r="R290" s="66">
        <f t="shared" si="6"/>
        <v>0</v>
      </c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2"/>
      <c r="CF290" s="62"/>
      <c r="CG290" s="62"/>
      <c r="CH290" s="62"/>
      <c r="CI290" s="62"/>
      <c r="CJ290" s="62"/>
      <c r="CK290" s="62"/>
      <c r="CL290" s="62"/>
      <c r="CM290" s="62"/>
      <c r="CN290" s="62"/>
      <c r="CO290" s="62"/>
      <c r="CP290" s="62"/>
      <c r="CQ290" s="62"/>
      <c r="CR290" s="62"/>
      <c r="CS290" s="62"/>
      <c r="CT290" s="62"/>
      <c r="CU290" s="62"/>
      <c r="CV290" s="62"/>
      <c r="CW290" s="62"/>
      <c r="CX290" s="62"/>
      <c r="CY290" s="62"/>
      <c r="CZ290" s="62"/>
      <c r="DA290" s="62"/>
      <c r="DB290" s="62"/>
      <c r="DC290" s="62"/>
      <c r="DD290" s="62"/>
      <c r="DE290" s="62"/>
      <c r="DF290" s="62"/>
      <c r="DG290" s="62"/>
      <c r="DH290" s="62"/>
      <c r="DI290" s="62"/>
      <c r="DJ290" s="62"/>
      <c r="DK290" s="62"/>
      <c r="DL290" s="62"/>
      <c r="DM290" s="62"/>
      <c r="DN290" s="62"/>
      <c r="DO290" s="62"/>
      <c r="DP290" s="62"/>
      <c r="DQ290" s="62"/>
      <c r="DR290" s="62"/>
      <c r="DS290" s="62"/>
    </row>
    <row r="291" spans="1:123" s="49" customFormat="1" x14ac:dyDescent="0.25">
      <c r="A291" s="43">
        <v>4000</v>
      </c>
      <c r="B291" s="44"/>
      <c r="C291" s="45">
        <v>4381</v>
      </c>
      <c r="D291" s="46" t="s">
        <v>518</v>
      </c>
      <c r="E291" s="56"/>
      <c r="F291" s="48">
        <f>+'P3-C1'!F296</f>
        <v>0</v>
      </c>
      <c r="G291" s="48">
        <f>+'P3-C1'!G296</f>
        <v>0</v>
      </c>
      <c r="H291" s="48">
        <f>+'P3-C1'!H296</f>
        <v>0</v>
      </c>
      <c r="I291" s="48">
        <f>+'P3-C1'!I296</f>
        <v>0</v>
      </c>
      <c r="J291" s="48">
        <f>+'P3-C1'!J296</f>
        <v>0</v>
      </c>
      <c r="K291" s="48">
        <f>+'P3-C1'!K296</f>
        <v>0</v>
      </c>
      <c r="L291" s="48">
        <f>+'P3-C1'!L296</f>
        <v>0</v>
      </c>
      <c r="M291" s="48">
        <f>+'P3-C1'!M296</f>
        <v>0</v>
      </c>
      <c r="N291" s="48">
        <f>+'P3-C1'!N296</f>
        <v>0</v>
      </c>
      <c r="O291" s="48">
        <f>+'P3-C1'!O296</f>
        <v>0</v>
      </c>
      <c r="P291" s="48">
        <f>+'P3-C1'!P296</f>
        <v>0</v>
      </c>
      <c r="Q291" s="48">
        <f>+'P3-C1'!Q296</f>
        <v>0</v>
      </c>
      <c r="R291" s="66">
        <f t="shared" si="6"/>
        <v>0</v>
      </c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62"/>
      <c r="CQ291" s="62"/>
      <c r="CR291" s="62"/>
      <c r="CS291" s="62"/>
      <c r="CT291" s="62"/>
      <c r="CU291" s="62"/>
      <c r="CV291" s="62"/>
      <c r="CW291" s="62"/>
      <c r="CX291" s="62"/>
      <c r="CY291" s="62"/>
      <c r="CZ291" s="62"/>
      <c r="DA291" s="62"/>
      <c r="DB291" s="62"/>
      <c r="DC291" s="62"/>
      <c r="DD291" s="62"/>
      <c r="DE291" s="62"/>
      <c r="DF291" s="62"/>
      <c r="DG291" s="62"/>
      <c r="DH291" s="62"/>
      <c r="DI291" s="62"/>
      <c r="DJ291" s="62"/>
      <c r="DK291" s="62"/>
      <c r="DL291" s="62"/>
      <c r="DM291" s="62"/>
      <c r="DN291" s="62"/>
      <c r="DO291" s="62"/>
      <c r="DP291" s="62"/>
      <c r="DQ291" s="62"/>
      <c r="DR291" s="62"/>
      <c r="DS291" s="62"/>
    </row>
    <row r="292" spans="1:123" s="49" customFormat="1" x14ac:dyDescent="0.25">
      <c r="A292" s="43">
        <v>4000</v>
      </c>
      <c r="B292" s="44"/>
      <c r="C292" s="45">
        <v>4391</v>
      </c>
      <c r="D292" s="46" t="s">
        <v>519</v>
      </c>
      <c r="E292" s="56"/>
      <c r="F292" s="48">
        <f>+'P3-C1'!F297</f>
        <v>0</v>
      </c>
      <c r="G292" s="48">
        <f>+'P3-C1'!G297</f>
        <v>0</v>
      </c>
      <c r="H292" s="48">
        <f>+'P3-C1'!H297</f>
        <v>0</v>
      </c>
      <c r="I292" s="48">
        <f>+'P3-C1'!I297</f>
        <v>0</v>
      </c>
      <c r="J292" s="48">
        <f>+'P3-C1'!J297</f>
        <v>0</v>
      </c>
      <c r="K292" s="48">
        <f>+'P3-C1'!K297</f>
        <v>0</v>
      </c>
      <c r="L292" s="48">
        <f>+'P3-C1'!L297</f>
        <v>0</v>
      </c>
      <c r="M292" s="48">
        <f>+'P3-C1'!M297</f>
        <v>0</v>
      </c>
      <c r="N292" s="48">
        <f>+'P3-C1'!N297</f>
        <v>0</v>
      </c>
      <c r="O292" s="48">
        <f>+'P3-C1'!O297</f>
        <v>0</v>
      </c>
      <c r="P292" s="48">
        <f>+'P3-C1'!P297</f>
        <v>0</v>
      </c>
      <c r="Q292" s="48">
        <f>+'P3-C1'!Q297</f>
        <v>0</v>
      </c>
      <c r="R292" s="66">
        <f t="shared" si="6"/>
        <v>0</v>
      </c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2"/>
      <c r="CF292" s="62"/>
      <c r="CG292" s="62"/>
      <c r="CH292" s="62"/>
      <c r="CI292" s="62"/>
      <c r="CJ292" s="62"/>
      <c r="CK292" s="62"/>
      <c r="CL292" s="62"/>
      <c r="CM292" s="62"/>
      <c r="CN292" s="62"/>
      <c r="CO292" s="62"/>
      <c r="CP292" s="62"/>
      <c r="CQ292" s="62"/>
      <c r="CR292" s="62"/>
      <c r="CS292" s="62"/>
      <c r="CT292" s="62"/>
      <c r="CU292" s="62"/>
      <c r="CV292" s="62"/>
      <c r="CW292" s="62"/>
      <c r="CX292" s="62"/>
      <c r="CY292" s="62"/>
      <c r="CZ292" s="62"/>
      <c r="DA292" s="62"/>
      <c r="DB292" s="62"/>
      <c r="DC292" s="62"/>
      <c r="DD292" s="62"/>
      <c r="DE292" s="62"/>
      <c r="DF292" s="62"/>
      <c r="DG292" s="62"/>
      <c r="DH292" s="62"/>
      <c r="DI292" s="62"/>
      <c r="DJ292" s="62"/>
      <c r="DK292" s="62"/>
      <c r="DL292" s="62"/>
      <c r="DM292" s="62"/>
      <c r="DN292" s="62"/>
      <c r="DO292" s="62"/>
      <c r="DP292" s="62"/>
      <c r="DQ292" s="62"/>
      <c r="DR292" s="62"/>
      <c r="DS292" s="62"/>
    </row>
    <row r="293" spans="1:123" s="49" customFormat="1" x14ac:dyDescent="0.25">
      <c r="A293" s="43">
        <v>4000</v>
      </c>
      <c r="B293" s="44"/>
      <c r="C293" s="45">
        <v>4392</v>
      </c>
      <c r="D293" s="46" t="s">
        <v>520</v>
      </c>
      <c r="E293" s="56"/>
      <c r="F293" s="48">
        <f>+'P3-C1'!F298</f>
        <v>0</v>
      </c>
      <c r="G293" s="48">
        <f>+'P3-C1'!G298</f>
        <v>0</v>
      </c>
      <c r="H293" s="48">
        <f>+'P3-C1'!H298</f>
        <v>0</v>
      </c>
      <c r="I293" s="48">
        <f>+'P3-C1'!I298</f>
        <v>0</v>
      </c>
      <c r="J293" s="48">
        <f>+'P3-C1'!J298</f>
        <v>0</v>
      </c>
      <c r="K293" s="48">
        <f>+'P3-C1'!K298</f>
        <v>0</v>
      </c>
      <c r="L293" s="48">
        <f>+'P3-C1'!L298</f>
        <v>0</v>
      </c>
      <c r="M293" s="48">
        <f>+'P3-C1'!M298</f>
        <v>0</v>
      </c>
      <c r="N293" s="48">
        <f>+'P3-C1'!N298</f>
        <v>0</v>
      </c>
      <c r="O293" s="48">
        <f>+'P3-C1'!O298</f>
        <v>0</v>
      </c>
      <c r="P293" s="48">
        <f>+'P3-C1'!P298</f>
        <v>0</v>
      </c>
      <c r="Q293" s="48">
        <f>+'P3-C1'!Q298</f>
        <v>0</v>
      </c>
      <c r="R293" s="66">
        <f t="shared" si="6"/>
        <v>0</v>
      </c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2"/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  <c r="CR293" s="62"/>
      <c r="CS293" s="62"/>
      <c r="CT293" s="62"/>
      <c r="CU293" s="62"/>
      <c r="CV293" s="62"/>
      <c r="CW293" s="62"/>
      <c r="CX293" s="62"/>
      <c r="CY293" s="62"/>
      <c r="CZ293" s="62"/>
      <c r="DA293" s="62"/>
      <c r="DB293" s="62"/>
      <c r="DC293" s="62"/>
      <c r="DD293" s="62"/>
      <c r="DE293" s="62"/>
      <c r="DF293" s="62"/>
      <c r="DG293" s="62"/>
      <c r="DH293" s="62"/>
      <c r="DI293" s="62"/>
      <c r="DJ293" s="62"/>
      <c r="DK293" s="62"/>
      <c r="DL293" s="62"/>
      <c r="DM293" s="62"/>
      <c r="DN293" s="62"/>
      <c r="DO293" s="62"/>
      <c r="DP293" s="62"/>
      <c r="DQ293" s="62"/>
      <c r="DR293" s="62"/>
      <c r="DS293" s="62"/>
    </row>
    <row r="294" spans="1:123" s="49" customFormat="1" x14ac:dyDescent="0.25">
      <c r="A294" s="43">
        <v>4000</v>
      </c>
      <c r="B294" s="44"/>
      <c r="C294" s="45">
        <v>4393</v>
      </c>
      <c r="D294" s="46" t="s">
        <v>521</v>
      </c>
      <c r="E294" s="56"/>
      <c r="F294" s="48">
        <f>+'P3-C1'!F299</f>
        <v>0</v>
      </c>
      <c r="G294" s="48">
        <f>+'P3-C1'!G299</f>
        <v>0</v>
      </c>
      <c r="H294" s="48">
        <f>+'P3-C1'!H299</f>
        <v>0</v>
      </c>
      <c r="I294" s="48">
        <f>+'P3-C1'!I299</f>
        <v>0</v>
      </c>
      <c r="J294" s="48">
        <f>+'P3-C1'!J299</f>
        <v>0</v>
      </c>
      <c r="K294" s="48">
        <f>+'P3-C1'!K299</f>
        <v>0</v>
      </c>
      <c r="L294" s="48">
        <f>+'P3-C1'!L299</f>
        <v>0</v>
      </c>
      <c r="M294" s="48">
        <f>+'P3-C1'!M299</f>
        <v>0</v>
      </c>
      <c r="N294" s="48">
        <f>+'P3-C1'!N299</f>
        <v>0</v>
      </c>
      <c r="O294" s="48">
        <f>+'P3-C1'!O299</f>
        <v>0</v>
      </c>
      <c r="P294" s="48">
        <f>+'P3-C1'!P299</f>
        <v>0</v>
      </c>
      <c r="Q294" s="48">
        <f>+'P3-C1'!Q299</f>
        <v>0</v>
      </c>
      <c r="R294" s="66">
        <f t="shared" si="6"/>
        <v>0</v>
      </c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2"/>
      <c r="CF294" s="62"/>
      <c r="CG294" s="62"/>
      <c r="CH294" s="62"/>
      <c r="CI294" s="62"/>
      <c r="CJ294" s="62"/>
      <c r="CK294" s="62"/>
      <c r="CL294" s="62"/>
      <c r="CM294" s="62"/>
      <c r="CN294" s="62"/>
      <c r="CO294" s="62"/>
      <c r="CP294" s="62"/>
      <c r="CQ294" s="62"/>
      <c r="CR294" s="62"/>
      <c r="CS294" s="62"/>
      <c r="CT294" s="62"/>
      <c r="CU294" s="62"/>
      <c r="CV294" s="62"/>
      <c r="CW294" s="62"/>
      <c r="CX294" s="62"/>
      <c r="CY294" s="62"/>
      <c r="CZ294" s="62"/>
      <c r="DA294" s="62"/>
      <c r="DB294" s="62"/>
      <c r="DC294" s="62"/>
      <c r="DD294" s="62"/>
      <c r="DE294" s="62"/>
      <c r="DF294" s="62"/>
      <c r="DG294" s="62"/>
      <c r="DH294" s="62"/>
      <c r="DI294" s="62"/>
      <c r="DJ294" s="62"/>
      <c r="DK294" s="62"/>
      <c r="DL294" s="62"/>
      <c r="DM294" s="62"/>
      <c r="DN294" s="62"/>
      <c r="DO294" s="62"/>
      <c r="DP294" s="62"/>
      <c r="DQ294" s="62"/>
      <c r="DR294" s="62"/>
      <c r="DS294" s="62"/>
    </row>
    <row r="295" spans="1:123" s="49" customFormat="1" x14ac:dyDescent="0.25">
      <c r="A295" s="43">
        <v>4000</v>
      </c>
      <c r="B295" s="44"/>
      <c r="C295" s="45">
        <v>4394</v>
      </c>
      <c r="D295" s="46" t="s">
        <v>522</v>
      </c>
      <c r="E295" s="56"/>
      <c r="F295" s="48">
        <f>+'P3-C1'!F300</f>
        <v>0</v>
      </c>
      <c r="G295" s="48">
        <f>+'P3-C1'!G300</f>
        <v>0</v>
      </c>
      <c r="H295" s="48">
        <f>+'P3-C1'!H300</f>
        <v>0</v>
      </c>
      <c r="I295" s="48">
        <f>+'P3-C1'!I300</f>
        <v>0</v>
      </c>
      <c r="J295" s="48">
        <f>+'P3-C1'!J300</f>
        <v>0</v>
      </c>
      <c r="K295" s="48">
        <f>+'P3-C1'!K300</f>
        <v>0</v>
      </c>
      <c r="L295" s="48">
        <f>+'P3-C1'!L300</f>
        <v>0</v>
      </c>
      <c r="M295" s="48">
        <f>+'P3-C1'!M300</f>
        <v>0</v>
      </c>
      <c r="N295" s="48">
        <f>+'P3-C1'!N300</f>
        <v>0</v>
      </c>
      <c r="O295" s="48">
        <f>+'P3-C1'!O300</f>
        <v>0</v>
      </c>
      <c r="P295" s="48">
        <f>+'P3-C1'!P300</f>
        <v>0</v>
      </c>
      <c r="Q295" s="48">
        <f>+'P3-C1'!Q300</f>
        <v>0</v>
      </c>
      <c r="R295" s="66">
        <f t="shared" si="6"/>
        <v>0</v>
      </c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2"/>
      <c r="CF295" s="62"/>
      <c r="CG295" s="62"/>
      <c r="CH295" s="62"/>
      <c r="CI295" s="62"/>
      <c r="CJ295" s="62"/>
      <c r="CK295" s="62"/>
      <c r="CL295" s="62"/>
      <c r="CM295" s="62"/>
      <c r="CN295" s="62"/>
      <c r="CO295" s="62"/>
      <c r="CP295" s="62"/>
      <c r="CQ295" s="62"/>
      <c r="CR295" s="62"/>
      <c r="CS295" s="62"/>
      <c r="CT295" s="62"/>
      <c r="CU295" s="62"/>
      <c r="CV295" s="62"/>
      <c r="CW295" s="62"/>
      <c r="CX295" s="62"/>
      <c r="CY295" s="62"/>
      <c r="CZ295" s="62"/>
      <c r="DA295" s="62"/>
      <c r="DB295" s="62"/>
      <c r="DC295" s="62"/>
      <c r="DD295" s="62"/>
      <c r="DE295" s="62"/>
      <c r="DF295" s="62"/>
      <c r="DG295" s="62"/>
      <c r="DH295" s="62"/>
      <c r="DI295" s="62"/>
      <c r="DJ295" s="62"/>
      <c r="DK295" s="62"/>
      <c r="DL295" s="62"/>
      <c r="DM295" s="62"/>
      <c r="DN295" s="62"/>
      <c r="DO295" s="62"/>
      <c r="DP295" s="62"/>
      <c r="DQ295" s="62"/>
      <c r="DR295" s="62"/>
      <c r="DS295" s="62"/>
    </row>
    <row r="296" spans="1:123" s="49" customFormat="1" x14ac:dyDescent="0.25">
      <c r="A296" s="43">
        <v>4000</v>
      </c>
      <c r="B296" s="44"/>
      <c r="C296" s="45">
        <v>4411</v>
      </c>
      <c r="D296" s="46" t="s">
        <v>523</v>
      </c>
      <c r="E296" s="56"/>
      <c r="F296" s="48">
        <f>+'P3-C1'!F301</f>
        <v>0</v>
      </c>
      <c r="G296" s="48">
        <f>+'P3-C1'!G301</f>
        <v>0</v>
      </c>
      <c r="H296" s="48">
        <f>+'P3-C1'!H301</f>
        <v>0</v>
      </c>
      <c r="I296" s="48">
        <f>+'P3-C1'!I301</f>
        <v>0</v>
      </c>
      <c r="J296" s="48">
        <f>+'P3-C1'!J301</f>
        <v>0</v>
      </c>
      <c r="K296" s="48">
        <f>+'P3-C1'!K301</f>
        <v>0</v>
      </c>
      <c r="L296" s="48">
        <f>+'P3-C1'!L301</f>
        <v>0</v>
      </c>
      <c r="M296" s="48">
        <f>+'P3-C1'!M301</f>
        <v>0</v>
      </c>
      <c r="N296" s="48">
        <f>+'P3-C1'!N301</f>
        <v>0</v>
      </c>
      <c r="O296" s="48">
        <f>+'P3-C1'!O301</f>
        <v>0</v>
      </c>
      <c r="P296" s="48">
        <f>+'P3-C1'!P301</f>
        <v>0</v>
      </c>
      <c r="Q296" s="48">
        <f>+'P3-C1'!Q301</f>
        <v>0</v>
      </c>
      <c r="R296" s="66">
        <f t="shared" si="6"/>
        <v>0</v>
      </c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2"/>
      <c r="CF296" s="62"/>
      <c r="CG296" s="62"/>
      <c r="CH296" s="62"/>
      <c r="CI296" s="62"/>
      <c r="CJ296" s="62"/>
      <c r="CK296" s="62"/>
      <c r="CL296" s="62"/>
      <c r="CM296" s="62"/>
      <c r="CN296" s="62"/>
      <c r="CO296" s="62"/>
      <c r="CP296" s="62"/>
      <c r="CQ296" s="62"/>
      <c r="CR296" s="62"/>
      <c r="CS296" s="62"/>
      <c r="CT296" s="62"/>
      <c r="CU296" s="62"/>
      <c r="CV296" s="62"/>
      <c r="CW296" s="62"/>
      <c r="CX296" s="62"/>
      <c r="CY296" s="62"/>
      <c r="CZ296" s="62"/>
      <c r="DA296" s="62"/>
      <c r="DB296" s="62"/>
      <c r="DC296" s="62"/>
      <c r="DD296" s="62"/>
      <c r="DE296" s="62"/>
      <c r="DF296" s="62"/>
      <c r="DG296" s="62"/>
      <c r="DH296" s="62"/>
      <c r="DI296" s="62"/>
      <c r="DJ296" s="62"/>
      <c r="DK296" s="62"/>
      <c r="DL296" s="62"/>
      <c r="DM296" s="62"/>
      <c r="DN296" s="62"/>
      <c r="DO296" s="62"/>
      <c r="DP296" s="62"/>
      <c r="DQ296" s="62"/>
      <c r="DR296" s="62"/>
      <c r="DS296" s="62"/>
    </row>
    <row r="297" spans="1:123" s="49" customFormat="1" x14ac:dyDescent="0.25">
      <c r="A297" s="43">
        <v>4000</v>
      </c>
      <c r="B297" s="44"/>
      <c r="C297" s="45">
        <v>4421</v>
      </c>
      <c r="D297" s="46" t="s">
        <v>524</v>
      </c>
      <c r="E297" s="56"/>
      <c r="F297" s="48">
        <f>+'P3-C1'!F302</f>
        <v>0</v>
      </c>
      <c r="G297" s="48">
        <f>+'P3-C1'!G302</f>
        <v>0</v>
      </c>
      <c r="H297" s="48">
        <f>+'P3-C1'!H302</f>
        <v>0</v>
      </c>
      <c r="I297" s="48">
        <f>+'P3-C1'!I302</f>
        <v>0</v>
      </c>
      <c r="J297" s="48">
        <f>+'P3-C1'!J302</f>
        <v>0</v>
      </c>
      <c r="K297" s="48">
        <f>+'P3-C1'!K302</f>
        <v>0</v>
      </c>
      <c r="L297" s="48">
        <f>+'P3-C1'!L302</f>
        <v>0</v>
      </c>
      <c r="M297" s="48">
        <f>+'P3-C1'!M302</f>
        <v>0</v>
      </c>
      <c r="N297" s="48">
        <f>+'P3-C1'!N302</f>
        <v>0</v>
      </c>
      <c r="O297" s="48">
        <f>+'P3-C1'!O302</f>
        <v>0</v>
      </c>
      <c r="P297" s="48">
        <f>+'P3-C1'!P302</f>
        <v>0</v>
      </c>
      <c r="Q297" s="48">
        <f>+'P3-C1'!Q302</f>
        <v>0</v>
      </c>
      <c r="R297" s="66">
        <f t="shared" si="6"/>
        <v>0</v>
      </c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2"/>
      <c r="CF297" s="62"/>
      <c r="CG297" s="62"/>
      <c r="CH297" s="62"/>
      <c r="CI297" s="62"/>
      <c r="CJ297" s="62"/>
      <c r="CK297" s="62"/>
      <c r="CL297" s="62"/>
      <c r="CM297" s="62"/>
      <c r="CN297" s="62"/>
      <c r="CO297" s="62"/>
      <c r="CP297" s="62"/>
      <c r="CQ297" s="62"/>
      <c r="CR297" s="62"/>
      <c r="CS297" s="62"/>
      <c r="CT297" s="62"/>
      <c r="CU297" s="62"/>
      <c r="CV297" s="62"/>
      <c r="CW297" s="62"/>
      <c r="CX297" s="62"/>
      <c r="CY297" s="62"/>
      <c r="CZ297" s="62"/>
      <c r="DA297" s="62"/>
      <c r="DB297" s="62"/>
      <c r="DC297" s="62"/>
      <c r="DD297" s="62"/>
      <c r="DE297" s="62"/>
      <c r="DF297" s="62"/>
      <c r="DG297" s="62"/>
      <c r="DH297" s="62"/>
      <c r="DI297" s="62"/>
      <c r="DJ297" s="62"/>
      <c r="DK297" s="62"/>
      <c r="DL297" s="62"/>
      <c r="DM297" s="62"/>
      <c r="DN297" s="62"/>
      <c r="DO297" s="62"/>
      <c r="DP297" s="62"/>
      <c r="DQ297" s="62"/>
      <c r="DR297" s="62"/>
      <c r="DS297" s="62"/>
    </row>
    <row r="298" spans="1:123" s="49" customFormat="1" x14ac:dyDescent="0.25">
      <c r="A298" s="43">
        <v>4000</v>
      </c>
      <c r="B298" s="44"/>
      <c r="C298" s="45">
        <v>4431</v>
      </c>
      <c r="D298" s="46" t="s">
        <v>525</v>
      </c>
      <c r="E298" s="56"/>
      <c r="F298" s="48">
        <f>+'P3-C1'!F303</f>
        <v>0</v>
      </c>
      <c r="G298" s="48">
        <f>+'P3-C1'!G303</f>
        <v>0</v>
      </c>
      <c r="H298" s="48">
        <f>+'P3-C1'!H303</f>
        <v>0</v>
      </c>
      <c r="I298" s="48">
        <f>+'P3-C1'!I303</f>
        <v>0</v>
      </c>
      <c r="J298" s="48">
        <f>+'P3-C1'!J303</f>
        <v>0</v>
      </c>
      <c r="K298" s="48">
        <f>+'P3-C1'!K303</f>
        <v>0</v>
      </c>
      <c r="L298" s="48">
        <f>+'P3-C1'!L303</f>
        <v>0</v>
      </c>
      <c r="M298" s="48">
        <f>+'P3-C1'!M303</f>
        <v>0</v>
      </c>
      <c r="N298" s="48">
        <f>+'P3-C1'!N303</f>
        <v>0</v>
      </c>
      <c r="O298" s="48">
        <f>+'P3-C1'!O303</f>
        <v>0</v>
      </c>
      <c r="P298" s="48">
        <f>+'P3-C1'!P303</f>
        <v>0</v>
      </c>
      <c r="Q298" s="48">
        <f>+'P3-C1'!Q303</f>
        <v>0</v>
      </c>
      <c r="R298" s="66">
        <f t="shared" si="6"/>
        <v>0</v>
      </c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2"/>
      <c r="CF298" s="62"/>
      <c r="CG298" s="62"/>
      <c r="CH298" s="62"/>
      <c r="CI298" s="62"/>
      <c r="CJ298" s="62"/>
      <c r="CK298" s="62"/>
      <c r="CL298" s="62"/>
      <c r="CM298" s="62"/>
      <c r="CN298" s="62"/>
      <c r="CO298" s="62"/>
      <c r="CP298" s="62"/>
      <c r="CQ298" s="62"/>
      <c r="CR298" s="62"/>
      <c r="CS298" s="62"/>
      <c r="CT298" s="62"/>
      <c r="CU298" s="62"/>
      <c r="CV298" s="62"/>
      <c r="CW298" s="62"/>
      <c r="CX298" s="62"/>
      <c r="CY298" s="62"/>
      <c r="CZ298" s="62"/>
      <c r="DA298" s="62"/>
      <c r="DB298" s="62"/>
      <c r="DC298" s="62"/>
      <c r="DD298" s="62"/>
      <c r="DE298" s="62"/>
      <c r="DF298" s="62"/>
      <c r="DG298" s="62"/>
      <c r="DH298" s="62"/>
      <c r="DI298" s="62"/>
      <c r="DJ298" s="62"/>
      <c r="DK298" s="62"/>
      <c r="DL298" s="62"/>
      <c r="DM298" s="62"/>
      <c r="DN298" s="62"/>
      <c r="DO298" s="62"/>
      <c r="DP298" s="62"/>
      <c r="DQ298" s="62"/>
      <c r="DR298" s="62"/>
      <c r="DS298" s="62"/>
    </row>
    <row r="299" spans="1:123" s="49" customFormat="1" x14ac:dyDescent="0.25">
      <c r="A299" s="43">
        <v>4000</v>
      </c>
      <c r="B299" s="44"/>
      <c r="C299" s="45">
        <v>4441</v>
      </c>
      <c r="D299" s="46" t="s">
        <v>526</v>
      </c>
      <c r="E299" s="56"/>
      <c r="F299" s="48">
        <f>+'P3-C1'!F304</f>
        <v>0</v>
      </c>
      <c r="G299" s="48">
        <f>+'P3-C1'!G304</f>
        <v>0</v>
      </c>
      <c r="H299" s="48">
        <f>+'P3-C1'!H304</f>
        <v>0</v>
      </c>
      <c r="I299" s="48">
        <f>+'P3-C1'!I304</f>
        <v>0</v>
      </c>
      <c r="J299" s="48">
        <f>+'P3-C1'!J304</f>
        <v>0</v>
      </c>
      <c r="K299" s="48">
        <f>+'P3-C1'!K304</f>
        <v>0</v>
      </c>
      <c r="L299" s="48">
        <f>+'P3-C1'!L304</f>
        <v>0</v>
      </c>
      <c r="M299" s="48">
        <f>+'P3-C1'!M304</f>
        <v>0</v>
      </c>
      <c r="N299" s="48">
        <f>+'P3-C1'!N304</f>
        <v>0</v>
      </c>
      <c r="O299" s="48">
        <f>+'P3-C1'!O304</f>
        <v>0</v>
      </c>
      <c r="P299" s="48">
        <f>+'P3-C1'!P304</f>
        <v>0</v>
      </c>
      <c r="Q299" s="48">
        <f>+'P3-C1'!Q304</f>
        <v>0</v>
      </c>
      <c r="R299" s="66">
        <f t="shared" si="6"/>
        <v>0</v>
      </c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2"/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  <c r="CR299" s="62"/>
      <c r="CS299" s="62"/>
      <c r="CT299" s="62"/>
      <c r="CU299" s="62"/>
      <c r="CV299" s="62"/>
      <c r="CW299" s="62"/>
      <c r="CX299" s="62"/>
      <c r="CY299" s="62"/>
      <c r="CZ299" s="62"/>
      <c r="DA299" s="62"/>
      <c r="DB299" s="62"/>
      <c r="DC299" s="62"/>
      <c r="DD299" s="62"/>
      <c r="DE299" s="62"/>
      <c r="DF299" s="62"/>
      <c r="DG299" s="62"/>
      <c r="DH299" s="62"/>
      <c r="DI299" s="62"/>
      <c r="DJ299" s="62"/>
      <c r="DK299" s="62"/>
      <c r="DL299" s="62"/>
      <c r="DM299" s="62"/>
      <c r="DN299" s="62"/>
      <c r="DO299" s="62"/>
      <c r="DP299" s="62"/>
      <c r="DQ299" s="62"/>
      <c r="DR299" s="62"/>
      <c r="DS299" s="62"/>
    </row>
    <row r="300" spans="1:123" s="49" customFormat="1" x14ac:dyDescent="0.25">
      <c r="A300" s="43">
        <v>4000</v>
      </c>
      <c r="B300" s="44"/>
      <c r="C300" s="45">
        <v>4451</v>
      </c>
      <c r="D300" s="46" t="s">
        <v>527</v>
      </c>
      <c r="E300" s="56"/>
      <c r="F300" s="48">
        <f>+'P3-C1'!F305</f>
        <v>0</v>
      </c>
      <c r="G300" s="48">
        <f>+'P3-C1'!G305</f>
        <v>0</v>
      </c>
      <c r="H300" s="48">
        <f>+'P3-C1'!H305</f>
        <v>0</v>
      </c>
      <c r="I300" s="48">
        <f>+'P3-C1'!I305</f>
        <v>0</v>
      </c>
      <c r="J300" s="48">
        <f>+'P3-C1'!J305</f>
        <v>0</v>
      </c>
      <c r="K300" s="48">
        <f>+'P3-C1'!K305</f>
        <v>0</v>
      </c>
      <c r="L300" s="48">
        <f>+'P3-C1'!L305</f>
        <v>0</v>
      </c>
      <c r="M300" s="48">
        <f>+'P3-C1'!M305</f>
        <v>0</v>
      </c>
      <c r="N300" s="48">
        <f>+'P3-C1'!N305</f>
        <v>0</v>
      </c>
      <c r="O300" s="48">
        <f>+'P3-C1'!O305</f>
        <v>0</v>
      </c>
      <c r="P300" s="48">
        <f>+'P3-C1'!P305</f>
        <v>0</v>
      </c>
      <c r="Q300" s="48">
        <f>+'P3-C1'!Q305</f>
        <v>0</v>
      </c>
      <c r="R300" s="66">
        <f t="shared" si="6"/>
        <v>0</v>
      </c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  <c r="CR300" s="62"/>
      <c r="CS300" s="62"/>
      <c r="CT300" s="62"/>
      <c r="CU300" s="62"/>
      <c r="CV300" s="62"/>
      <c r="CW300" s="62"/>
      <c r="CX300" s="62"/>
      <c r="CY300" s="62"/>
      <c r="CZ300" s="62"/>
      <c r="DA300" s="62"/>
      <c r="DB300" s="62"/>
      <c r="DC300" s="62"/>
      <c r="DD300" s="62"/>
      <c r="DE300" s="62"/>
      <c r="DF300" s="62"/>
      <c r="DG300" s="62"/>
      <c r="DH300" s="62"/>
      <c r="DI300" s="62"/>
      <c r="DJ300" s="62"/>
      <c r="DK300" s="62"/>
      <c r="DL300" s="62"/>
      <c r="DM300" s="62"/>
      <c r="DN300" s="62"/>
      <c r="DO300" s="62"/>
      <c r="DP300" s="62"/>
      <c r="DQ300" s="62"/>
      <c r="DR300" s="62"/>
      <c r="DS300" s="62"/>
    </row>
    <row r="301" spans="1:123" s="49" customFormat="1" x14ac:dyDescent="0.25">
      <c r="A301" s="43">
        <v>4000</v>
      </c>
      <c r="B301" s="44"/>
      <c r="C301" s="45">
        <v>4461</v>
      </c>
      <c r="D301" s="46" t="s">
        <v>528</v>
      </c>
      <c r="E301" s="56"/>
      <c r="F301" s="48">
        <f>+'P3-C1'!F306</f>
        <v>0</v>
      </c>
      <c r="G301" s="48">
        <f>+'P3-C1'!G306</f>
        <v>0</v>
      </c>
      <c r="H301" s="48">
        <f>+'P3-C1'!H306</f>
        <v>0</v>
      </c>
      <c r="I301" s="48">
        <f>+'P3-C1'!I306</f>
        <v>0</v>
      </c>
      <c r="J301" s="48">
        <f>+'P3-C1'!J306</f>
        <v>0</v>
      </c>
      <c r="K301" s="48">
        <f>+'P3-C1'!K306</f>
        <v>0</v>
      </c>
      <c r="L301" s="48">
        <f>+'P3-C1'!L306</f>
        <v>0</v>
      </c>
      <c r="M301" s="48">
        <f>+'P3-C1'!M306</f>
        <v>0</v>
      </c>
      <c r="N301" s="48">
        <f>+'P3-C1'!N306</f>
        <v>0</v>
      </c>
      <c r="O301" s="48">
        <f>+'P3-C1'!O306</f>
        <v>0</v>
      </c>
      <c r="P301" s="48">
        <f>+'P3-C1'!P306</f>
        <v>0</v>
      </c>
      <c r="Q301" s="48">
        <f>+'P3-C1'!Q306</f>
        <v>0</v>
      </c>
      <c r="R301" s="66">
        <f t="shared" si="6"/>
        <v>0</v>
      </c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  <c r="CR301" s="62"/>
      <c r="CS301" s="62"/>
      <c r="CT301" s="62"/>
      <c r="CU301" s="62"/>
      <c r="CV301" s="62"/>
      <c r="CW301" s="62"/>
      <c r="CX301" s="62"/>
      <c r="CY301" s="62"/>
      <c r="CZ301" s="62"/>
      <c r="DA301" s="62"/>
      <c r="DB301" s="62"/>
      <c r="DC301" s="62"/>
      <c r="DD301" s="62"/>
      <c r="DE301" s="62"/>
      <c r="DF301" s="62"/>
      <c r="DG301" s="62"/>
      <c r="DH301" s="62"/>
      <c r="DI301" s="62"/>
      <c r="DJ301" s="62"/>
      <c r="DK301" s="62"/>
      <c r="DL301" s="62"/>
      <c r="DM301" s="62"/>
      <c r="DN301" s="62"/>
      <c r="DO301" s="62"/>
      <c r="DP301" s="62"/>
      <c r="DQ301" s="62"/>
      <c r="DR301" s="62"/>
      <c r="DS301" s="62"/>
    </row>
    <row r="302" spans="1:123" s="49" customFormat="1" x14ac:dyDescent="0.25">
      <c r="A302" s="43">
        <v>4000</v>
      </c>
      <c r="B302" s="44"/>
      <c r="C302" s="45">
        <v>4471</v>
      </c>
      <c r="D302" s="46" t="s">
        <v>529</v>
      </c>
      <c r="E302" s="56"/>
      <c r="F302" s="48">
        <f>+'P3-C1'!F307</f>
        <v>0</v>
      </c>
      <c r="G302" s="48">
        <f>+'P3-C1'!G307</f>
        <v>0</v>
      </c>
      <c r="H302" s="48">
        <f>+'P3-C1'!H307</f>
        <v>0</v>
      </c>
      <c r="I302" s="48">
        <f>+'P3-C1'!I307</f>
        <v>0</v>
      </c>
      <c r="J302" s="48">
        <f>+'P3-C1'!J307</f>
        <v>0</v>
      </c>
      <c r="K302" s="48">
        <f>+'P3-C1'!K307</f>
        <v>0</v>
      </c>
      <c r="L302" s="48">
        <f>+'P3-C1'!L307</f>
        <v>0</v>
      </c>
      <c r="M302" s="48">
        <f>+'P3-C1'!M307</f>
        <v>0</v>
      </c>
      <c r="N302" s="48">
        <f>+'P3-C1'!N307</f>
        <v>0</v>
      </c>
      <c r="O302" s="48">
        <f>+'P3-C1'!O307</f>
        <v>0</v>
      </c>
      <c r="P302" s="48">
        <f>+'P3-C1'!P307</f>
        <v>0</v>
      </c>
      <c r="Q302" s="48">
        <f>+'P3-C1'!Q307</f>
        <v>0</v>
      </c>
      <c r="R302" s="66">
        <f t="shared" si="6"/>
        <v>0</v>
      </c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  <c r="CR302" s="62"/>
      <c r="CS302" s="62"/>
      <c r="CT302" s="62"/>
      <c r="CU302" s="62"/>
      <c r="CV302" s="62"/>
      <c r="CW302" s="62"/>
      <c r="CX302" s="62"/>
      <c r="CY302" s="62"/>
      <c r="CZ302" s="62"/>
      <c r="DA302" s="62"/>
      <c r="DB302" s="62"/>
      <c r="DC302" s="62"/>
      <c r="DD302" s="62"/>
      <c r="DE302" s="62"/>
      <c r="DF302" s="62"/>
      <c r="DG302" s="62"/>
      <c r="DH302" s="62"/>
      <c r="DI302" s="62"/>
      <c r="DJ302" s="62"/>
      <c r="DK302" s="62"/>
      <c r="DL302" s="62"/>
      <c r="DM302" s="62"/>
      <c r="DN302" s="62"/>
      <c r="DO302" s="62"/>
      <c r="DP302" s="62"/>
      <c r="DQ302" s="62"/>
      <c r="DR302" s="62"/>
      <c r="DS302" s="62"/>
    </row>
    <row r="303" spans="1:123" s="49" customFormat="1" x14ac:dyDescent="0.25">
      <c r="A303" s="43">
        <v>4000</v>
      </c>
      <c r="B303" s="44"/>
      <c r="C303" s="45">
        <v>4481</v>
      </c>
      <c r="D303" s="46" t="s">
        <v>530</v>
      </c>
      <c r="E303" s="56"/>
      <c r="F303" s="48">
        <f>+'P3-C1'!F308</f>
        <v>0</v>
      </c>
      <c r="G303" s="48">
        <f>+'P3-C1'!G308</f>
        <v>0</v>
      </c>
      <c r="H303" s="48">
        <f>+'P3-C1'!H308</f>
        <v>0</v>
      </c>
      <c r="I303" s="48">
        <f>+'P3-C1'!I308</f>
        <v>0</v>
      </c>
      <c r="J303" s="48">
        <f>+'P3-C1'!J308</f>
        <v>0</v>
      </c>
      <c r="K303" s="48">
        <f>+'P3-C1'!K308</f>
        <v>0</v>
      </c>
      <c r="L303" s="48">
        <f>+'P3-C1'!L308</f>
        <v>0</v>
      </c>
      <c r="M303" s="48">
        <f>+'P3-C1'!M308</f>
        <v>0</v>
      </c>
      <c r="N303" s="48">
        <f>+'P3-C1'!N308</f>
        <v>0</v>
      </c>
      <c r="O303" s="48">
        <f>+'P3-C1'!O308</f>
        <v>0</v>
      </c>
      <c r="P303" s="48">
        <f>+'P3-C1'!P308</f>
        <v>0</v>
      </c>
      <c r="Q303" s="48">
        <f>+'P3-C1'!Q308</f>
        <v>0</v>
      </c>
      <c r="R303" s="66">
        <f t="shared" si="6"/>
        <v>0</v>
      </c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  <c r="CR303" s="62"/>
      <c r="CS303" s="62"/>
      <c r="CT303" s="62"/>
      <c r="CU303" s="62"/>
      <c r="CV303" s="62"/>
      <c r="CW303" s="62"/>
      <c r="CX303" s="62"/>
      <c r="CY303" s="62"/>
      <c r="CZ303" s="62"/>
      <c r="DA303" s="62"/>
      <c r="DB303" s="62"/>
      <c r="DC303" s="62"/>
      <c r="DD303" s="62"/>
      <c r="DE303" s="62"/>
      <c r="DF303" s="62"/>
      <c r="DG303" s="62"/>
      <c r="DH303" s="62"/>
      <c r="DI303" s="62"/>
      <c r="DJ303" s="62"/>
      <c r="DK303" s="62"/>
      <c r="DL303" s="62"/>
      <c r="DM303" s="62"/>
      <c r="DN303" s="62"/>
      <c r="DO303" s="62"/>
      <c r="DP303" s="62"/>
      <c r="DQ303" s="62"/>
      <c r="DR303" s="62"/>
      <c r="DS303" s="62"/>
    </row>
    <row r="304" spans="1:123" s="49" customFormat="1" x14ac:dyDescent="0.25">
      <c r="A304" s="43">
        <v>4000</v>
      </c>
      <c r="B304" s="44"/>
      <c r="C304" s="45">
        <v>4511</v>
      </c>
      <c r="D304" s="46" t="s">
        <v>531</v>
      </c>
      <c r="E304" s="56"/>
      <c r="F304" s="48">
        <f>+'P3-C1'!F309</f>
        <v>0</v>
      </c>
      <c r="G304" s="48">
        <f>+'P3-C1'!G309</f>
        <v>0</v>
      </c>
      <c r="H304" s="48">
        <f>+'P3-C1'!H309</f>
        <v>0</v>
      </c>
      <c r="I304" s="48">
        <f>+'P3-C1'!I309</f>
        <v>0</v>
      </c>
      <c r="J304" s="48">
        <f>+'P3-C1'!J309</f>
        <v>0</v>
      </c>
      <c r="K304" s="48">
        <f>+'P3-C1'!K309</f>
        <v>0</v>
      </c>
      <c r="L304" s="48">
        <f>+'P3-C1'!L309</f>
        <v>0</v>
      </c>
      <c r="M304" s="48">
        <f>+'P3-C1'!M309</f>
        <v>0</v>
      </c>
      <c r="N304" s="48">
        <f>+'P3-C1'!N309</f>
        <v>0</v>
      </c>
      <c r="O304" s="48">
        <f>+'P3-C1'!O309</f>
        <v>0</v>
      </c>
      <c r="P304" s="48">
        <f>+'P3-C1'!P309</f>
        <v>0</v>
      </c>
      <c r="Q304" s="48">
        <f>+'P3-C1'!Q309</f>
        <v>0</v>
      </c>
      <c r="R304" s="66">
        <f t="shared" si="6"/>
        <v>0</v>
      </c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2"/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  <c r="CR304" s="62"/>
      <c r="CS304" s="62"/>
      <c r="CT304" s="62"/>
      <c r="CU304" s="62"/>
      <c r="CV304" s="62"/>
      <c r="CW304" s="62"/>
      <c r="CX304" s="62"/>
      <c r="CY304" s="62"/>
      <c r="CZ304" s="62"/>
      <c r="DA304" s="62"/>
      <c r="DB304" s="62"/>
      <c r="DC304" s="62"/>
      <c r="DD304" s="62"/>
      <c r="DE304" s="62"/>
      <c r="DF304" s="62"/>
      <c r="DG304" s="62"/>
      <c r="DH304" s="62"/>
      <c r="DI304" s="62"/>
      <c r="DJ304" s="62"/>
      <c r="DK304" s="62"/>
      <c r="DL304" s="62"/>
      <c r="DM304" s="62"/>
      <c r="DN304" s="62"/>
      <c r="DO304" s="62"/>
      <c r="DP304" s="62"/>
      <c r="DQ304" s="62"/>
      <c r="DR304" s="62"/>
      <c r="DS304" s="62"/>
    </row>
    <row r="305" spans="1:123" s="49" customFormat="1" x14ac:dyDescent="0.25">
      <c r="A305" s="43">
        <v>4000</v>
      </c>
      <c r="B305" s="44"/>
      <c r="C305" s="45">
        <v>4521</v>
      </c>
      <c r="D305" s="46" t="s">
        <v>532</v>
      </c>
      <c r="E305" s="56"/>
      <c r="F305" s="48">
        <f>+'P3-C1'!F310</f>
        <v>0</v>
      </c>
      <c r="G305" s="48">
        <f>+'P3-C1'!G310</f>
        <v>0</v>
      </c>
      <c r="H305" s="48">
        <f>+'P3-C1'!H310</f>
        <v>0</v>
      </c>
      <c r="I305" s="48">
        <f>+'P3-C1'!I310</f>
        <v>0</v>
      </c>
      <c r="J305" s="48">
        <f>+'P3-C1'!J310</f>
        <v>0</v>
      </c>
      <c r="K305" s="48">
        <f>+'P3-C1'!K310</f>
        <v>0</v>
      </c>
      <c r="L305" s="48">
        <f>+'P3-C1'!L310</f>
        <v>0</v>
      </c>
      <c r="M305" s="48">
        <f>+'P3-C1'!M310</f>
        <v>0</v>
      </c>
      <c r="N305" s="48">
        <f>+'P3-C1'!N310</f>
        <v>0</v>
      </c>
      <c r="O305" s="48">
        <f>+'P3-C1'!O310</f>
        <v>0</v>
      </c>
      <c r="P305" s="48">
        <f>+'P3-C1'!P310</f>
        <v>0</v>
      </c>
      <c r="Q305" s="48">
        <f>+'P3-C1'!Q310</f>
        <v>0</v>
      </c>
      <c r="R305" s="66">
        <f t="shared" si="6"/>
        <v>0</v>
      </c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2"/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2"/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  <c r="DM305" s="62"/>
      <c r="DN305" s="62"/>
      <c r="DO305" s="62"/>
      <c r="DP305" s="62"/>
      <c r="DQ305" s="62"/>
      <c r="DR305" s="62"/>
      <c r="DS305" s="62"/>
    </row>
    <row r="306" spans="1:123" s="49" customFormat="1" x14ac:dyDescent="0.25">
      <c r="A306" s="43">
        <v>4000</v>
      </c>
      <c r="B306" s="44"/>
      <c r="C306" s="45">
        <v>4591</v>
      </c>
      <c r="D306" s="46" t="s">
        <v>533</v>
      </c>
      <c r="E306" s="56"/>
      <c r="F306" s="48">
        <f>+'P3-C1'!F311</f>
        <v>0</v>
      </c>
      <c r="G306" s="48">
        <f>+'P3-C1'!G311</f>
        <v>0</v>
      </c>
      <c r="H306" s="48">
        <f>+'P3-C1'!H311</f>
        <v>0</v>
      </c>
      <c r="I306" s="48">
        <f>+'P3-C1'!I311</f>
        <v>0</v>
      </c>
      <c r="J306" s="48">
        <f>+'P3-C1'!J311</f>
        <v>0</v>
      </c>
      <c r="K306" s="48">
        <f>+'P3-C1'!K311</f>
        <v>0</v>
      </c>
      <c r="L306" s="48">
        <f>+'P3-C1'!L311</f>
        <v>0</v>
      </c>
      <c r="M306" s="48">
        <f>+'P3-C1'!M311</f>
        <v>0</v>
      </c>
      <c r="N306" s="48">
        <f>+'P3-C1'!N311</f>
        <v>0</v>
      </c>
      <c r="O306" s="48">
        <f>+'P3-C1'!O311</f>
        <v>0</v>
      </c>
      <c r="P306" s="48">
        <f>+'P3-C1'!P311</f>
        <v>0</v>
      </c>
      <c r="Q306" s="48">
        <f>+'P3-C1'!Q311</f>
        <v>0</v>
      </c>
      <c r="R306" s="66">
        <f t="shared" si="6"/>
        <v>0</v>
      </c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2"/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  <c r="DM306" s="62"/>
      <c r="DN306" s="62"/>
      <c r="DO306" s="62"/>
      <c r="DP306" s="62"/>
      <c r="DQ306" s="62"/>
      <c r="DR306" s="62"/>
      <c r="DS306" s="62"/>
    </row>
    <row r="307" spans="1:123" s="49" customFormat="1" x14ac:dyDescent="0.25">
      <c r="A307" s="43">
        <v>4000</v>
      </c>
      <c r="B307" s="44"/>
      <c r="C307" s="45">
        <v>4611</v>
      </c>
      <c r="D307" s="46" t="s">
        <v>534</v>
      </c>
      <c r="E307" s="56"/>
      <c r="F307" s="48">
        <f>+'P3-C1'!F312</f>
        <v>0</v>
      </c>
      <c r="G307" s="48">
        <f>+'P3-C1'!G312</f>
        <v>0</v>
      </c>
      <c r="H307" s="48">
        <f>+'P3-C1'!H312</f>
        <v>0</v>
      </c>
      <c r="I307" s="48">
        <f>+'P3-C1'!I312</f>
        <v>0</v>
      </c>
      <c r="J307" s="48">
        <f>+'P3-C1'!J312</f>
        <v>0</v>
      </c>
      <c r="K307" s="48">
        <f>+'P3-C1'!K312</f>
        <v>0</v>
      </c>
      <c r="L307" s="48">
        <f>+'P3-C1'!L312</f>
        <v>0</v>
      </c>
      <c r="M307" s="48">
        <f>+'P3-C1'!M312</f>
        <v>0</v>
      </c>
      <c r="N307" s="48">
        <f>+'P3-C1'!N312</f>
        <v>0</v>
      </c>
      <c r="O307" s="48">
        <f>+'P3-C1'!O312</f>
        <v>0</v>
      </c>
      <c r="P307" s="48">
        <f>+'P3-C1'!P312</f>
        <v>0</v>
      </c>
      <c r="Q307" s="48">
        <f>+'P3-C1'!Q312</f>
        <v>0</v>
      </c>
      <c r="R307" s="66">
        <f t="shared" si="6"/>
        <v>0</v>
      </c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2"/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  <c r="DM307" s="62"/>
      <c r="DN307" s="62"/>
      <c r="DO307" s="62"/>
      <c r="DP307" s="62"/>
      <c r="DQ307" s="62"/>
      <c r="DR307" s="62"/>
      <c r="DS307" s="62"/>
    </row>
    <row r="308" spans="1:123" s="49" customFormat="1" x14ac:dyDescent="0.25">
      <c r="A308" s="43">
        <v>4000</v>
      </c>
      <c r="B308" s="44"/>
      <c r="C308" s="45">
        <v>4621</v>
      </c>
      <c r="D308" s="46" t="s">
        <v>535</v>
      </c>
      <c r="E308" s="56"/>
      <c r="F308" s="48">
        <f>+'P3-C1'!F313</f>
        <v>0</v>
      </c>
      <c r="G308" s="48">
        <f>+'P3-C1'!G313</f>
        <v>0</v>
      </c>
      <c r="H308" s="48">
        <f>+'P3-C1'!H313</f>
        <v>0</v>
      </c>
      <c r="I308" s="48">
        <f>+'P3-C1'!I313</f>
        <v>0</v>
      </c>
      <c r="J308" s="48">
        <f>+'P3-C1'!J313</f>
        <v>0</v>
      </c>
      <c r="K308" s="48">
        <f>+'P3-C1'!K313</f>
        <v>0</v>
      </c>
      <c r="L308" s="48">
        <f>+'P3-C1'!L313</f>
        <v>0</v>
      </c>
      <c r="M308" s="48">
        <f>+'P3-C1'!M313</f>
        <v>0</v>
      </c>
      <c r="N308" s="48">
        <f>+'P3-C1'!N313</f>
        <v>0</v>
      </c>
      <c r="O308" s="48">
        <f>+'P3-C1'!O313</f>
        <v>0</v>
      </c>
      <c r="P308" s="48">
        <f>+'P3-C1'!P313</f>
        <v>0</v>
      </c>
      <c r="Q308" s="48">
        <f>+'P3-C1'!Q313</f>
        <v>0</v>
      </c>
      <c r="R308" s="66">
        <f t="shared" si="6"/>
        <v>0</v>
      </c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2"/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  <c r="DM308" s="62"/>
      <c r="DN308" s="62"/>
      <c r="DO308" s="62"/>
      <c r="DP308" s="62"/>
      <c r="DQ308" s="62"/>
      <c r="DR308" s="62"/>
      <c r="DS308" s="62"/>
    </row>
    <row r="309" spans="1:123" s="49" customFormat="1" x14ac:dyDescent="0.25">
      <c r="A309" s="43">
        <v>4000</v>
      </c>
      <c r="B309" s="44"/>
      <c r="C309" s="45">
        <v>4631</v>
      </c>
      <c r="D309" s="46" t="s">
        <v>536</v>
      </c>
      <c r="E309" s="56"/>
      <c r="F309" s="48">
        <f>+'P3-C1'!F314</f>
        <v>0</v>
      </c>
      <c r="G309" s="48">
        <f>+'P3-C1'!G314</f>
        <v>0</v>
      </c>
      <c r="H309" s="48">
        <f>+'P3-C1'!H314</f>
        <v>0</v>
      </c>
      <c r="I309" s="48">
        <f>+'P3-C1'!I314</f>
        <v>0</v>
      </c>
      <c r="J309" s="48">
        <f>+'P3-C1'!J314</f>
        <v>0</v>
      </c>
      <c r="K309" s="48">
        <f>+'P3-C1'!K314</f>
        <v>0</v>
      </c>
      <c r="L309" s="48">
        <f>+'P3-C1'!L314</f>
        <v>0</v>
      </c>
      <c r="M309" s="48">
        <f>+'P3-C1'!M314</f>
        <v>0</v>
      </c>
      <c r="N309" s="48">
        <f>+'P3-C1'!N314</f>
        <v>0</v>
      </c>
      <c r="O309" s="48">
        <f>+'P3-C1'!O314</f>
        <v>0</v>
      </c>
      <c r="P309" s="48">
        <f>+'P3-C1'!P314</f>
        <v>0</v>
      </c>
      <c r="Q309" s="48">
        <f>+'P3-C1'!Q314</f>
        <v>0</v>
      </c>
      <c r="R309" s="66">
        <f t="shared" si="6"/>
        <v>0</v>
      </c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2"/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  <c r="DM309" s="62"/>
      <c r="DN309" s="62"/>
      <c r="DO309" s="62"/>
      <c r="DP309" s="62"/>
      <c r="DQ309" s="62"/>
      <c r="DR309" s="62"/>
      <c r="DS309" s="62"/>
    </row>
    <row r="310" spans="1:123" s="49" customFormat="1" x14ac:dyDescent="0.25">
      <c r="A310" s="43">
        <v>4000</v>
      </c>
      <c r="B310" s="44"/>
      <c r="C310" s="45">
        <v>4641</v>
      </c>
      <c r="D310" s="46" t="s">
        <v>537</v>
      </c>
      <c r="E310" s="56"/>
      <c r="F310" s="48">
        <f>+'P3-C1'!F315</f>
        <v>0</v>
      </c>
      <c r="G310" s="48">
        <f>+'P3-C1'!G315</f>
        <v>0</v>
      </c>
      <c r="H310" s="48">
        <f>+'P3-C1'!H315</f>
        <v>0</v>
      </c>
      <c r="I310" s="48">
        <f>+'P3-C1'!I315</f>
        <v>0</v>
      </c>
      <c r="J310" s="48">
        <f>+'P3-C1'!J315</f>
        <v>0</v>
      </c>
      <c r="K310" s="48">
        <f>+'P3-C1'!K315</f>
        <v>0</v>
      </c>
      <c r="L310" s="48">
        <f>+'P3-C1'!L315</f>
        <v>0</v>
      </c>
      <c r="M310" s="48">
        <f>+'P3-C1'!M315</f>
        <v>0</v>
      </c>
      <c r="N310" s="48">
        <f>+'P3-C1'!N315</f>
        <v>0</v>
      </c>
      <c r="O310" s="48">
        <f>+'P3-C1'!O315</f>
        <v>0</v>
      </c>
      <c r="P310" s="48">
        <f>+'P3-C1'!P315</f>
        <v>0</v>
      </c>
      <c r="Q310" s="48">
        <f>+'P3-C1'!Q315</f>
        <v>0</v>
      </c>
      <c r="R310" s="66">
        <f t="shared" si="6"/>
        <v>0</v>
      </c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2"/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  <c r="DM310" s="62"/>
      <c r="DN310" s="62"/>
      <c r="DO310" s="62"/>
      <c r="DP310" s="62"/>
      <c r="DQ310" s="62"/>
      <c r="DR310" s="62"/>
      <c r="DS310" s="62"/>
    </row>
    <row r="311" spans="1:123" s="49" customFormat="1" x14ac:dyDescent="0.25">
      <c r="A311" s="43">
        <v>4000</v>
      </c>
      <c r="B311" s="44"/>
      <c r="C311" s="45">
        <v>4651</v>
      </c>
      <c r="D311" s="46" t="s">
        <v>538</v>
      </c>
      <c r="E311" s="56"/>
      <c r="F311" s="48">
        <f>+'P3-C1'!F316</f>
        <v>0</v>
      </c>
      <c r="G311" s="48">
        <f>+'P3-C1'!G316</f>
        <v>0</v>
      </c>
      <c r="H311" s="48">
        <f>+'P3-C1'!H316</f>
        <v>0</v>
      </c>
      <c r="I311" s="48">
        <f>+'P3-C1'!I316</f>
        <v>0</v>
      </c>
      <c r="J311" s="48">
        <f>+'P3-C1'!J316</f>
        <v>0</v>
      </c>
      <c r="K311" s="48">
        <f>+'P3-C1'!K316</f>
        <v>0</v>
      </c>
      <c r="L311" s="48">
        <f>+'P3-C1'!L316</f>
        <v>0</v>
      </c>
      <c r="M311" s="48">
        <f>+'P3-C1'!M316</f>
        <v>0</v>
      </c>
      <c r="N311" s="48">
        <f>+'P3-C1'!N316</f>
        <v>0</v>
      </c>
      <c r="O311" s="48">
        <f>+'P3-C1'!O316</f>
        <v>0</v>
      </c>
      <c r="P311" s="48">
        <f>+'P3-C1'!P316</f>
        <v>0</v>
      </c>
      <c r="Q311" s="48">
        <f>+'P3-C1'!Q316</f>
        <v>0</v>
      </c>
      <c r="R311" s="66">
        <f t="shared" si="6"/>
        <v>0</v>
      </c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2"/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2"/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  <c r="DM311" s="62"/>
      <c r="DN311" s="62"/>
      <c r="DO311" s="62"/>
      <c r="DP311" s="62"/>
      <c r="DQ311" s="62"/>
      <c r="DR311" s="62"/>
      <c r="DS311" s="62"/>
    </row>
    <row r="312" spans="1:123" s="49" customFormat="1" x14ac:dyDescent="0.25">
      <c r="A312" s="43">
        <v>4000</v>
      </c>
      <c r="B312" s="44"/>
      <c r="C312" s="45">
        <v>4661</v>
      </c>
      <c r="D312" s="46" t="s">
        <v>539</v>
      </c>
      <c r="E312" s="56"/>
      <c r="F312" s="48">
        <f>+'P3-C1'!F317</f>
        <v>0</v>
      </c>
      <c r="G312" s="48">
        <f>+'P3-C1'!G317</f>
        <v>0</v>
      </c>
      <c r="H312" s="48">
        <f>+'P3-C1'!H317</f>
        <v>0</v>
      </c>
      <c r="I312" s="48">
        <f>+'P3-C1'!I317</f>
        <v>0</v>
      </c>
      <c r="J312" s="48">
        <f>+'P3-C1'!J317</f>
        <v>0</v>
      </c>
      <c r="K312" s="48">
        <f>+'P3-C1'!K317</f>
        <v>0</v>
      </c>
      <c r="L312" s="48">
        <f>+'P3-C1'!L317</f>
        <v>0</v>
      </c>
      <c r="M312" s="48">
        <f>+'P3-C1'!M317</f>
        <v>0</v>
      </c>
      <c r="N312" s="48">
        <f>+'P3-C1'!N317</f>
        <v>0</v>
      </c>
      <c r="O312" s="48">
        <f>+'P3-C1'!O317</f>
        <v>0</v>
      </c>
      <c r="P312" s="48">
        <f>+'P3-C1'!P317</f>
        <v>0</v>
      </c>
      <c r="Q312" s="48">
        <f>+'P3-C1'!Q317</f>
        <v>0</v>
      </c>
      <c r="R312" s="66">
        <f t="shared" si="6"/>
        <v>0</v>
      </c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  <c r="CR312" s="62"/>
      <c r="CS312" s="62"/>
      <c r="CT312" s="62"/>
      <c r="CU312" s="62"/>
      <c r="CV312" s="62"/>
      <c r="CW312" s="62"/>
      <c r="CX312" s="62"/>
      <c r="CY312" s="62"/>
      <c r="CZ312" s="62"/>
      <c r="DA312" s="62"/>
      <c r="DB312" s="62"/>
      <c r="DC312" s="62"/>
      <c r="DD312" s="62"/>
      <c r="DE312" s="62"/>
      <c r="DF312" s="62"/>
      <c r="DG312" s="62"/>
      <c r="DH312" s="62"/>
      <c r="DI312" s="62"/>
      <c r="DJ312" s="62"/>
      <c r="DK312" s="62"/>
      <c r="DL312" s="62"/>
      <c r="DM312" s="62"/>
      <c r="DN312" s="62"/>
      <c r="DO312" s="62"/>
      <c r="DP312" s="62"/>
      <c r="DQ312" s="62"/>
      <c r="DR312" s="62"/>
      <c r="DS312" s="62"/>
    </row>
    <row r="313" spans="1:123" s="49" customFormat="1" x14ac:dyDescent="0.25">
      <c r="A313" s="43">
        <v>4000</v>
      </c>
      <c r="B313" s="44"/>
      <c r="C313" s="45">
        <v>4711</v>
      </c>
      <c r="D313" s="46" t="s">
        <v>540</v>
      </c>
      <c r="E313" s="56"/>
      <c r="F313" s="48">
        <f>+'P3-C1'!F318</f>
        <v>0</v>
      </c>
      <c r="G313" s="48">
        <f>+'P3-C1'!G318</f>
        <v>0</v>
      </c>
      <c r="H313" s="48">
        <f>+'P3-C1'!H318</f>
        <v>0</v>
      </c>
      <c r="I313" s="48">
        <f>+'P3-C1'!I318</f>
        <v>0</v>
      </c>
      <c r="J313" s="48">
        <f>+'P3-C1'!J318</f>
        <v>0</v>
      </c>
      <c r="K313" s="48">
        <f>+'P3-C1'!K318</f>
        <v>0</v>
      </c>
      <c r="L313" s="48">
        <f>+'P3-C1'!L318</f>
        <v>0</v>
      </c>
      <c r="M313" s="48">
        <f>+'P3-C1'!M318</f>
        <v>0</v>
      </c>
      <c r="N313" s="48">
        <f>+'P3-C1'!N318</f>
        <v>0</v>
      </c>
      <c r="O313" s="48">
        <f>+'P3-C1'!O318</f>
        <v>0</v>
      </c>
      <c r="P313" s="48">
        <f>+'P3-C1'!P318</f>
        <v>0</v>
      </c>
      <c r="Q313" s="48">
        <f>+'P3-C1'!Q318</f>
        <v>0</v>
      </c>
      <c r="R313" s="66">
        <f t="shared" si="6"/>
        <v>0</v>
      </c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2"/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2"/>
      <c r="DP313" s="62"/>
      <c r="DQ313" s="62"/>
      <c r="DR313" s="62"/>
      <c r="DS313" s="62"/>
    </row>
    <row r="314" spans="1:123" s="49" customFormat="1" x14ac:dyDescent="0.25">
      <c r="A314" s="43">
        <v>4000</v>
      </c>
      <c r="B314" s="44"/>
      <c r="C314" s="45">
        <v>4811</v>
      </c>
      <c r="D314" s="46" t="s">
        <v>541</v>
      </c>
      <c r="E314" s="56"/>
      <c r="F314" s="48">
        <f>+'P3-C1'!F319</f>
        <v>0</v>
      </c>
      <c r="G314" s="48">
        <f>+'P3-C1'!G319</f>
        <v>0</v>
      </c>
      <c r="H314" s="48">
        <f>+'P3-C1'!H319</f>
        <v>0</v>
      </c>
      <c r="I314" s="48">
        <f>+'P3-C1'!I319</f>
        <v>0</v>
      </c>
      <c r="J314" s="48">
        <f>+'P3-C1'!J319</f>
        <v>0</v>
      </c>
      <c r="K314" s="48">
        <f>+'P3-C1'!K319</f>
        <v>0</v>
      </c>
      <c r="L314" s="48">
        <f>+'P3-C1'!L319</f>
        <v>0</v>
      </c>
      <c r="M314" s="48">
        <f>+'P3-C1'!M319</f>
        <v>0</v>
      </c>
      <c r="N314" s="48">
        <f>+'P3-C1'!N319</f>
        <v>0</v>
      </c>
      <c r="O314" s="48">
        <f>+'P3-C1'!O319</f>
        <v>0</v>
      </c>
      <c r="P314" s="48">
        <f>+'P3-C1'!P319</f>
        <v>0</v>
      </c>
      <c r="Q314" s="48">
        <f>+'P3-C1'!Q319</f>
        <v>0</v>
      </c>
      <c r="R314" s="66">
        <f t="shared" si="6"/>
        <v>0</v>
      </c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2"/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2"/>
      <c r="DP314" s="62"/>
      <c r="DQ314" s="62"/>
      <c r="DR314" s="62"/>
      <c r="DS314" s="62"/>
    </row>
    <row r="315" spans="1:123" s="49" customFormat="1" x14ac:dyDescent="0.25">
      <c r="A315" s="43">
        <v>4000</v>
      </c>
      <c r="B315" s="44"/>
      <c r="C315" s="45">
        <v>4821</v>
      </c>
      <c r="D315" s="46" t="s">
        <v>542</v>
      </c>
      <c r="E315" s="56"/>
      <c r="F315" s="48">
        <f>+'P3-C1'!F320</f>
        <v>0</v>
      </c>
      <c r="G315" s="48">
        <f>+'P3-C1'!G320</f>
        <v>0</v>
      </c>
      <c r="H315" s="48">
        <f>+'P3-C1'!H320</f>
        <v>0</v>
      </c>
      <c r="I315" s="48">
        <f>+'P3-C1'!I320</f>
        <v>0</v>
      </c>
      <c r="J315" s="48">
        <f>+'P3-C1'!J320</f>
        <v>0</v>
      </c>
      <c r="K315" s="48">
        <f>+'P3-C1'!K320</f>
        <v>0</v>
      </c>
      <c r="L315" s="48">
        <f>+'P3-C1'!L320</f>
        <v>0</v>
      </c>
      <c r="M315" s="48">
        <f>+'P3-C1'!M320</f>
        <v>0</v>
      </c>
      <c r="N315" s="48">
        <f>+'P3-C1'!N320</f>
        <v>0</v>
      </c>
      <c r="O315" s="48">
        <f>+'P3-C1'!O320</f>
        <v>0</v>
      </c>
      <c r="P315" s="48">
        <f>+'P3-C1'!P320</f>
        <v>0</v>
      </c>
      <c r="Q315" s="48">
        <f>+'P3-C1'!Q320</f>
        <v>0</v>
      </c>
      <c r="R315" s="66">
        <f t="shared" si="6"/>
        <v>0</v>
      </c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  <c r="CR315" s="62"/>
      <c r="CS315" s="62"/>
      <c r="CT315" s="62"/>
      <c r="CU315" s="62"/>
      <c r="CV315" s="62"/>
      <c r="CW315" s="62"/>
      <c r="CX315" s="62"/>
      <c r="CY315" s="62"/>
      <c r="CZ315" s="62"/>
      <c r="DA315" s="62"/>
      <c r="DB315" s="62"/>
      <c r="DC315" s="62"/>
      <c r="DD315" s="62"/>
      <c r="DE315" s="62"/>
      <c r="DF315" s="62"/>
      <c r="DG315" s="62"/>
      <c r="DH315" s="62"/>
      <c r="DI315" s="62"/>
      <c r="DJ315" s="62"/>
      <c r="DK315" s="62"/>
      <c r="DL315" s="62"/>
      <c r="DM315" s="62"/>
      <c r="DN315" s="62"/>
      <c r="DO315" s="62"/>
      <c r="DP315" s="62"/>
      <c r="DQ315" s="62"/>
      <c r="DR315" s="62"/>
      <c r="DS315" s="62"/>
    </row>
    <row r="316" spans="1:123" s="49" customFormat="1" x14ac:dyDescent="0.25">
      <c r="A316" s="43">
        <v>4000</v>
      </c>
      <c r="B316" s="44"/>
      <c r="C316" s="45">
        <v>4822</v>
      </c>
      <c r="D316" s="46" t="s">
        <v>543</v>
      </c>
      <c r="E316" s="56"/>
      <c r="F316" s="48">
        <f>+'P3-C1'!F321</f>
        <v>0</v>
      </c>
      <c r="G316" s="48">
        <f>+'P3-C1'!G321</f>
        <v>0</v>
      </c>
      <c r="H316" s="48">
        <f>+'P3-C1'!H321</f>
        <v>0</v>
      </c>
      <c r="I316" s="48">
        <f>+'P3-C1'!I321</f>
        <v>0</v>
      </c>
      <c r="J316" s="48">
        <f>+'P3-C1'!J321</f>
        <v>0</v>
      </c>
      <c r="K316" s="48">
        <f>+'P3-C1'!K321</f>
        <v>0</v>
      </c>
      <c r="L316" s="48">
        <f>+'P3-C1'!L321</f>
        <v>0</v>
      </c>
      <c r="M316" s="48">
        <f>+'P3-C1'!M321</f>
        <v>0</v>
      </c>
      <c r="N316" s="48">
        <f>+'P3-C1'!N321</f>
        <v>0</v>
      </c>
      <c r="O316" s="48">
        <f>+'P3-C1'!O321</f>
        <v>0</v>
      </c>
      <c r="P316" s="48">
        <f>+'P3-C1'!P321</f>
        <v>0</v>
      </c>
      <c r="Q316" s="48">
        <f>+'P3-C1'!Q321</f>
        <v>0</v>
      </c>
      <c r="R316" s="66">
        <f t="shared" si="6"/>
        <v>0</v>
      </c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62"/>
      <c r="BA316" s="62"/>
      <c r="BB316" s="62"/>
      <c r="BC316" s="62"/>
      <c r="BD316" s="62"/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62"/>
      <c r="BP316" s="62"/>
      <c r="BQ316" s="62"/>
      <c r="BR316" s="6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2"/>
      <c r="CF316" s="62"/>
      <c r="CG316" s="62"/>
      <c r="CH316" s="62"/>
      <c r="CI316" s="62"/>
      <c r="CJ316" s="62"/>
      <c r="CK316" s="62"/>
      <c r="CL316" s="62"/>
      <c r="CM316" s="62"/>
      <c r="CN316" s="62"/>
      <c r="CO316" s="62"/>
      <c r="CP316" s="62"/>
      <c r="CQ316" s="62"/>
      <c r="CR316" s="62"/>
      <c r="CS316" s="62"/>
      <c r="CT316" s="62"/>
      <c r="CU316" s="62"/>
      <c r="CV316" s="62"/>
      <c r="CW316" s="62"/>
      <c r="CX316" s="62"/>
      <c r="CY316" s="62"/>
      <c r="CZ316" s="62"/>
      <c r="DA316" s="62"/>
      <c r="DB316" s="62"/>
      <c r="DC316" s="62"/>
      <c r="DD316" s="62"/>
      <c r="DE316" s="62"/>
      <c r="DF316" s="62"/>
      <c r="DG316" s="62"/>
      <c r="DH316" s="62"/>
      <c r="DI316" s="62"/>
      <c r="DJ316" s="62"/>
      <c r="DK316" s="62"/>
      <c r="DL316" s="62"/>
      <c r="DM316" s="62"/>
      <c r="DN316" s="62"/>
      <c r="DO316" s="62"/>
      <c r="DP316" s="62"/>
      <c r="DQ316" s="62"/>
      <c r="DR316" s="62"/>
      <c r="DS316" s="62"/>
    </row>
    <row r="317" spans="1:123" s="49" customFormat="1" x14ac:dyDescent="0.25">
      <c r="A317" s="43">
        <v>4000</v>
      </c>
      <c r="B317" s="44"/>
      <c r="C317" s="45">
        <v>4831</v>
      </c>
      <c r="D317" s="46" t="s">
        <v>544</v>
      </c>
      <c r="E317" s="56"/>
      <c r="F317" s="48">
        <f>+'P3-C1'!F322</f>
        <v>0</v>
      </c>
      <c r="G317" s="48">
        <f>+'P3-C1'!G322</f>
        <v>0</v>
      </c>
      <c r="H317" s="48">
        <f>+'P3-C1'!H322</f>
        <v>0</v>
      </c>
      <c r="I317" s="48">
        <f>+'P3-C1'!I322</f>
        <v>0</v>
      </c>
      <c r="J317" s="48">
        <f>+'P3-C1'!J322</f>
        <v>0</v>
      </c>
      <c r="K317" s="48">
        <f>+'P3-C1'!K322</f>
        <v>0</v>
      </c>
      <c r="L317" s="48">
        <f>+'P3-C1'!L322</f>
        <v>0</v>
      </c>
      <c r="M317" s="48">
        <f>+'P3-C1'!M322</f>
        <v>0</v>
      </c>
      <c r="N317" s="48">
        <f>+'P3-C1'!N322</f>
        <v>0</v>
      </c>
      <c r="O317" s="48">
        <f>+'P3-C1'!O322</f>
        <v>0</v>
      </c>
      <c r="P317" s="48">
        <f>+'P3-C1'!P322</f>
        <v>0</v>
      </c>
      <c r="Q317" s="48">
        <f>+'P3-C1'!Q322</f>
        <v>0</v>
      </c>
      <c r="R317" s="66">
        <f t="shared" si="6"/>
        <v>0</v>
      </c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  <c r="CR317" s="62"/>
      <c r="CS317" s="62"/>
      <c r="CT317" s="62"/>
      <c r="CU317" s="62"/>
      <c r="CV317" s="62"/>
      <c r="CW317" s="62"/>
      <c r="CX317" s="62"/>
      <c r="CY317" s="62"/>
      <c r="CZ317" s="62"/>
      <c r="DA317" s="62"/>
      <c r="DB317" s="62"/>
      <c r="DC317" s="62"/>
      <c r="DD317" s="62"/>
      <c r="DE317" s="62"/>
      <c r="DF317" s="62"/>
      <c r="DG317" s="62"/>
      <c r="DH317" s="62"/>
      <c r="DI317" s="62"/>
      <c r="DJ317" s="62"/>
      <c r="DK317" s="62"/>
      <c r="DL317" s="62"/>
      <c r="DM317" s="62"/>
      <c r="DN317" s="62"/>
      <c r="DO317" s="62"/>
      <c r="DP317" s="62"/>
      <c r="DQ317" s="62"/>
      <c r="DR317" s="62"/>
      <c r="DS317" s="62"/>
    </row>
    <row r="318" spans="1:123" s="49" customFormat="1" x14ac:dyDescent="0.25">
      <c r="A318" s="43">
        <v>4000</v>
      </c>
      <c r="B318" s="44"/>
      <c r="C318" s="45">
        <v>4841</v>
      </c>
      <c r="D318" s="46" t="s">
        <v>545</v>
      </c>
      <c r="E318" s="56"/>
      <c r="F318" s="48">
        <f>+'P3-C1'!F323</f>
        <v>0</v>
      </c>
      <c r="G318" s="48">
        <f>+'P3-C1'!G323</f>
        <v>0</v>
      </c>
      <c r="H318" s="48">
        <f>+'P3-C1'!H323</f>
        <v>0</v>
      </c>
      <c r="I318" s="48">
        <f>+'P3-C1'!I323</f>
        <v>0</v>
      </c>
      <c r="J318" s="48">
        <f>+'P3-C1'!J323</f>
        <v>0</v>
      </c>
      <c r="K318" s="48">
        <f>+'P3-C1'!K323</f>
        <v>0</v>
      </c>
      <c r="L318" s="48">
        <f>+'P3-C1'!L323</f>
        <v>0</v>
      </c>
      <c r="M318" s="48">
        <f>+'P3-C1'!M323</f>
        <v>0</v>
      </c>
      <c r="N318" s="48">
        <f>+'P3-C1'!N323</f>
        <v>0</v>
      </c>
      <c r="O318" s="48">
        <f>+'P3-C1'!O323</f>
        <v>0</v>
      </c>
      <c r="P318" s="48">
        <f>+'P3-C1'!P323</f>
        <v>0</v>
      </c>
      <c r="Q318" s="48">
        <f>+'P3-C1'!Q323</f>
        <v>0</v>
      </c>
      <c r="R318" s="66">
        <f t="shared" si="6"/>
        <v>0</v>
      </c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  <c r="AT318" s="62"/>
      <c r="AU318" s="62"/>
      <c r="AV318" s="62"/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2"/>
      <c r="CF318" s="62"/>
      <c r="CG318" s="62"/>
      <c r="CH318" s="62"/>
      <c r="CI318" s="62"/>
      <c r="CJ318" s="62"/>
      <c r="CK318" s="62"/>
      <c r="CL318" s="62"/>
      <c r="CM318" s="62"/>
      <c r="CN318" s="62"/>
      <c r="CO318" s="62"/>
      <c r="CP318" s="62"/>
      <c r="CQ318" s="62"/>
      <c r="CR318" s="62"/>
      <c r="CS318" s="62"/>
      <c r="CT318" s="62"/>
      <c r="CU318" s="62"/>
      <c r="CV318" s="62"/>
      <c r="CW318" s="62"/>
      <c r="CX318" s="62"/>
      <c r="CY318" s="62"/>
      <c r="CZ318" s="62"/>
      <c r="DA318" s="62"/>
      <c r="DB318" s="62"/>
      <c r="DC318" s="62"/>
      <c r="DD318" s="62"/>
      <c r="DE318" s="62"/>
      <c r="DF318" s="62"/>
      <c r="DG318" s="62"/>
      <c r="DH318" s="62"/>
      <c r="DI318" s="62"/>
      <c r="DJ318" s="62"/>
      <c r="DK318" s="62"/>
      <c r="DL318" s="62"/>
      <c r="DM318" s="62"/>
      <c r="DN318" s="62"/>
      <c r="DO318" s="62"/>
      <c r="DP318" s="62"/>
      <c r="DQ318" s="62"/>
      <c r="DR318" s="62"/>
      <c r="DS318" s="62"/>
    </row>
    <row r="319" spans="1:123" s="49" customFormat="1" x14ac:dyDescent="0.25">
      <c r="A319" s="43">
        <v>4000</v>
      </c>
      <c r="B319" s="44"/>
      <c r="C319" s="45">
        <v>4851</v>
      </c>
      <c r="D319" s="46" t="s">
        <v>546</v>
      </c>
      <c r="E319" s="56"/>
      <c r="F319" s="48">
        <f>+'P3-C1'!F324</f>
        <v>0</v>
      </c>
      <c r="G319" s="48">
        <f>+'P3-C1'!G324</f>
        <v>0</v>
      </c>
      <c r="H319" s="48">
        <f>+'P3-C1'!H324</f>
        <v>0</v>
      </c>
      <c r="I319" s="48">
        <f>+'P3-C1'!I324</f>
        <v>0</v>
      </c>
      <c r="J319" s="48">
        <f>+'P3-C1'!J324</f>
        <v>0</v>
      </c>
      <c r="K319" s="48">
        <f>+'P3-C1'!K324</f>
        <v>0</v>
      </c>
      <c r="L319" s="48">
        <f>+'P3-C1'!L324</f>
        <v>0</v>
      </c>
      <c r="M319" s="48">
        <f>+'P3-C1'!M324</f>
        <v>0</v>
      </c>
      <c r="N319" s="48">
        <f>+'P3-C1'!N324</f>
        <v>0</v>
      </c>
      <c r="O319" s="48">
        <f>+'P3-C1'!O324</f>
        <v>0</v>
      </c>
      <c r="P319" s="48">
        <f>+'P3-C1'!P324</f>
        <v>0</v>
      </c>
      <c r="Q319" s="48">
        <f>+'P3-C1'!Q324</f>
        <v>0</v>
      </c>
      <c r="R319" s="66">
        <f t="shared" si="6"/>
        <v>0</v>
      </c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62"/>
      <c r="BP319" s="62"/>
      <c r="BQ319" s="62"/>
      <c r="BR319" s="6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2"/>
      <c r="CF319" s="62"/>
      <c r="CG319" s="62"/>
      <c r="CH319" s="62"/>
      <c r="CI319" s="62"/>
      <c r="CJ319" s="62"/>
      <c r="CK319" s="62"/>
      <c r="CL319" s="62"/>
      <c r="CM319" s="62"/>
      <c r="CN319" s="62"/>
      <c r="CO319" s="62"/>
      <c r="CP319" s="62"/>
      <c r="CQ319" s="62"/>
      <c r="CR319" s="62"/>
      <c r="CS319" s="62"/>
      <c r="CT319" s="62"/>
      <c r="CU319" s="62"/>
      <c r="CV319" s="62"/>
      <c r="CW319" s="62"/>
      <c r="CX319" s="62"/>
      <c r="CY319" s="62"/>
      <c r="CZ319" s="62"/>
      <c r="DA319" s="62"/>
      <c r="DB319" s="62"/>
      <c r="DC319" s="62"/>
      <c r="DD319" s="62"/>
      <c r="DE319" s="62"/>
      <c r="DF319" s="62"/>
      <c r="DG319" s="62"/>
      <c r="DH319" s="62"/>
      <c r="DI319" s="62"/>
      <c r="DJ319" s="62"/>
      <c r="DK319" s="62"/>
      <c r="DL319" s="62"/>
      <c r="DM319" s="62"/>
      <c r="DN319" s="62"/>
      <c r="DO319" s="62"/>
      <c r="DP319" s="62"/>
      <c r="DQ319" s="62"/>
      <c r="DR319" s="62"/>
      <c r="DS319" s="62"/>
    </row>
    <row r="320" spans="1:123" s="49" customFormat="1" x14ac:dyDescent="0.25">
      <c r="A320" s="43">
        <v>4000</v>
      </c>
      <c r="B320" s="44"/>
      <c r="C320" s="45">
        <v>4911</v>
      </c>
      <c r="D320" s="46" t="s">
        <v>547</v>
      </c>
      <c r="E320" s="56"/>
      <c r="F320" s="48">
        <f>+'P3-C1'!F325</f>
        <v>0</v>
      </c>
      <c r="G320" s="48">
        <f>+'P3-C1'!G325</f>
        <v>0</v>
      </c>
      <c r="H320" s="48">
        <f>+'P3-C1'!H325</f>
        <v>0</v>
      </c>
      <c r="I320" s="48">
        <f>+'P3-C1'!I325</f>
        <v>0</v>
      </c>
      <c r="J320" s="48">
        <f>+'P3-C1'!J325</f>
        <v>0</v>
      </c>
      <c r="K320" s="48">
        <f>+'P3-C1'!K325</f>
        <v>0</v>
      </c>
      <c r="L320" s="48">
        <f>+'P3-C1'!L325</f>
        <v>0</v>
      </c>
      <c r="M320" s="48">
        <f>+'P3-C1'!M325</f>
        <v>0</v>
      </c>
      <c r="N320" s="48">
        <f>+'P3-C1'!N325</f>
        <v>0</v>
      </c>
      <c r="O320" s="48">
        <f>+'P3-C1'!O325</f>
        <v>0</v>
      </c>
      <c r="P320" s="48">
        <f>+'P3-C1'!P325</f>
        <v>0</v>
      </c>
      <c r="Q320" s="48">
        <f>+'P3-C1'!Q325</f>
        <v>0</v>
      </c>
      <c r="R320" s="66">
        <f t="shared" si="6"/>
        <v>0</v>
      </c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</row>
    <row r="321" spans="1:123" s="49" customFormat="1" x14ac:dyDescent="0.25">
      <c r="A321" s="43">
        <v>4000</v>
      </c>
      <c r="B321" s="44"/>
      <c r="C321" s="45">
        <v>4921</v>
      </c>
      <c r="D321" s="46" t="s">
        <v>548</v>
      </c>
      <c r="E321" s="56"/>
      <c r="F321" s="48">
        <f>+'P3-C1'!F326</f>
        <v>0</v>
      </c>
      <c r="G321" s="48">
        <f>+'P3-C1'!G326</f>
        <v>0</v>
      </c>
      <c r="H321" s="48">
        <f>+'P3-C1'!H326</f>
        <v>0</v>
      </c>
      <c r="I321" s="48">
        <f>+'P3-C1'!I326</f>
        <v>0</v>
      </c>
      <c r="J321" s="48">
        <f>+'P3-C1'!J326</f>
        <v>0</v>
      </c>
      <c r="K321" s="48">
        <f>+'P3-C1'!K326</f>
        <v>0</v>
      </c>
      <c r="L321" s="48">
        <f>+'P3-C1'!L326</f>
        <v>0</v>
      </c>
      <c r="M321" s="48">
        <f>+'P3-C1'!M326</f>
        <v>0</v>
      </c>
      <c r="N321" s="48">
        <f>+'P3-C1'!N326</f>
        <v>0</v>
      </c>
      <c r="O321" s="48">
        <f>+'P3-C1'!O326</f>
        <v>0</v>
      </c>
      <c r="P321" s="48">
        <f>+'P3-C1'!P326</f>
        <v>0</v>
      </c>
      <c r="Q321" s="48">
        <f>+'P3-C1'!Q326</f>
        <v>0</v>
      </c>
      <c r="R321" s="66">
        <f t="shared" si="6"/>
        <v>0</v>
      </c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2"/>
      <c r="CF321" s="62"/>
      <c r="CG321" s="62"/>
      <c r="CH321" s="62"/>
      <c r="CI321" s="62"/>
      <c r="CJ321" s="62"/>
      <c r="CK321" s="62"/>
      <c r="CL321" s="62"/>
      <c r="CM321" s="62"/>
      <c r="CN321" s="62"/>
      <c r="CO321" s="62"/>
      <c r="CP321" s="62"/>
      <c r="CQ321" s="62"/>
      <c r="CR321" s="62"/>
      <c r="CS321" s="62"/>
      <c r="CT321" s="62"/>
      <c r="CU321" s="62"/>
      <c r="CV321" s="62"/>
      <c r="CW321" s="62"/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2"/>
      <c r="DP321" s="62"/>
      <c r="DQ321" s="62"/>
      <c r="DR321" s="62"/>
      <c r="DS321" s="62"/>
    </row>
    <row r="322" spans="1:123" s="49" customFormat="1" x14ac:dyDescent="0.25">
      <c r="A322" s="43">
        <v>4000</v>
      </c>
      <c r="B322" s="44"/>
      <c r="C322" s="45">
        <v>4931</v>
      </c>
      <c r="D322" s="46" t="s">
        <v>549</v>
      </c>
      <c r="E322" s="56"/>
      <c r="F322" s="48">
        <f>+'P3-C1'!F327</f>
        <v>0</v>
      </c>
      <c r="G322" s="48">
        <f>+'P3-C1'!G327</f>
        <v>0</v>
      </c>
      <c r="H322" s="48">
        <f>+'P3-C1'!H327</f>
        <v>0</v>
      </c>
      <c r="I322" s="48">
        <f>+'P3-C1'!I327</f>
        <v>0</v>
      </c>
      <c r="J322" s="48">
        <f>+'P3-C1'!J327</f>
        <v>0</v>
      </c>
      <c r="K322" s="48">
        <f>+'P3-C1'!K327</f>
        <v>0</v>
      </c>
      <c r="L322" s="48">
        <f>+'P3-C1'!L327</f>
        <v>0</v>
      </c>
      <c r="M322" s="48">
        <f>+'P3-C1'!M327</f>
        <v>0</v>
      </c>
      <c r="N322" s="48">
        <f>+'P3-C1'!N327</f>
        <v>0</v>
      </c>
      <c r="O322" s="48">
        <f>+'P3-C1'!O327</f>
        <v>0</v>
      </c>
      <c r="P322" s="48">
        <f>+'P3-C1'!P327</f>
        <v>0</v>
      </c>
      <c r="Q322" s="48">
        <f>+'P3-C1'!Q327</f>
        <v>0</v>
      </c>
      <c r="R322" s="66">
        <f t="shared" si="6"/>
        <v>0</v>
      </c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2"/>
      <c r="CF322" s="62"/>
      <c r="CG322" s="62"/>
      <c r="CH322" s="62"/>
      <c r="CI322" s="62"/>
      <c r="CJ322" s="62"/>
      <c r="CK322" s="62"/>
      <c r="CL322" s="62"/>
      <c r="CM322" s="62"/>
      <c r="CN322" s="62"/>
      <c r="CO322" s="62"/>
      <c r="CP322" s="62"/>
      <c r="CQ322" s="62"/>
      <c r="CR322" s="62"/>
      <c r="CS322" s="62"/>
      <c r="CT322" s="62"/>
      <c r="CU322" s="62"/>
      <c r="CV322" s="62"/>
      <c r="CW322" s="62"/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2"/>
      <c r="DP322" s="62"/>
      <c r="DQ322" s="62"/>
      <c r="DR322" s="62"/>
      <c r="DS322" s="62"/>
    </row>
    <row r="323" spans="1:123" s="49" customFormat="1" x14ac:dyDescent="0.25">
      <c r="A323" s="58" t="s">
        <v>191</v>
      </c>
      <c r="B323" s="58"/>
      <c r="C323" s="58"/>
      <c r="D323" s="58" t="s">
        <v>702</v>
      </c>
      <c r="E323" s="58"/>
      <c r="F323" s="48">
        <f>+'P3-C1'!F328</f>
        <v>0</v>
      </c>
      <c r="G323" s="48">
        <f>+'P3-C1'!G328</f>
        <v>0</v>
      </c>
      <c r="H323" s="48">
        <f>+'P3-C1'!H328</f>
        <v>0</v>
      </c>
      <c r="I323" s="48">
        <f>+'P3-C1'!I328</f>
        <v>0</v>
      </c>
      <c r="J323" s="48">
        <f>+'P3-C1'!J328</f>
        <v>0</v>
      </c>
      <c r="K323" s="48">
        <f>+'P3-C1'!K328</f>
        <v>0</v>
      </c>
      <c r="L323" s="48">
        <f>+'P3-C1'!L328</f>
        <v>0</v>
      </c>
      <c r="M323" s="48">
        <f>+'P3-C1'!M328</f>
        <v>0</v>
      </c>
      <c r="N323" s="48">
        <f>+'P3-C1'!N328</f>
        <v>0</v>
      </c>
      <c r="O323" s="48">
        <f>+'P3-C1'!O328</f>
        <v>0</v>
      </c>
      <c r="P323" s="48">
        <f>+'P3-C1'!P328</f>
        <v>0</v>
      </c>
      <c r="Q323" s="48">
        <f>+'P3-C1'!Q328</f>
        <v>0</v>
      </c>
      <c r="R323" s="64">
        <f>SUM(R267:R322)</f>
        <v>0</v>
      </c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2"/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</row>
    <row r="324" spans="1:123" s="49" customFormat="1" x14ac:dyDescent="0.25">
      <c r="A324" s="53"/>
      <c r="B324" s="53"/>
      <c r="C324" s="53"/>
      <c r="D324" s="53"/>
      <c r="E324" s="53"/>
      <c r="F324" s="48">
        <f>+'P3-C1'!F329</f>
        <v>0</v>
      </c>
      <c r="G324" s="48">
        <f>+'P3-C1'!G329</f>
        <v>0</v>
      </c>
      <c r="H324" s="48">
        <f>+'P3-C1'!H329</f>
        <v>0</v>
      </c>
      <c r="I324" s="48">
        <f>+'P3-C1'!I329</f>
        <v>0</v>
      </c>
      <c r="J324" s="48">
        <f>+'P3-C1'!J329</f>
        <v>0</v>
      </c>
      <c r="K324" s="48">
        <f>+'P3-C1'!K329</f>
        <v>0</v>
      </c>
      <c r="L324" s="48">
        <f>+'P3-C1'!L329</f>
        <v>0</v>
      </c>
      <c r="M324" s="48">
        <f>+'P3-C1'!M329</f>
        <v>0</v>
      </c>
      <c r="N324" s="48">
        <f>+'P3-C1'!N329</f>
        <v>0</v>
      </c>
      <c r="O324" s="48">
        <f>+'P3-C1'!O329</f>
        <v>0</v>
      </c>
      <c r="P324" s="48">
        <f>+'P3-C1'!P329</f>
        <v>0</v>
      </c>
      <c r="Q324" s="48">
        <f>+'P3-C1'!Q329</f>
        <v>0</v>
      </c>
      <c r="R324" s="63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</row>
    <row r="325" spans="1:123" s="49" customFormat="1" x14ac:dyDescent="0.25">
      <c r="A325" s="43">
        <v>5000</v>
      </c>
      <c r="B325" s="44"/>
      <c r="C325" s="45">
        <v>5111</v>
      </c>
      <c r="D325" s="46" t="s">
        <v>550</v>
      </c>
      <c r="E325" s="57"/>
      <c r="F325" s="48">
        <f>+'P3-C1'!F330</f>
        <v>0</v>
      </c>
      <c r="G325" s="48">
        <f>+'P3-C1'!G330</f>
        <v>0</v>
      </c>
      <c r="H325" s="48">
        <f>+'P3-C1'!H330</f>
        <v>0</v>
      </c>
      <c r="I325" s="48">
        <f>+'P3-C1'!I330</f>
        <v>0</v>
      </c>
      <c r="J325" s="48">
        <f>+'P3-C1'!J330</f>
        <v>0</v>
      </c>
      <c r="K325" s="48">
        <f>+'P3-C1'!K330</f>
        <v>0</v>
      </c>
      <c r="L325" s="48">
        <f>+'P3-C1'!L330</f>
        <v>0</v>
      </c>
      <c r="M325" s="48">
        <f>+'P3-C1'!M330</f>
        <v>0</v>
      </c>
      <c r="N325" s="48">
        <f>+'P3-C1'!N330</f>
        <v>0</v>
      </c>
      <c r="O325" s="48">
        <f>+'P3-C1'!O330</f>
        <v>0</v>
      </c>
      <c r="P325" s="48">
        <f>+'P3-C1'!P330</f>
        <v>0</v>
      </c>
      <c r="Q325" s="48">
        <f>+'P3-C1'!Q330</f>
        <v>0</v>
      </c>
      <c r="R325" s="66">
        <f t="shared" ref="R325:R376" si="7">SUM(F325:Q325)</f>
        <v>0</v>
      </c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</row>
    <row r="326" spans="1:123" s="49" customFormat="1" x14ac:dyDescent="0.25">
      <c r="A326" s="43">
        <v>5000</v>
      </c>
      <c r="B326" s="44"/>
      <c r="C326" s="45">
        <v>5121</v>
      </c>
      <c r="D326" s="46" t="s">
        <v>551</v>
      </c>
      <c r="E326" s="57"/>
      <c r="F326" s="48">
        <f>+'P3-C1'!F331</f>
        <v>0</v>
      </c>
      <c r="G326" s="48">
        <f>+'P3-C1'!G331</f>
        <v>0</v>
      </c>
      <c r="H326" s="48">
        <f>+'P3-C1'!H331</f>
        <v>0</v>
      </c>
      <c r="I326" s="48">
        <f>+'P3-C1'!I331</f>
        <v>0</v>
      </c>
      <c r="J326" s="48">
        <f>+'P3-C1'!J331</f>
        <v>0</v>
      </c>
      <c r="K326" s="48">
        <f>+'P3-C1'!K331</f>
        <v>0</v>
      </c>
      <c r="L326" s="48">
        <f>+'P3-C1'!L331</f>
        <v>0</v>
      </c>
      <c r="M326" s="48">
        <f>+'P3-C1'!M331</f>
        <v>0</v>
      </c>
      <c r="N326" s="48">
        <f>+'P3-C1'!N331</f>
        <v>0</v>
      </c>
      <c r="O326" s="48">
        <f>+'P3-C1'!O331</f>
        <v>0</v>
      </c>
      <c r="P326" s="48">
        <f>+'P3-C1'!P331</f>
        <v>0</v>
      </c>
      <c r="Q326" s="48">
        <f>+'P3-C1'!Q331</f>
        <v>0</v>
      </c>
      <c r="R326" s="66">
        <f t="shared" si="7"/>
        <v>0</v>
      </c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</row>
    <row r="327" spans="1:123" s="49" customFormat="1" x14ac:dyDescent="0.25">
      <c r="A327" s="43">
        <v>5000</v>
      </c>
      <c r="B327" s="44"/>
      <c r="C327" s="45">
        <v>5131</v>
      </c>
      <c r="D327" s="46" t="s">
        <v>552</v>
      </c>
      <c r="E327" s="57"/>
      <c r="F327" s="48">
        <f>+'P3-C1'!F332</f>
        <v>0</v>
      </c>
      <c r="G327" s="48">
        <f>+'P3-C1'!G332</f>
        <v>0</v>
      </c>
      <c r="H327" s="48">
        <f>+'P3-C1'!H332</f>
        <v>0</v>
      </c>
      <c r="I327" s="48">
        <f>+'P3-C1'!I332</f>
        <v>0</v>
      </c>
      <c r="J327" s="48">
        <f>+'P3-C1'!J332</f>
        <v>0</v>
      </c>
      <c r="K327" s="48">
        <f>+'P3-C1'!K332</f>
        <v>0</v>
      </c>
      <c r="L327" s="48">
        <f>+'P3-C1'!L332</f>
        <v>0</v>
      </c>
      <c r="M327" s="48">
        <f>+'P3-C1'!M332</f>
        <v>0</v>
      </c>
      <c r="N327" s="48">
        <f>+'P3-C1'!N332</f>
        <v>0</v>
      </c>
      <c r="O327" s="48">
        <f>+'P3-C1'!O332</f>
        <v>0</v>
      </c>
      <c r="P327" s="48">
        <f>+'P3-C1'!P332</f>
        <v>0</v>
      </c>
      <c r="Q327" s="48">
        <f>+'P3-C1'!Q332</f>
        <v>0</v>
      </c>
      <c r="R327" s="66">
        <f t="shared" si="7"/>
        <v>0</v>
      </c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</row>
    <row r="328" spans="1:123" s="49" customFormat="1" x14ac:dyDescent="0.25">
      <c r="A328" s="43">
        <v>5000</v>
      </c>
      <c r="B328" s="44"/>
      <c r="C328" s="45">
        <v>5141</v>
      </c>
      <c r="D328" s="46" t="s">
        <v>553</v>
      </c>
      <c r="E328" s="57"/>
      <c r="F328" s="48">
        <f>+'P3-C1'!F333</f>
        <v>0</v>
      </c>
      <c r="G328" s="48">
        <f>+'P3-C1'!G333</f>
        <v>0</v>
      </c>
      <c r="H328" s="48">
        <f>+'P3-C1'!H333</f>
        <v>0</v>
      </c>
      <c r="I328" s="48">
        <f>+'P3-C1'!I333</f>
        <v>0</v>
      </c>
      <c r="J328" s="48">
        <f>+'P3-C1'!J333</f>
        <v>0</v>
      </c>
      <c r="K328" s="48">
        <f>+'P3-C1'!K333</f>
        <v>0</v>
      </c>
      <c r="L328" s="48">
        <f>+'P3-C1'!L333</f>
        <v>0</v>
      </c>
      <c r="M328" s="48">
        <f>+'P3-C1'!M333</f>
        <v>0</v>
      </c>
      <c r="N328" s="48">
        <f>+'P3-C1'!N333</f>
        <v>0</v>
      </c>
      <c r="O328" s="48">
        <f>+'P3-C1'!O333</f>
        <v>0</v>
      </c>
      <c r="P328" s="48">
        <f>+'P3-C1'!P333</f>
        <v>0</v>
      </c>
      <c r="Q328" s="48">
        <f>+'P3-C1'!Q333</f>
        <v>0</v>
      </c>
      <c r="R328" s="66">
        <f t="shared" si="7"/>
        <v>0</v>
      </c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</row>
    <row r="329" spans="1:123" s="49" customFormat="1" x14ac:dyDescent="0.25">
      <c r="A329" s="43">
        <v>5000</v>
      </c>
      <c r="B329" s="44"/>
      <c r="C329" s="45">
        <v>5151</v>
      </c>
      <c r="D329" s="46" t="s">
        <v>554</v>
      </c>
      <c r="E329" s="57"/>
      <c r="F329" s="48">
        <f>+'P3-C1'!F334</f>
        <v>0</v>
      </c>
      <c r="G329" s="48">
        <f>+'P3-C1'!G334</f>
        <v>0</v>
      </c>
      <c r="H329" s="48">
        <f>+'P3-C1'!H334</f>
        <v>0</v>
      </c>
      <c r="I329" s="48">
        <f>+'P3-C1'!I334</f>
        <v>0</v>
      </c>
      <c r="J329" s="48">
        <f>+'P3-C1'!J334</f>
        <v>0</v>
      </c>
      <c r="K329" s="48">
        <f>+'P3-C1'!K334</f>
        <v>0</v>
      </c>
      <c r="L329" s="48">
        <f>+'P3-C1'!L334</f>
        <v>0</v>
      </c>
      <c r="M329" s="48">
        <f>+'P3-C1'!M334</f>
        <v>0</v>
      </c>
      <c r="N329" s="48">
        <f>+'P3-C1'!N334</f>
        <v>0</v>
      </c>
      <c r="O329" s="48">
        <f>+'P3-C1'!O334</f>
        <v>0</v>
      </c>
      <c r="P329" s="48">
        <f>+'P3-C1'!P334</f>
        <v>0</v>
      </c>
      <c r="Q329" s="48">
        <f>+'P3-C1'!Q334</f>
        <v>0</v>
      </c>
      <c r="R329" s="66">
        <f t="shared" si="7"/>
        <v>0</v>
      </c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2"/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</row>
    <row r="330" spans="1:123" s="49" customFormat="1" x14ac:dyDescent="0.25">
      <c r="A330" s="43">
        <v>5000</v>
      </c>
      <c r="B330" s="44"/>
      <c r="C330" s="45">
        <v>5191</v>
      </c>
      <c r="D330" s="46" t="s">
        <v>555</v>
      </c>
      <c r="E330" s="57"/>
      <c r="F330" s="48">
        <f>+'P3-C1'!F335</f>
        <v>0</v>
      </c>
      <c r="G330" s="48">
        <f>+'P3-C1'!G335</f>
        <v>0</v>
      </c>
      <c r="H330" s="48">
        <f>+'P3-C1'!H335</f>
        <v>0</v>
      </c>
      <c r="I330" s="48">
        <f>+'P3-C1'!I335</f>
        <v>0</v>
      </c>
      <c r="J330" s="48">
        <f>+'P3-C1'!J335</f>
        <v>0</v>
      </c>
      <c r="K330" s="48">
        <f>+'P3-C1'!K335</f>
        <v>0</v>
      </c>
      <c r="L330" s="48">
        <f>+'P3-C1'!L335</f>
        <v>0</v>
      </c>
      <c r="M330" s="48">
        <f>+'P3-C1'!M335</f>
        <v>0</v>
      </c>
      <c r="N330" s="48">
        <f>+'P3-C1'!N335</f>
        <v>0</v>
      </c>
      <c r="O330" s="48">
        <f>+'P3-C1'!O335</f>
        <v>0</v>
      </c>
      <c r="P330" s="48">
        <f>+'P3-C1'!P335</f>
        <v>0</v>
      </c>
      <c r="Q330" s="48">
        <f>+'P3-C1'!Q335</f>
        <v>0</v>
      </c>
      <c r="R330" s="66">
        <f t="shared" si="7"/>
        <v>0</v>
      </c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</row>
    <row r="331" spans="1:123" s="49" customFormat="1" x14ac:dyDescent="0.25">
      <c r="A331" s="43">
        <v>5000</v>
      </c>
      <c r="B331" s="44"/>
      <c r="C331" s="45">
        <v>5192</v>
      </c>
      <c r="D331" s="46" t="s">
        <v>556</v>
      </c>
      <c r="E331" s="57"/>
      <c r="F331" s="48">
        <f>+'P3-C1'!F336</f>
        <v>0</v>
      </c>
      <c r="G331" s="48">
        <f>+'P3-C1'!G336</f>
        <v>0</v>
      </c>
      <c r="H331" s="48">
        <f>+'P3-C1'!H336</f>
        <v>0</v>
      </c>
      <c r="I331" s="48">
        <f>+'P3-C1'!I336</f>
        <v>0</v>
      </c>
      <c r="J331" s="48">
        <f>+'P3-C1'!J336</f>
        <v>0</v>
      </c>
      <c r="K331" s="48">
        <f>+'P3-C1'!K336</f>
        <v>0</v>
      </c>
      <c r="L331" s="48">
        <f>+'P3-C1'!L336</f>
        <v>0</v>
      </c>
      <c r="M331" s="48">
        <f>+'P3-C1'!M336</f>
        <v>0</v>
      </c>
      <c r="N331" s="48">
        <f>+'P3-C1'!N336</f>
        <v>0</v>
      </c>
      <c r="O331" s="48">
        <f>+'P3-C1'!O336</f>
        <v>0</v>
      </c>
      <c r="P331" s="48">
        <f>+'P3-C1'!P336</f>
        <v>0</v>
      </c>
      <c r="Q331" s="48">
        <f>+'P3-C1'!Q336</f>
        <v>0</v>
      </c>
      <c r="R331" s="66">
        <f t="shared" si="7"/>
        <v>0</v>
      </c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</row>
    <row r="332" spans="1:123" s="49" customFormat="1" x14ac:dyDescent="0.25">
      <c r="A332" s="43">
        <v>5000</v>
      </c>
      <c r="B332" s="44"/>
      <c r="C332" s="45">
        <v>5211</v>
      </c>
      <c r="D332" s="46" t="s">
        <v>557</v>
      </c>
      <c r="E332" s="57"/>
      <c r="F332" s="48">
        <f>+'P3-C1'!F337</f>
        <v>0</v>
      </c>
      <c r="G332" s="48">
        <f>+'P3-C1'!G337</f>
        <v>0</v>
      </c>
      <c r="H332" s="48">
        <f>+'P3-C1'!H337</f>
        <v>0</v>
      </c>
      <c r="I332" s="48">
        <f>+'P3-C1'!I337</f>
        <v>0</v>
      </c>
      <c r="J332" s="48">
        <f>+'P3-C1'!J337</f>
        <v>0</v>
      </c>
      <c r="K332" s="48">
        <f>+'P3-C1'!K337</f>
        <v>0</v>
      </c>
      <c r="L332" s="48">
        <f>+'P3-C1'!L337</f>
        <v>0</v>
      </c>
      <c r="M332" s="48">
        <f>+'P3-C1'!M337</f>
        <v>0</v>
      </c>
      <c r="N332" s="48">
        <f>+'P3-C1'!N337</f>
        <v>0</v>
      </c>
      <c r="O332" s="48">
        <f>+'P3-C1'!O337</f>
        <v>0</v>
      </c>
      <c r="P332" s="48">
        <f>+'P3-C1'!P337</f>
        <v>0</v>
      </c>
      <c r="Q332" s="48">
        <f>+'P3-C1'!Q337</f>
        <v>0</v>
      </c>
      <c r="R332" s="66">
        <f t="shared" si="7"/>
        <v>0</v>
      </c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</row>
    <row r="333" spans="1:123" s="49" customFormat="1" x14ac:dyDescent="0.25">
      <c r="A333" s="43">
        <v>5000</v>
      </c>
      <c r="B333" s="44"/>
      <c r="C333" s="45">
        <v>5221</v>
      </c>
      <c r="D333" s="46" t="s">
        <v>558</v>
      </c>
      <c r="E333" s="57"/>
      <c r="F333" s="48">
        <f>+'P3-C1'!F338</f>
        <v>0</v>
      </c>
      <c r="G333" s="48">
        <f>+'P3-C1'!G338</f>
        <v>0</v>
      </c>
      <c r="H333" s="48">
        <f>+'P3-C1'!H338</f>
        <v>0</v>
      </c>
      <c r="I333" s="48">
        <f>+'P3-C1'!I338</f>
        <v>0</v>
      </c>
      <c r="J333" s="48">
        <f>+'P3-C1'!J338</f>
        <v>0</v>
      </c>
      <c r="K333" s="48">
        <f>+'P3-C1'!K338</f>
        <v>0</v>
      </c>
      <c r="L333" s="48">
        <f>+'P3-C1'!L338</f>
        <v>0</v>
      </c>
      <c r="M333" s="48">
        <f>+'P3-C1'!M338</f>
        <v>0</v>
      </c>
      <c r="N333" s="48">
        <f>+'P3-C1'!N338</f>
        <v>0</v>
      </c>
      <c r="O333" s="48">
        <f>+'P3-C1'!O338</f>
        <v>0</v>
      </c>
      <c r="P333" s="48">
        <f>+'P3-C1'!P338</f>
        <v>0</v>
      </c>
      <c r="Q333" s="48">
        <f>+'P3-C1'!Q338</f>
        <v>0</v>
      </c>
      <c r="R333" s="66">
        <f t="shared" si="7"/>
        <v>0</v>
      </c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</row>
    <row r="334" spans="1:123" s="49" customFormat="1" x14ac:dyDescent="0.25">
      <c r="A334" s="43">
        <v>5000</v>
      </c>
      <c r="B334" s="44"/>
      <c r="C334" s="45">
        <v>5231</v>
      </c>
      <c r="D334" s="46" t="s">
        <v>559</v>
      </c>
      <c r="E334" s="57"/>
      <c r="F334" s="48">
        <f>+'P3-C1'!F339</f>
        <v>0</v>
      </c>
      <c r="G334" s="48">
        <f>+'P3-C1'!G339</f>
        <v>0</v>
      </c>
      <c r="H334" s="48">
        <f>+'P3-C1'!H339</f>
        <v>0</v>
      </c>
      <c r="I334" s="48">
        <f>+'P3-C1'!I339</f>
        <v>0</v>
      </c>
      <c r="J334" s="48">
        <f>+'P3-C1'!J339</f>
        <v>0</v>
      </c>
      <c r="K334" s="48">
        <f>+'P3-C1'!K339</f>
        <v>0</v>
      </c>
      <c r="L334" s="48">
        <f>+'P3-C1'!L339</f>
        <v>0</v>
      </c>
      <c r="M334" s="48">
        <f>+'P3-C1'!M339</f>
        <v>0</v>
      </c>
      <c r="N334" s="48">
        <f>+'P3-C1'!N339</f>
        <v>0</v>
      </c>
      <c r="O334" s="48">
        <f>+'P3-C1'!O339</f>
        <v>0</v>
      </c>
      <c r="P334" s="48">
        <f>+'P3-C1'!P339</f>
        <v>0</v>
      </c>
      <c r="Q334" s="48">
        <f>+'P3-C1'!Q339</f>
        <v>0</v>
      </c>
      <c r="R334" s="66">
        <f t="shared" si="7"/>
        <v>0</v>
      </c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</row>
    <row r="335" spans="1:123" s="49" customFormat="1" x14ac:dyDescent="0.25">
      <c r="A335" s="43">
        <v>5000</v>
      </c>
      <c r="B335" s="44"/>
      <c r="C335" s="45">
        <v>5291</v>
      </c>
      <c r="D335" s="46" t="s">
        <v>560</v>
      </c>
      <c r="E335" s="57"/>
      <c r="F335" s="48">
        <f>+'P3-C1'!F340</f>
        <v>0</v>
      </c>
      <c r="G335" s="48">
        <f>+'P3-C1'!G340</f>
        <v>0</v>
      </c>
      <c r="H335" s="48">
        <f>+'P3-C1'!H340</f>
        <v>0</v>
      </c>
      <c r="I335" s="48">
        <f>+'P3-C1'!I340</f>
        <v>0</v>
      </c>
      <c r="J335" s="48">
        <f>+'P3-C1'!J340</f>
        <v>0</v>
      </c>
      <c r="K335" s="48">
        <f>+'P3-C1'!K340</f>
        <v>0</v>
      </c>
      <c r="L335" s="48">
        <f>+'P3-C1'!L340</f>
        <v>0</v>
      </c>
      <c r="M335" s="48">
        <f>+'P3-C1'!M340</f>
        <v>0</v>
      </c>
      <c r="N335" s="48">
        <f>+'P3-C1'!N340</f>
        <v>0</v>
      </c>
      <c r="O335" s="48">
        <f>+'P3-C1'!O340</f>
        <v>0</v>
      </c>
      <c r="P335" s="48">
        <f>+'P3-C1'!P340</f>
        <v>0</v>
      </c>
      <c r="Q335" s="48">
        <f>+'P3-C1'!Q340</f>
        <v>0</v>
      </c>
      <c r="R335" s="66">
        <f t="shared" si="7"/>
        <v>0</v>
      </c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2"/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</row>
    <row r="336" spans="1:123" s="49" customFormat="1" x14ac:dyDescent="0.25">
      <c r="A336" s="43">
        <v>5000</v>
      </c>
      <c r="B336" s="44"/>
      <c r="C336" s="45">
        <v>5311</v>
      </c>
      <c r="D336" s="46" t="s">
        <v>561</v>
      </c>
      <c r="E336" s="57"/>
      <c r="F336" s="48">
        <f>+'P3-C1'!F341</f>
        <v>0</v>
      </c>
      <c r="G336" s="48">
        <f>+'P3-C1'!G341</f>
        <v>0</v>
      </c>
      <c r="H336" s="48">
        <f>+'P3-C1'!H341</f>
        <v>0</v>
      </c>
      <c r="I336" s="48">
        <f>+'P3-C1'!I341</f>
        <v>0</v>
      </c>
      <c r="J336" s="48">
        <f>+'P3-C1'!J341</f>
        <v>0</v>
      </c>
      <c r="K336" s="48">
        <f>+'P3-C1'!K341</f>
        <v>0</v>
      </c>
      <c r="L336" s="48">
        <f>+'P3-C1'!L341</f>
        <v>0</v>
      </c>
      <c r="M336" s="48">
        <f>+'P3-C1'!M341</f>
        <v>0</v>
      </c>
      <c r="N336" s="48">
        <f>+'P3-C1'!N341</f>
        <v>0</v>
      </c>
      <c r="O336" s="48">
        <f>+'P3-C1'!O341</f>
        <v>0</v>
      </c>
      <c r="P336" s="48">
        <f>+'P3-C1'!P341</f>
        <v>0</v>
      </c>
      <c r="Q336" s="48">
        <f>+'P3-C1'!Q341</f>
        <v>0</v>
      </c>
      <c r="R336" s="66">
        <f t="shared" si="7"/>
        <v>0</v>
      </c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</row>
    <row r="337" spans="1:123" s="49" customFormat="1" x14ac:dyDescent="0.25">
      <c r="A337" s="43">
        <v>5000</v>
      </c>
      <c r="B337" s="44"/>
      <c r="C337" s="45">
        <v>5321</v>
      </c>
      <c r="D337" s="46" t="s">
        <v>562</v>
      </c>
      <c r="E337" s="57"/>
      <c r="F337" s="48">
        <f>+'P3-C1'!F342</f>
        <v>0</v>
      </c>
      <c r="G337" s="48">
        <f>+'P3-C1'!G342</f>
        <v>0</v>
      </c>
      <c r="H337" s="48">
        <f>+'P3-C1'!H342</f>
        <v>0</v>
      </c>
      <c r="I337" s="48">
        <f>+'P3-C1'!I342</f>
        <v>0</v>
      </c>
      <c r="J337" s="48">
        <f>+'P3-C1'!J342</f>
        <v>0</v>
      </c>
      <c r="K337" s="48">
        <f>+'P3-C1'!K342</f>
        <v>0</v>
      </c>
      <c r="L337" s="48">
        <f>+'P3-C1'!L342</f>
        <v>0</v>
      </c>
      <c r="M337" s="48">
        <f>+'P3-C1'!M342</f>
        <v>0</v>
      </c>
      <c r="N337" s="48">
        <f>+'P3-C1'!N342</f>
        <v>0</v>
      </c>
      <c r="O337" s="48">
        <f>+'P3-C1'!O342</f>
        <v>0</v>
      </c>
      <c r="P337" s="48">
        <f>+'P3-C1'!P342</f>
        <v>0</v>
      </c>
      <c r="Q337" s="48">
        <f>+'P3-C1'!Q342</f>
        <v>0</v>
      </c>
      <c r="R337" s="66">
        <f t="shared" si="7"/>
        <v>0</v>
      </c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</row>
    <row r="338" spans="1:123" s="49" customFormat="1" x14ac:dyDescent="0.25">
      <c r="A338" s="43">
        <v>5000</v>
      </c>
      <c r="B338" s="44"/>
      <c r="C338" s="45">
        <v>5411</v>
      </c>
      <c r="D338" s="46" t="s">
        <v>563</v>
      </c>
      <c r="E338" s="57"/>
      <c r="F338" s="48">
        <f>+'P3-C1'!F343</f>
        <v>0</v>
      </c>
      <c r="G338" s="48">
        <f>+'P3-C1'!G343</f>
        <v>0</v>
      </c>
      <c r="H338" s="48">
        <f>+'P3-C1'!H343</f>
        <v>0</v>
      </c>
      <c r="I338" s="48">
        <f>+'P3-C1'!I343</f>
        <v>0</v>
      </c>
      <c r="J338" s="48">
        <f>+'P3-C1'!J343</f>
        <v>0</v>
      </c>
      <c r="K338" s="48">
        <f>+'P3-C1'!K343</f>
        <v>0</v>
      </c>
      <c r="L338" s="48">
        <f>+'P3-C1'!L343</f>
        <v>0</v>
      </c>
      <c r="M338" s="48">
        <f>+'P3-C1'!M343</f>
        <v>0</v>
      </c>
      <c r="N338" s="48">
        <f>+'P3-C1'!N343</f>
        <v>0</v>
      </c>
      <c r="O338" s="48">
        <f>+'P3-C1'!O343</f>
        <v>0</v>
      </c>
      <c r="P338" s="48">
        <f>+'P3-C1'!P343</f>
        <v>0</v>
      </c>
      <c r="Q338" s="48">
        <f>+'P3-C1'!Q343</f>
        <v>0</v>
      </c>
      <c r="R338" s="66">
        <f t="shared" si="7"/>
        <v>0</v>
      </c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</row>
    <row r="339" spans="1:123" s="49" customFormat="1" x14ac:dyDescent="0.25">
      <c r="A339" s="43">
        <v>5000</v>
      </c>
      <c r="B339" s="44"/>
      <c r="C339" s="45">
        <v>5421</v>
      </c>
      <c r="D339" s="46" t="s">
        <v>564</v>
      </c>
      <c r="E339" s="57"/>
      <c r="F339" s="48">
        <f>+'P3-C1'!F344</f>
        <v>0</v>
      </c>
      <c r="G339" s="48">
        <f>+'P3-C1'!G344</f>
        <v>0</v>
      </c>
      <c r="H339" s="48">
        <f>+'P3-C1'!H344</f>
        <v>0</v>
      </c>
      <c r="I339" s="48">
        <f>+'P3-C1'!I344</f>
        <v>0</v>
      </c>
      <c r="J339" s="48">
        <f>+'P3-C1'!J344</f>
        <v>0</v>
      </c>
      <c r="K339" s="48">
        <f>+'P3-C1'!K344</f>
        <v>0</v>
      </c>
      <c r="L339" s="48">
        <f>+'P3-C1'!L344</f>
        <v>0</v>
      </c>
      <c r="M339" s="48">
        <f>+'P3-C1'!M344</f>
        <v>0</v>
      </c>
      <c r="N339" s="48">
        <f>+'P3-C1'!N344</f>
        <v>0</v>
      </c>
      <c r="O339" s="48">
        <f>+'P3-C1'!O344</f>
        <v>0</v>
      </c>
      <c r="P339" s="48">
        <f>+'P3-C1'!P344</f>
        <v>0</v>
      </c>
      <c r="Q339" s="48">
        <f>+'P3-C1'!Q344</f>
        <v>0</v>
      </c>
      <c r="R339" s="66">
        <f t="shared" si="7"/>
        <v>0</v>
      </c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  <c r="CR339" s="62"/>
      <c r="CS339" s="62"/>
      <c r="CT339" s="62"/>
      <c r="CU339" s="62"/>
      <c r="CV339" s="62"/>
      <c r="CW339" s="62"/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2"/>
      <c r="DP339" s="62"/>
      <c r="DQ339" s="62"/>
      <c r="DR339" s="62"/>
      <c r="DS339" s="62"/>
    </row>
    <row r="340" spans="1:123" s="49" customFormat="1" x14ac:dyDescent="0.25">
      <c r="A340" s="43">
        <v>5000</v>
      </c>
      <c r="B340" s="44"/>
      <c r="C340" s="45">
        <v>5431</v>
      </c>
      <c r="D340" s="46" t="s">
        <v>565</v>
      </c>
      <c r="E340" s="57"/>
      <c r="F340" s="48">
        <f>+'P3-C1'!F345</f>
        <v>0</v>
      </c>
      <c r="G340" s="48">
        <f>+'P3-C1'!G345</f>
        <v>0</v>
      </c>
      <c r="H340" s="48">
        <f>+'P3-C1'!H345</f>
        <v>0</v>
      </c>
      <c r="I340" s="48">
        <f>+'P3-C1'!I345</f>
        <v>0</v>
      </c>
      <c r="J340" s="48">
        <f>+'P3-C1'!J345</f>
        <v>0</v>
      </c>
      <c r="K340" s="48">
        <f>+'P3-C1'!K345</f>
        <v>0</v>
      </c>
      <c r="L340" s="48">
        <f>+'P3-C1'!L345</f>
        <v>0</v>
      </c>
      <c r="M340" s="48">
        <f>+'P3-C1'!M345</f>
        <v>0</v>
      </c>
      <c r="N340" s="48">
        <f>+'P3-C1'!N345</f>
        <v>0</v>
      </c>
      <c r="O340" s="48">
        <f>+'P3-C1'!O345</f>
        <v>0</v>
      </c>
      <c r="P340" s="48">
        <f>+'P3-C1'!P345</f>
        <v>0</v>
      </c>
      <c r="Q340" s="48">
        <f>+'P3-C1'!Q345</f>
        <v>0</v>
      </c>
      <c r="R340" s="66">
        <f t="shared" si="7"/>
        <v>0</v>
      </c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  <c r="CR340" s="62"/>
      <c r="CS340" s="62"/>
      <c r="CT340" s="62"/>
      <c r="CU340" s="62"/>
      <c r="CV340" s="62"/>
      <c r="CW340" s="62"/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2"/>
      <c r="DP340" s="62"/>
      <c r="DQ340" s="62"/>
      <c r="DR340" s="62"/>
      <c r="DS340" s="62"/>
    </row>
    <row r="341" spans="1:123" s="49" customFormat="1" x14ac:dyDescent="0.25">
      <c r="A341" s="43">
        <v>5000</v>
      </c>
      <c r="B341" s="44"/>
      <c r="C341" s="45">
        <v>5441</v>
      </c>
      <c r="D341" s="46" t="s">
        <v>566</v>
      </c>
      <c r="E341" s="57"/>
      <c r="F341" s="48">
        <f>+'P3-C1'!F346</f>
        <v>0</v>
      </c>
      <c r="G341" s="48">
        <f>+'P3-C1'!G346</f>
        <v>0</v>
      </c>
      <c r="H341" s="48">
        <f>+'P3-C1'!H346</f>
        <v>0</v>
      </c>
      <c r="I341" s="48">
        <f>+'P3-C1'!I346</f>
        <v>0</v>
      </c>
      <c r="J341" s="48">
        <f>+'P3-C1'!J346</f>
        <v>0</v>
      </c>
      <c r="K341" s="48">
        <f>+'P3-C1'!K346</f>
        <v>0</v>
      </c>
      <c r="L341" s="48">
        <f>+'P3-C1'!L346</f>
        <v>0</v>
      </c>
      <c r="M341" s="48">
        <f>+'P3-C1'!M346</f>
        <v>0</v>
      </c>
      <c r="N341" s="48">
        <f>+'P3-C1'!N346</f>
        <v>0</v>
      </c>
      <c r="O341" s="48">
        <f>+'P3-C1'!O346</f>
        <v>0</v>
      </c>
      <c r="P341" s="48">
        <f>+'P3-C1'!P346</f>
        <v>0</v>
      </c>
      <c r="Q341" s="48">
        <f>+'P3-C1'!Q346</f>
        <v>0</v>
      </c>
      <c r="R341" s="66">
        <f t="shared" si="7"/>
        <v>0</v>
      </c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2"/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  <c r="CR341" s="62"/>
      <c r="CS341" s="62"/>
      <c r="CT341" s="62"/>
      <c r="CU341" s="62"/>
      <c r="CV341" s="62"/>
      <c r="CW341" s="62"/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2"/>
      <c r="DP341" s="62"/>
      <c r="DQ341" s="62"/>
      <c r="DR341" s="62"/>
      <c r="DS341" s="62"/>
    </row>
    <row r="342" spans="1:123" s="49" customFormat="1" x14ac:dyDescent="0.25">
      <c r="A342" s="43">
        <v>5000</v>
      </c>
      <c r="B342" s="44"/>
      <c r="C342" s="45">
        <v>5451</v>
      </c>
      <c r="D342" s="46" t="s">
        <v>567</v>
      </c>
      <c r="E342" s="57"/>
      <c r="F342" s="48">
        <f>+'P3-C1'!F347</f>
        <v>0</v>
      </c>
      <c r="G342" s="48">
        <f>+'P3-C1'!G347</f>
        <v>0</v>
      </c>
      <c r="H342" s="48">
        <f>+'P3-C1'!H347</f>
        <v>0</v>
      </c>
      <c r="I342" s="48">
        <f>+'P3-C1'!I347</f>
        <v>0</v>
      </c>
      <c r="J342" s="48">
        <f>+'P3-C1'!J347</f>
        <v>0</v>
      </c>
      <c r="K342" s="48">
        <f>+'P3-C1'!K347</f>
        <v>0</v>
      </c>
      <c r="L342" s="48">
        <f>+'P3-C1'!L347</f>
        <v>0</v>
      </c>
      <c r="M342" s="48">
        <f>+'P3-C1'!M347</f>
        <v>0</v>
      </c>
      <c r="N342" s="48">
        <f>+'P3-C1'!N347</f>
        <v>0</v>
      </c>
      <c r="O342" s="48">
        <f>+'P3-C1'!O347</f>
        <v>0</v>
      </c>
      <c r="P342" s="48">
        <f>+'P3-C1'!P347</f>
        <v>0</v>
      </c>
      <c r="Q342" s="48">
        <f>+'P3-C1'!Q347</f>
        <v>0</v>
      </c>
      <c r="R342" s="66">
        <f t="shared" si="7"/>
        <v>0</v>
      </c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  <c r="CR342" s="62"/>
      <c r="CS342" s="62"/>
      <c r="CT342" s="62"/>
      <c r="CU342" s="62"/>
      <c r="CV342" s="62"/>
      <c r="CW342" s="62"/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2"/>
      <c r="DP342" s="62"/>
      <c r="DQ342" s="62"/>
      <c r="DR342" s="62"/>
      <c r="DS342" s="62"/>
    </row>
    <row r="343" spans="1:123" s="49" customFormat="1" x14ac:dyDescent="0.25">
      <c r="A343" s="43">
        <v>5000</v>
      </c>
      <c r="B343" s="44"/>
      <c r="C343" s="45">
        <v>5491</v>
      </c>
      <c r="D343" s="46" t="s">
        <v>568</v>
      </c>
      <c r="E343" s="57"/>
      <c r="F343" s="48">
        <f>+'P3-C1'!F348</f>
        <v>0</v>
      </c>
      <c r="G343" s="48">
        <f>+'P3-C1'!G348</f>
        <v>0</v>
      </c>
      <c r="H343" s="48">
        <f>+'P3-C1'!H348</f>
        <v>0</v>
      </c>
      <c r="I343" s="48">
        <f>+'P3-C1'!I348</f>
        <v>0</v>
      </c>
      <c r="J343" s="48">
        <f>+'P3-C1'!J348</f>
        <v>0</v>
      </c>
      <c r="K343" s="48">
        <f>+'P3-C1'!K348</f>
        <v>0</v>
      </c>
      <c r="L343" s="48">
        <f>+'P3-C1'!L348</f>
        <v>0</v>
      </c>
      <c r="M343" s="48">
        <f>+'P3-C1'!M348</f>
        <v>0</v>
      </c>
      <c r="N343" s="48">
        <f>+'P3-C1'!N348</f>
        <v>0</v>
      </c>
      <c r="O343" s="48">
        <f>+'P3-C1'!O348</f>
        <v>0</v>
      </c>
      <c r="P343" s="48">
        <f>+'P3-C1'!P348</f>
        <v>0</v>
      </c>
      <c r="Q343" s="48">
        <f>+'P3-C1'!Q348</f>
        <v>0</v>
      </c>
      <c r="R343" s="66">
        <f t="shared" si="7"/>
        <v>0</v>
      </c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</row>
    <row r="344" spans="1:123" s="49" customFormat="1" x14ac:dyDescent="0.25">
      <c r="A344" s="43">
        <v>5000</v>
      </c>
      <c r="B344" s="44"/>
      <c r="C344" s="45">
        <v>5511</v>
      </c>
      <c r="D344" s="46" t="s">
        <v>569</v>
      </c>
      <c r="E344" s="57"/>
      <c r="F344" s="48">
        <f>+'P3-C1'!F349</f>
        <v>0</v>
      </c>
      <c r="G344" s="48">
        <f>+'P3-C1'!G349</f>
        <v>0</v>
      </c>
      <c r="H344" s="48">
        <f>+'P3-C1'!H349</f>
        <v>0</v>
      </c>
      <c r="I344" s="48">
        <f>+'P3-C1'!I349</f>
        <v>0</v>
      </c>
      <c r="J344" s="48">
        <f>+'P3-C1'!J349</f>
        <v>0</v>
      </c>
      <c r="K344" s="48">
        <f>+'P3-C1'!K349</f>
        <v>0</v>
      </c>
      <c r="L344" s="48">
        <f>+'P3-C1'!L349</f>
        <v>0</v>
      </c>
      <c r="M344" s="48">
        <f>+'P3-C1'!M349</f>
        <v>0</v>
      </c>
      <c r="N344" s="48">
        <f>+'P3-C1'!N349</f>
        <v>0</v>
      </c>
      <c r="O344" s="48">
        <f>+'P3-C1'!O349</f>
        <v>0</v>
      </c>
      <c r="P344" s="48">
        <f>+'P3-C1'!P349</f>
        <v>0</v>
      </c>
      <c r="Q344" s="48">
        <f>+'P3-C1'!Q349</f>
        <v>0</v>
      </c>
      <c r="R344" s="66">
        <f t="shared" si="7"/>
        <v>0</v>
      </c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2"/>
      <c r="DP344" s="62"/>
      <c r="DQ344" s="62"/>
      <c r="DR344" s="62"/>
      <c r="DS344" s="62"/>
    </row>
    <row r="345" spans="1:123" s="49" customFormat="1" x14ac:dyDescent="0.25">
      <c r="A345" s="43">
        <v>5000</v>
      </c>
      <c r="B345" s="44"/>
      <c r="C345" s="45">
        <v>5611</v>
      </c>
      <c r="D345" s="46" t="s">
        <v>570</v>
      </c>
      <c r="E345" s="57"/>
      <c r="F345" s="48">
        <f>+'P3-C1'!F350</f>
        <v>0</v>
      </c>
      <c r="G345" s="48">
        <f>+'P3-C1'!G350</f>
        <v>0</v>
      </c>
      <c r="H345" s="48">
        <f>+'P3-C1'!H350</f>
        <v>0</v>
      </c>
      <c r="I345" s="48">
        <f>+'P3-C1'!I350</f>
        <v>0</v>
      </c>
      <c r="J345" s="48">
        <f>+'P3-C1'!J350</f>
        <v>0</v>
      </c>
      <c r="K345" s="48">
        <f>+'P3-C1'!K350</f>
        <v>0</v>
      </c>
      <c r="L345" s="48">
        <f>+'P3-C1'!L350</f>
        <v>0</v>
      </c>
      <c r="M345" s="48">
        <f>+'P3-C1'!M350</f>
        <v>0</v>
      </c>
      <c r="N345" s="48">
        <f>+'P3-C1'!N350</f>
        <v>0</v>
      </c>
      <c r="O345" s="48">
        <f>+'P3-C1'!O350</f>
        <v>0</v>
      </c>
      <c r="P345" s="48">
        <f>+'P3-C1'!P350</f>
        <v>0</v>
      </c>
      <c r="Q345" s="48">
        <f>+'P3-C1'!Q350</f>
        <v>0</v>
      </c>
      <c r="R345" s="66">
        <f t="shared" si="7"/>
        <v>0</v>
      </c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2"/>
      <c r="CF345" s="62"/>
      <c r="CG345" s="62"/>
      <c r="CH345" s="62"/>
      <c r="CI345" s="62"/>
      <c r="CJ345" s="62"/>
      <c r="CK345" s="62"/>
      <c r="CL345" s="62"/>
      <c r="CM345" s="62"/>
      <c r="CN345" s="62"/>
      <c r="CO345" s="62"/>
      <c r="CP345" s="62"/>
      <c r="CQ345" s="62"/>
      <c r="CR345" s="62"/>
      <c r="CS345" s="62"/>
      <c r="CT345" s="62"/>
      <c r="CU345" s="62"/>
      <c r="CV345" s="62"/>
      <c r="CW345" s="62"/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2"/>
      <c r="DP345" s="62"/>
      <c r="DQ345" s="62"/>
      <c r="DR345" s="62"/>
      <c r="DS345" s="62"/>
    </row>
    <row r="346" spans="1:123" s="49" customFormat="1" x14ac:dyDescent="0.25">
      <c r="A346" s="43">
        <v>5000</v>
      </c>
      <c r="B346" s="44"/>
      <c r="C346" s="45">
        <v>5621</v>
      </c>
      <c r="D346" s="46" t="s">
        <v>571</v>
      </c>
      <c r="E346" s="57"/>
      <c r="F346" s="48">
        <f>+'P3-C1'!F351</f>
        <v>0</v>
      </c>
      <c r="G346" s="48">
        <f>+'P3-C1'!G351</f>
        <v>0</v>
      </c>
      <c r="H346" s="48">
        <f>+'P3-C1'!H351</f>
        <v>0</v>
      </c>
      <c r="I346" s="48">
        <f>+'P3-C1'!I351</f>
        <v>0</v>
      </c>
      <c r="J346" s="48">
        <f>+'P3-C1'!J351</f>
        <v>0</v>
      </c>
      <c r="K346" s="48">
        <f>+'P3-C1'!K351</f>
        <v>0</v>
      </c>
      <c r="L346" s="48">
        <f>+'P3-C1'!L351</f>
        <v>0</v>
      </c>
      <c r="M346" s="48">
        <f>+'P3-C1'!M351</f>
        <v>0</v>
      </c>
      <c r="N346" s="48">
        <f>+'P3-C1'!N351</f>
        <v>0</v>
      </c>
      <c r="O346" s="48">
        <f>+'P3-C1'!O351</f>
        <v>0</v>
      </c>
      <c r="P346" s="48">
        <f>+'P3-C1'!P351</f>
        <v>0</v>
      </c>
      <c r="Q346" s="48">
        <f>+'P3-C1'!Q351</f>
        <v>0</v>
      </c>
      <c r="R346" s="66">
        <f t="shared" si="7"/>
        <v>0</v>
      </c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</row>
    <row r="347" spans="1:123" s="49" customFormat="1" x14ac:dyDescent="0.25">
      <c r="A347" s="43">
        <v>5000</v>
      </c>
      <c r="B347" s="44"/>
      <c r="C347" s="45">
        <v>5631</v>
      </c>
      <c r="D347" s="46" t="s">
        <v>572</v>
      </c>
      <c r="E347" s="57"/>
      <c r="F347" s="48">
        <f>+'P3-C1'!F352</f>
        <v>0</v>
      </c>
      <c r="G347" s="48">
        <f>+'P3-C1'!G352</f>
        <v>0</v>
      </c>
      <c r="H347" s="48">
        <f>+'P3-C1'!H352</f>
        <v>0</v>
      </c>
      <c r="I347" s="48">
        <f>+'P3-C1'!I352</f>
        <v>0</v>
      </c>
      <c r="J347" s="48">
        <f>+'P3-C1'!J352</f>
        <v>0</v>
      </c>
      <c r="K347" s="48">
        <f>+'P3-C1'!K352</f>
        <v>0</v>
      </c>
      <c r="L347" s="48">
        <f>+'P3-C1'!L352</f>
        <v>0</v>
      </c>
      <c r="M347" s="48">
        <f>+'P3-C1'!M352</f>
        <v>0</v>
      </c>
      <c r="N347" s="48">
        <f>+'P3-C1'!N352</f>
        <v>0</v>
      </c>
      <c r="O347" s="48">
        <f>+'P3-C1'!O352</f>
        <v>0</v>
      </c>
      <c r="P347" s="48">
        <f>+'P3-C1'!P352</f>
        <v>0</v>
      </c>
      <c r="Q347" s="48">
        <f>+'P3-C1'!Q352</f>
        <v>0</v>
      </c>
      <c r="R347" s="66">
        <f t="shared" si="7"/>
        <v>0</v>
      </c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62"/>
      <c r="BA347" s="62"/>
      <c r="BB347" s="62"/>
      <c r="BC347" s="62"/>
      <c r="BD347" s="62"/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62"/>
      <c r="BP347" s="62"/>
      <c r="BQ347" s="62"/>
      <c r="BR347" s="62"/>
      <c r="BS347" s="62"/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62"/>
      <c r="CE347" s="62"/>
      <c r="CF347" s="62"/>
      <c r="CG347" s="62"/>
      <c r="CH347" s="62"/>
      <c r="CI347" s="62"/>
      <c r="CJ347" s="62"/>
      <c r="CK347" s="62"/>
      <c r="CL347" s="62"/>
      <c r="CM347" s="62"/>
      <c r="CN347" s="62"/>
      <c r="CO347" s="62"/>
      <c r="CP347" s="62"/>
      <c r="CQ347" s="62"/>
      <c r="CR347" s="62"/>
      <c r="CS347" s="62"/>
      <c r="CT347" s="62"/>
      <c r="CU347" s="62"/>
      <c r="CV347" s="62"/>
      <c r="CW347" s="62"/>
      <c r="CX347" s="62"/>
      <c r="CY347" s="62"/>
      <c r="CZ347" s="62"/>
      <c r="DA347" s="62"/>
      <c r="DB347" s="62"/>
      <c r="DC347" s="62"/>
      <c r="DD347" s="62"/>
      <c r="DE347" s="62"/>
      <c r="DF347" s="62"/>
      <c r="DG347" s="62"/>
      <c r="DH347" s="62"/>
      <c r="DI347" s="62"/>
      <c r="DJ347" s="62"/>
      <c r="DK347" s="62"/>
      <c r="DL347" s="62"/>
      <c r="DM347" s="62"/>
      <c r="DN347" s="62"/>
      <c r="DO347" s="62"/>
      <c r="DP347" s="62"/>
      <c r="DQ347" s="62"/>
      <c r="DR347" s="62"/>
      <c r="DS347" s="62"/>
    </row>
    <row r="348" spans="1:123" s="49" customFormat="1" x14ac:dyDescent="0.25">
      <c r="A348" s="43">
        <v>5000</v>
      </c>
      <c r="B348" s="44"/>
      <c r="C348" s="45">
        <v>5641</v>
      </c>
      <c r="D348" s="46" t="s">
        <v>573</v>
      </c>
      <c r="E348" s="57"/>
      <c r="F348" s="48">
        <f>+'P3-C1'!F353</f>
        <v>0</v>
      </c>
      <c r="G348" s="48">
        <f>+'P3-C1'!G353</f>
        <v>0</v>
      </c>
      <c r="H348" s="48">
        <f>+'P3-C1'!H353</f>
        <v>0</v>
      </c>
      <c r="I348" s="48">
        <f>+'P3-C1'!I353</f>
        <v>0</v>
      </c>
      <c r="J348" s="48">
        <f>+'P3-C1'!J353</f>
        <v>0</v>
      </c>
      <c r="K348" s="48">
        <f>+'P3-C1'!K353</f>
        <v>0</v>
      </c>
      <c r="L348" s="48">
        <f>+'P3-C1'!L353</f>
        <v>0</v>
      </c>
      <c r="M348" s="48">
        <f>+'P3-C1'!M353</f>
        <v>0</v>
      </c>
      <c r="N348" s="48">
        <f>+'P3-C1'!N353</f>
        <v>0</v>
      </c>
      <c r="O348" s="48">
        <f>+'P3-C1'!O353</f>
        <v>0</v>
      </c>
      <c r="P348" s="48">
        <f>+'P3-C1'!P353</f>
        <v>0</v>
      </c>
      <c r="Q348" s="48">
        <f>+'P3-C1'!Q353</f>
        <v>0</v>
      </c>
      <c r="R348" s="66">
        <f t="shared" si="7"/>
        <v>0</v>
      </c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62"/>
      <c r="CE348" s="62"/>
      <c r="CF348" s="62"/>
      <c r="CG348" s="62"/>
      <c r="CH348" s="62"/>
      <c r="CI348" s="62"/>
      <c r="CJ348" s="62"/>
      <c r="CK348" s="62"/>
      <c r="CL348" s="62"/>
      <c r="CM348" s="62"/>
      <c r="CN348" s="62"/>
      <c r="CO348" s="62"/>
      <c r="CP348" s="62"/>
      <c r="CQ348" s="62"/>
      <c r="CR348" s="62"/>
      <c r="CS348" s="62"/>
      <c r="CT348" s="62"/>
      <c r="CU348" s="62"/>
      <c r="CV348" s="62"/>
      <c r="CW348" s="62"/>
      <c r="CX348" s="62"/>
      <c r="CY348" s="62"/>
      <c r="CZ348" s="62"/>
      <c r="DA348" s="62"/>
      <c r="DB348" s="62"/>
      <c r="DC348" s="62"/>
      <c r="DD348" s="62"/>
      <c r="DE348" s="62"/>
      <c r="DF348" s="62"/>
      <c r="DG348" s="62"/>
      <c r="DH348" s="62"/>
      <c r="DI348" s="62"/>
      <c r="DJ348" s="62"/>
      <c r="DK348" s="62"/>
      <c r="DL348" s="62"/>
      <c r="DM348" s="62"/>
      <c r="DN348" s="62"/>
      <c r="DO348" s="62"/>
      <c r="DP348" s="62"/>
      <c r="DQ348" s="62"/>
      <c r="DR348" s="62"/>
      <c r="DS348" s="62"/>
    </row>
    <row r="349" spans="1:123" s="49" customFormat="1" x14ac:dyDescent="0.25">
      <c r="A349" s="43">
        <v>5000</v>
      </c>
      <c r="B349" s="44"/>
      <c r="C349" s="45">
        <v>5651</v>
      </c>
      <c r="D349" s="46" t="s">
        <v>574</v>
      </c>
      <c r="E349" s="57"/>
      <c r="F349" s="48">
        <f>+'P3-C1'!F354</f>
        <v>0</v>
      </c>
      <c r="G349" s="48">
        <f>+'P3-C1'!G354</f>
        <v>0</v>
      </c>
      <c r="H349" s="48">
        <f>+'P3-C1'!H354</f>
        <v>0</v>
      </c>
      <c r="I349" s="48">
        <f>+'P3-C1'!I354</f>
        <v>0</v>
      </c>
      <c r="J349" s="48">
        <f>+'P3-C1'!J354</f>
        <v>0</v>
      </c>
      <c r="K349" s="48">
        <f>+'P3-C1'!K354</f>
        <v>0</v>
      </c>
      <c r="L349" s="48">
        <f>+'P3-C1'!L354</f>
        <v>0</v>
      </c>
      <c r="M349" s="48">
        <f>+'P3-C1'!M354</f>
        <v>0</v>
      </c>
      <c r="N349" s="48">
        <f>+'P3-C1'!N354</f>
        <v>0</v>
      </c>
      <c r="O349" s="48">
        <f>+'P3-C1'!O354</f>
        <v>0</v>
      </c>
      <c r="P349" s="48">
        <f>+'P3-C1'!P354</f>
        <v>0</v>
      </c>
      <c r="Q349" s="48">
        <f>+'P3-C1'!Q354</f>
        <v>0</v>
      </c>
      <c r="R349" s="66">
        <f t="shared" si="7"/>
        <v>0</v>
      </c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  <c r="CR349" s="62"/>
      <c r="CS349" s="62"/>
      <c r="CT349" s="62"/>
      <c r="CU349" s="62"/>
      <c r="CV349" s="62"/>
      <c r="CW349" s="62"/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2"/>
      <c r="DP349" s="62"/>
      <c r="DQ349" s="62"/>
      <c r="DR349" s="62"/>
      <c r="DS349" s="62"/>
    </row>
    <row r="350" spans="1:123" s="49" customFormat="1" x14ac:dyDescent="0.25">
      <c r="A350" s="43">
        <v>5000</v>
      </c>
      <c r="B350" s="44"/>
      <c r="C350" s="45">
        <v>5661</v>
      </c>
      <c r="D350" s="46" t="s">
        <v>575</v>
      </c>
      <c r="E350" s="57"/>
      <c r="F350" s="48">
        <f>+'P3-C1'!F355</f>
        <v>0</v>
      </c>
      <c r="G350" s="48">
        <f>+'P3-C1'!G355</f>
        <v>0</v>
      </c>
      <c r="H350" s="48">
        <f>+'P3-C1'!H355</f>
        <v>0</v>
      </c>
      <c r="I350" s="48">
        <f>+'P3-C1'!I355</f>
        <v>0</v>
      </c>
      <c r="J350" s="48">
        <f>+'P3-C1'!J355</f>
        <v>0</v>
      </c>
      <c r="K350" s="48">
        <f>+'P3-C1'!K355</f>
        <v>0</v>
      </c>
      <c r="L350" s="48">
        <f>+'P3-C1'!L355</f>
        <v>0</v>
      </c>
      <c r="M350" s="48">
        <f>+'P3-C1'!M355</f>
        <v>0</v>
      </c>
      <c r="N350" s="48">
        <f>+'P3-C1'!N355</f>
        <v>0</v>
      </c>
      <c r="O350" s="48">
        <f>+'P3-C1'!O355</f>
        <v>0</v>
      </c>
      <c r="P350" s="48">
        <f>+'P3-C1'!P355</f>
        <v>0</v>
      </c>
      <c r="Q350" s="48">
        <f>+'P3-C1'!Q355</f>
        <v>0</v>
      </c>
      <c r="R350" s="66">
        <f t="shared" si="7"/>
        <v>0</v>
      </c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  <c r="CR350" s="62"/>
      <c r="CS350" s="62"/>
      <c r="CT350" s="62"/>
      <c r="CU350" s="62"/>
      <c r="CV350" s="62"/>
      <c r="CW350" s="62"/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2"/>
      <c r="DP350" s="62"/>
      <c r="DQ350" s="62"/>
      <c r="DR350" s="62"/>
      <c r="DS350" s="62"/>
    </row>
    <row r="351" spans="1:123" s="49" customFormat="1" x14ac:dyDescent="0.25">
      <c r="A351" s="43">
        <v>5000</v>
      </c>
      <c r="B351" s="44"/>
      <c r="C351" s="45">
        <v>5671</v>
      </c>
      <c r="D351" s="46" t="s">
        <v>576</v>
      </c>
      <c r="E351" s="57"/>
      <c r="F351" s="48">
        <f>+'P3-C1'!F356</f>
        <v>0</v>
      </c>
      <c r="G351" s="48">
        <f>+'P3-C1'!G356</f>
        <v>0</v>
      </c>
      <c r="H351" s="48">
        <f>+'P3-C1'!H356</f>
        <v>0</v>
      </c>
      <c r="I351" s="48">
        <f>+'P3-C1'!I356</f>
        <v>0</v>
      </c>
      <c r="J351" s="48">
        <f>+'P3-C1'!J356</f>
        <v>0</v>
      </c>
      <c r="K351" s="48">
        <f>+'P3-C1'!K356</f>
        <v>0</v>
      </c>
      <c r="L351" s="48">
        <f>+'P3-C1'!L356</f>
        <v>0</v>
      </c>
      <c r="M351" s="48">
        <f>+'P3-C1'!M356</f>
        <v>0</v>
      </c>
      <c r="N351" s="48">
        <f>+'P3-C1'!N356</f>
        <v>0</v>
      </c>
      <c r="O351" s="48">
        <f>+'P3-C1'!O356</f>
        <v>0</v>
      </c>
      <c r="P351" s="48">
        <f>+'P3-C1'!P356</f>
        <v>0</v>
      </c>
      <c r="Q351" s="48">
        <f>+'P3-C1'!Q356</f>
        <v>0</v>
      </c>
      <c r="R351" s="66">
        <f t="shared" si="7"/>
        <v>0</v>
      </c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62"/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62"/>
      <c r="BP351" s="62"/>
      <c r="BQ351" s="62"/>
      <c r="BR351" s="62"/>
      <c r="BS351" s="62"/>
      <c r="BT351" s="62"/>
      <c r="BU351" s="62"/>
      <c r="BV351" s="62"/>
      <c r="BW351" s="62"/>
      <c r="BX351" s="62"/>
      <c r="BY351" s="62"/>
      <c r="BZ351" s="62"/>
      <c r="CA351" s="62"/>
      <c r="CB351" s="62"/>
      <c r="CC351" s="62"/>
      <c r="CD351" s="62"/>
      <c r="CE351" s="62"/>
      <c r="CF351" s="62"/>
      <c r="CG351" s="62"/>
      <c r="CH351" s="62"/>
      <c r="CI351" s="62"/>
      <c r="CJ351" s="62"/>
      <c r="CK351" s="62"/>
      <c r="CL351" s="62"/>
      <c r="CM351" s="62"/>
      <c r="CN351" s="62"/>
      <c r="CO351" s="62"/>
      <c r="CP351" s="62"/>
      <c r="CQ351" s="62"/>
      <c r="CR351" s="62"/>
      <c r="CS351" s="62"/>
      <c r="CT351" s="62"/>
      <c r="CU351" s="62"/>
      <c r="CV351" s="62"/>
      <c r="CW351" s="62"/>
      <c r="CX351" s="62"/>
      <c r="CY351" s="62"/>
      <c r="CZ351" s="62"/>
      <c r="DA351" s="62"/>
      <c r="DB351" s="62"/>
      <c r="DC351" s="62"/>
      <c r="DD351" s="62"/>
      <c r="DE351" s="62"/>
      <c r="DF351" s="62"/>
      <c r="DG351" s="62"/>
      <c r="DH351" s="62"/>
      <c r="DI351" s="62"/>
      <c r="DJ351" s="62"/>
      <c r="DK351" s="62"/>
      <c r="DL351" s="62"/>
      <c r="DM351" s="62"/>
      <c r="DN351" s="62"/>
      <c r="DO351" s="62"/>
      <c r="DP351" s="62"/>
      <c r="DQ351" s="62"/>
      <c r="DR351" s="62"/>
      <c r="DS351" s="62"/>
    </row>
    <row r="352" spans="1:123" s="49" customFormat="1" x14ac:dyDescent="0.25">
      <c r="A352" s="43">
        <v>5000</v>
      </c>
      <c r="B352" s="44"/>
      <c r="C352" s="45">
        <v>5691</v>
      </c>
      <c r="D352" s="46" t="s">
        <v>577</v>
      </c>
      <c r="E352" s="57"/>
      <c r="F352" s="48">
        <f>+'P3-C1'!F357</f>
        <v>0</v>
      </c>
      <c r="G352" s="48">
        <f>+'P3-C1'!G357</f>
        <v>0</v>
      </c>
      <c r="H352" s="48">
        <f>+'P3-C1'!H357</f>
        <v>0</v>
      </c>
      <c r="I352" s="48">
        <f>+'P3-C1'!I357</f>
        <v>0</v>
      </c>
      <c r="J352" s="48">
        <f>+'P3-C1'!J357</f>
        <v>0</v>
      </c>
      <c r="K352" s="48">
        <f>+'P3-C1'!K357</f>
        <v>0</v>
      </c>
      <c r="L352" s="48">
        <f>+'P3-C1'!L357</f>
        <v>0</v>
      </c>
      <c r="M352" s="48">
        <f>+'P3-C1'!M357</f>
        <v>0</v>
      </c>
      <c r="N352" s="48">
        <f>+'P3-C1'!N357</f>
        <v>0</v>
      </c>
      <c r="O352" s="48">
        <f>+'P3-C1'!O357</f>
        <v>0</v>
      </c>
      <c r="P352" s="48">
        <f>+'P3-C1'!P357</f>
        <v>0</v>
      </c>
      <c r="Q352" s="48">
        <f>+'P3-C1'!Q357</f>
        <v>0</v>
      </c>
      <c r="R352" s="66">
        <f t="shared" si="7"/>
        <v>0</v>
      </c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62"/>
      <c r="BA352" s="62"/>
      <c r="BB352" s="62"/>
      <c r="BC352" s="62"/>
      <c r="BD352" s="62"/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62"/>
      <c r="BP352" s="62"/>
      <c r="BQ352" s="62"/>
      <c r="BR352" s="62"/>
      <c r="BS352" s="62"/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62"/>
      <c r="CE352" s="62"/>
      <c r="CF352" s="62"/>
      <c r="CG352" s="62"/>
      <c r="CH352" s="62"/>
      <c r="CI352" s="62"/>
      <c r="CJ352" s="62"/>
      <c r="CK352" s="62"/>
      <c r="CL352" s="62"/>
      <c r="CM352" s="62"/>
      <c r="CN352" s="62"/>
      <c r="CO352" s="62"/>
      <c r="CP352" s="62"/>
      <c r="CQ352" s="62"/>
      <c r="CR352" s="62"/>
      <c r="CS352" s="62"/>
      <c r="CT352" s="62"/>
      <c r="CU352" s="62"/>
      <c r="CV352" s="62"/>
      <c r="CW352" s="62"/>
      <c r="CX352" s="62"/>
      <c r="CY352" s="62"/>
      <c r="CZ352" s="62"/>
      <c r="DA352" s="62"/>
      <c r="DB352" s="62"/>
      <c r="DC352" s="62"/>
      <c r="DD352" s="62"/>
      <c r="DE352" s="62"/>
      <c r="DF352" s="62"/>
      <c r="DG352" s="62"/>
      <c r="DH352" s="62"/>
      <c r="DI352" s="62"/>
      <c r="DJ352" s="62"/>
      <c r="DK352" s="62"/>
      <c r="DL352" s="62"/>
      <c r="DM352" s="62"/>
      <c r="DN352" s="62"/>
      <c r="DO352" s="62"/>
      <c r="DP352" s="62"/>
      <c r="DQ352" s="62"/>
      <c r="DR352" s="62"/>
      <c r="DS352" s="62"/>
    </row>
    <row r="353" spans="1:123" s="49" customFormat="1" x14ac:dyDescent="0.25">
      <c r="A353" s="43">
        <v>5000</v>
      </c>
      <c r="B353" s="44"/>
      <c r="C353" s="45">
        <v>5692</v>
      </c>
      <c r="D353" s="46" t="s">
        <v>578</v>
      </c>
      <c r="E353" s="57"/>
      <c r="F353" s="48">
        <f>+'P3-C1'!F358</f>
        <v>0</v>
      </c>
      <c r="G353" s="48">
        <f>+'P3-C1'!G358</f>
        <v>0</v>
      </c>
      <c r="H353" s="48">
        <f>+'P3-C1'!H358</f>
        <v>0</v>
      </c>
      <c r="I353" s="48">
        <f>+'P3-C1'!I358</f>
        <v>0</v>
      </c>
      <c r="J353" s="48">
        <f>+'P3-C1'!J358</f>
        <v>0</v>
      </c>
      <c r="K353" s="48">
        <f>+'P3-C1'!K358</f>
        <v>0</v>
      </c>
      <c r="L353" s="48">
        <f>+'P3-C1'!L358</f>
        <v>0</v>
      </c>
      <c r="M353" s="48">
        <f>+'P3-C1'!M358</f>
        <v>0</v>
      </c>
      <c r="N353" s="48">
        <f>+'P3-C1'!N358</f>
        <v>0</v>
      </c>
      <c r="O353" s="48">
        <f>+'P3-C1'!O358</f>
        <v>0</v>
      </c>
      <c r="P353" s="48">
        <f>+'P3-C1'!P358</f>
        <v>0</v>
      </c>
      <c r="Q353" s="48">
        <f>+'P3-C1'!Q358</f>
        <v>0</v>
      </c>
      <c r="R353" s="66">
        <f t="shared" si="7"/>
        <v>0</v>
      </c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62"/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62"/>
      <c r="CE353" s="62"/>
      <c r="CF353" s="62"/>
      <c r="CG353" s="62"/>
      <c r="CH353" s="62"/>
      <c r="CI353" s="62"/>
      <c r="CJ353" s="62"/>
      <c r="CK353" s="62"/>
      <c r="CL353" s="62"/>
      <c r="CM353" s="62"/>
      <c r="CN353" s="62"/>
      <c r="CO353" s="62"/>
      <c r="CP353" s="62"/>
      <c r="CQ353" s="62"/>
      <c r="CR353" s="62"/>
      <c r="CS353" s="62"/>
      <c r="CT353" s="62"/>
      <c r="CU353" s="62"/>
      <c r="CV353" s="62"/>
      <c r="CW353" s="62"/>
      <c r="CX353" s="62"/>
      <c r="CY353" s="62"/>
      <c r="CZ353" s="62"/>
      <c r="DA353" s="62"/>
      <c r="DB353" s="62"/>
      <c r="DC353" s="62"/>
      <c r="DD353" s="62"/>
      <c r="DE353" s="62"/>
      <c r="DF353" s="62"/>
      <c r="DG353" s="62"/>
      <c r="DH353" s="62"/>
      <c r="DI353" s="62"/>
      <c r="DJ353" s="62"/>
      <c r="DK353" s="62"/>
      <c r="DL353" s="62"/>
      <c r="DM353" s="62"/>
      <c r="DN353" s="62"/>
      <c r="DO353" s="62"/>
      <c r="DP353" s="62"/>
      <c r="DQ353" s="62"/>
      <c r="DR353" s="62"/>
      <c r="DS353" s="62"/>
    </row>
    <row r="354" spans="1:123" s="49" customFormat="1" x14ac:dyDescent="0.25">
      <c r="A354" s="43">
        <v>5000</v>
      </c>
      <c r="B354" s="44"/>
      <c r="C354" s="45">
        <v>5693</v>
      </c>
      <c r="D354" s="46" t="s">
        <v>579</v>
      </c>
      <c r="E354" s="57"/>
      <c r="F354" s="48">
        <f>+'P3-C1'!F359</f>
        <v>0</v>
      </c>
      <c r="G354" s="48">
        <f>+'P3-C1'!G359</f>
        <v>0</v>
      </c>
      <c r="H354" s="48">
        <f>+'P3-C1'!H359</f>
        <v>0</v>
      </c>
      <c r="I354" s="48">
        <f>+'P3-C1'!I359</f>
        <v>0</v>
      </c>
      <c r="J354" s="48">
        <f>+'P3-C1'!J359</f>
        <v>0</v>
      </c>
      <c r="K354" s="48">
        <f>+'P3-C1'!K359</f>
        <v>0</v>
      </c>
      <c r="L354" s="48">
        <f>+'P3-C1'!L359</f>
        <v>0</v>
      </c>
      <c r="M354" s="48">
        <f>+'P3-C1'!M359</f>
        <v>0</v>
      </c>
      <c r="N354" s="48">
        <f>+'P3-C1'!N359</f>
        <v>0</v>
      </c>
      <c r="O354" s="48">
        <f>+'P3-C1'!O359</f>
        <v>0</v>
      </c>
      <c r="P354" s="48">
        <f>+'P3-C1'!P359</f>
        <v>0</v>
      </c>
      <c r="Q354" s="48">
        <f>+'P3-C1'!Q359</f>
        <v>0</v>
      </c>
      <c r="R354" s="66">
        <f t="shared" si="7"/>
        <v>0</v>
      </c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  <c r="CR354" s="62"/>
      <c r="CS354" s="62"/>
      <c r="CT354" s="62"/>
      <c r="CU354" s="62"/>
      <c r="CV354" s="62"/>
      <c r="CW354" s="62"/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2"/>
      <c r="DP354" s="62"/>
      <c r="DQ354" s="62"/>
      <c r="DR354" s="62"/>
      <c r="DS354" s="62"/>
    </row>
    <row r="355" spans="1:123" s="49" customFormat="1" x14ac:dyDescent="0.25">
      <c r="A355" s="43">
        <v>5000</v>
      </c>
      <c r="B355" s="44"/>
      <c r="C355" s="45">
        <v>5711</v>
      </c>
      <c r="D355" s="46" t="s">
        <v>580</v>
      </c>
      <c r="E355" s="57"/>
      <c r="F355" s="48">
        <f>+'P3-C1'!F360</f>
        <v>0</v>
      </c>
      <c r="G355" s="48">
        <f>+'P3-C1'!G360</f>
        <v>0</v>
      </c>
      <c r="H355" s="48">
        <f>+'P3-C1'!H360</f>
        <v>0</v>
      </c>
      <c r="I355" s="48">
        <f>+'P3-C1'!I360</f>
        <v>0</v>
      </c>
      <c r="J355" s="48">
        <f>+'P3-C1'!J360</f>
        <v>0</v>
      </c>
      <c r="K355" s="48">
        <f>+'P3-C1'!K360</f>
        <v>0</v>
      </c>
      <c r="L355" s="48">
        <f>+'P3-C1'!L360</f>
        <v>0</v>
      </c>
      <c r="M355" s="48">
        <f>+'P3-C1'!M360</f>
        <v>0</v>
      </c>
      <c r="N355" s="48">
        <f>+'P3-C1'!N360</f>
        <v>0</v>
      </c>
      <c r="O355" s="48">
        <f>+'P3-C1'!O360</f>
        <v>0</v>
      </c>
      <c r="P355" s="48">
        <f>+'P3-C1'!P360</f>
        <v>0</v>
      </c>
      <c r="Q355" s="48">
        <f>+'P3-C1'!Q360</f>
        <v>0</v>
      </c>
      <c r="R355" s="66">
        <f t="shared" si="7"/>
        <v>0</v>
      </c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  <c r="CR355" s="62"/>
      <c r="CS355" s="62"/>
      <c r="CT355" s="62"/>
      <c r="CU355" s="62"/>
      <c r="CV355" s="62"/>
      <c r="CW355" s="62"/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2"/>
      <c r="DP355" s="62"/>
      <c r="DQ355" s="62"/>
      <c r="DR355" s="62"/>
      <c r="DS355" s="62"/>
    </row>
    <row r="356" spans="1:123" s="49" customFormat="1" x14ac:dyDescent="0.25">
      <c r="A356" s="43">
        <v>5000</v>
      </c>
      <c r="B356" s="44"/>
      <c r="C356" s="45">
        <v>5721</v>
      </c>
      <c r="D356" s="46" t="s">
        <v>581</v>
      </c>
      <c r="E356" s="57"/>
      <c r="F356" s="48">
        <f>+'P3-C1'!F361</f>
        <v>0</v>
      </c>
      <c r="G356" s="48">
        <f>+'P3-C1'!G361</f>
        <v>0</v>
      </c>
      <c r="H356" s="48">
        <f>+'P3-C1'!H361</f>
        <v>0</v>
      </c>
      <c r="I356" s="48">
        <f>+'P3-C1'!I361</f>
        <v>0</v>
      </c>
      <c r="J356" s="48">
        <f>+'P3-C1'!J361</f>
        <v>0</v>
      </c>
      <c r="K356" s="48">
        <f>+'P3-C1'!K361</f>
        <v>0</v>
      </c>
      <c r="L356" s="48">
        <f>+'P3-C1'!L361</f>
        <v>0</v>
      </c>
      <c r="M356" s="48">
        <f>+'P3-C1'!M361</f>
        <v>0</v>
      </c>
      <c r="N356" s="48">
        <f>+'P3-C1'!N361</f>
        <v>0</v>
      </c>
      <c r="O356" s="48">
        <f>+'P3-C1'!O361</f>
        <v>0</v>
      </c>
      <c r="P356" s="48">
        <f>+'P3-C1'!P361</f>
        <v>0</v>
      </c>
      <c r="Q356" s="48">
        <f>+'P3-C1'!Q361</f>
        <v>0</v>
      </c>
      <c r="R356" s="66">
        <f t="shared" si="7"/>
        <v>0</v>
      </c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  <c r="CR356" s="62"/>
      <c r="CS356" s="62"/>
      <c r="CT356" s="62"/>
      <c r="CU356" s="62"/>
      <c r="CV356" s="62"/>
      <c r="CW356" s="62"/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2"/>
      <c r="DP356" s="62"/>
      <c r="DQ356" s="62"/>
      <c r="DR356" s="62"/>
      <c r="DS356" s="62"/>
    </row>
    <row r="357" spans="1:123" s="49" customFormat="1" x14ac:dyDescent="0.25">
      <c r="A357" s="43">
        <v>5000</v>
      </c>
      <c r="B357" s="44"/>
      <c r="C357" s="45">
        <v>5731</v>
      </c>
      <c r="D357" s="46" t="s">
        <v>582</v>
      </c>
      <c r="E357" s="57"/>
      <c r="F357" s="48">
        <f>+'P3-C1'!F362</f>
        <v>0</v>
      </c>
      <c r="G357" s="48">
        <f>+'P3-C1'!G362</f>
        <v>0</v>
      </c>
      <c r="H357" s="48">
        <f>+'P3-C1'!H362</f>
        <v>0</v>
      </c>
      <c r="I357" s="48">
        <f>+'P3-C1'!I362</f>
        <v>0</v>
      </c>
      <c r="J357" s="48">
        <f>+'P3-C1'!J362</f>
        <v>0</v>
      </c>
      <c r="K357" s="48">
        <f>+'P3-C1'!K362</f>
        <v>0</v>
      </c>
      <c r="L357" s="48">
        <f>+'P3-C1'!L362</f>
        <v>0</v>
      </c>
      <c r="M357" s="48">
        <f>+'P3-C1'!M362</f>
        <v>0</v>
      </c>
      <c r="N357" s="48">
        <f>+'P3-C1'!N362</f>
        <v>0</v>
      </c>
      <c r="O357" s="48">
        <f>+'P3-C1'!O362</f>
        <v>0</v>
      </c>
      <c r="P357" s="48">
        <f>+'P3-C1'!P362</f>
        <v>0</v>
      </c>
      <c r="Q357" s="48">
        <f>+'P3-C1'!Q362</f>
        <v>0</v>
      </c>
      <c r="R357" s="66">
        <f t="shared" si="7"/>
        <v>0</v>
      </c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  <c r="CR357" s="62"/>
      <c r="CS357" s="62"/>
      <c r="CT357" s="62"/>
      <c r="CU357" s="62"/>
      <c r="CV357" s="62"/>
      <c r="CW357" s="62"/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2"/>
      <c r="DP357" s="62"/>
      <c r="DQ357" s="62"/>
      <c r="DR357" s="62"/>
      <c r="DS357" s="62"/>
    </row>
    <row r="358" spans="1:123" s="49" customFormat="1" x14ac:dyDescent="0.25">
      <c r="A358" s="43">
        <v>5000</v>
      </c>
      <c r="B358" s="44"/>
      <c r="C358" s="45">
        <v>5741</v>
      </c>
      <c r="D358" s="46" t="s">
        <v>583</v>
      </c>
      <c r="E358" s="57"/>
      <c r="F358" s="48">
        <f>+'P3-C1'!F363</f>
        <v>0</v>
      </c>
      <c r="G358" s="48">
        <f>+'P3-C1'!G363</f>
        <v>0</v>
      </c>
      <c r="H358" s="48">
        <f>+'P3-C1'!H363</f>
        <v>0</v>
      </c>
      <c r="I358" s="48">
        <f>+'P3-C1'!I363</f>
        <v>0</v>
      </c>
      <c r="J358" s="48">
        <f>+'P3-C1'!J363</f>
        <v>0</v>
      </c>
      <c r="K358" s="48">
        <f>+'P3-C1'!K363</f>
        <v>0</v>
      </c>
      <c r="L358" s="48">
        <f>+'P3-C1'!L363</f>
        <v>0</v>
      </c>
      <c r="M358" s="48">
        <f>+'P3-C1'!M363</f>
        <v>0</v>
      </c>
      <c r="N358" s="48">
        <f>+'P3-C1'!N363</f>
        <v>0</v>
      </c>
      <c r="O358" s="48">
        <f>+'P3-C1'!O363</f>
        <v>0</v>
      </c>
      <c r="P358" s="48">
        <f>+'P3-C1'!P363</f>
        <v>0</v>
      </c>
      <c r="Q358" s="48">
        <f>+'P3-C1'!Q363</f>
        <v>0</v>
      </c>
      <c r="R358" s="66">
        <f t="shared" si="7"/>
        <v>0</v>
      </c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</row>
    <row r="359" spans="1:123" s="49" customFormat="1" x14ac:dyDescent="0.25">
      <c r="A359" s="43">
        <v>5000</v>
      </c>
      <c r="B359" s="44"/>
      <c r="C359" s="45">
        <v>5751</v>
      </c>
      <c r="D359" s="46" t="s">
        <v>584</v>
      </c>
      <c r="E359" s="57"/>
      <c r="F359" s="48">
        <f>+'P3-C1'!F364</f>
        <v>0</v>
      </c>
      <c r="G359" s="48">
        <f>+'P3-C1'!G364</f>
        <v>0</v>
      </c>
      <c r="H359" s="48">
        <f>+'P3-C1'!H364</f>
        <v>0</v>
      </c>
      <c r="I359" s="48">
        <f>+'P3-C1'!I364</f>
        <v>0</v>
      </c>
      <c r="J359" s="48">
        <f>+'P3-C1'!J364</f>
        <v>0</v>
      </c>
      <c r="K359" s="48">
        <f>+'P3-C1'!K364</f>
        <v>0</v>
      </c>
      <c r="L359" s="48">
        <f>+'P3-C1'!L364</f>
        <v>0</v>
      </c>
      <c r="M359" s="48">
        <f>+'P3-C1'!M364</f>
        <v>0</v>
      </c>
      <c r="N359" s="48">
        <f>+'P3-C1'!N364</f>
        <v>0</v>
      </c>
      <c r="O359" s="48">
        <f>+'P3-C1'!O364</f>
        <v>0</v>
      </c>
      <c r="P359" s="48">
        <f>+'P3-C1'!P364</f>
        <v>0</v>
      </c>
      <c r="Q359" s="48">
        <f>+'P3-C1'!Q364</f>
        <v>0</v>
      </c>
      <c r="R359" s="66">
        <f t="shared" si="7"/>
        <v>0</v>
      </c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62"/>
      <c r="CE359" s="62"/>
      <c r="CF359" s="62"/>
      <c r="CG359" s="62"/>
      <c r="CH359" s="62"/>
      <c r="CI359" s="62"/>
      <c r="CJ359" s="62"/>
      <c r="CK359" s="62"/>
      <c r="CL359" s="62"/>
      <c r="CM359" s="62"/>
      <c r="CN359" s="62"/>
      <c r="CO359" s="62"/>
      <c r="CP359" s="62"/>
      <c r="CQ359" s="62"/>
      <c r="CR359" s="62"/>
      <c r="CS359" s="62"/>
      <c r="CT359" s="62"/>
      <c r="CU359" s="62"/>
      <c r="CV359" s="62"/>
      <c r="CW359" s="62"/>
      <c r="CX359" s="62"/>
      <c r="CY359" s="62"/>
      <c r="CZ359" s="62"/>
      <c r="DA359" s="62"/>
      <c r="DB359" s="62"/>
      <c r="DC359" s="62"/>
      <c r="DD359" s="62"/>
      <c r="DE359" s="62"/>
      <c r="DF359" s="62"/>
      <c r="DG359" s="62"/>
      <c r="DH359" s="62"/>
      <c r="DI359" s="62"/>
      <c r="DJ359" s="62"/>
      <c r="DK359" s="62"/>
      <c r="DL359" s="62"/>
      <c r="DM359" s="62"/>
      <c r="DN359" s="62"/>
      <c r="DO359" s="62"/>
      <c r="DP359" s="62"/>
      <c r="DQ359" s="62"/>
      <c r="DR359" s="62"/>
      <c r="DS359" s="62"/>
    </row>
    <row r="360" spans="1:123" s="49" customFormat="1" x14ac:dyDescent="0.25">
      <c r="A360" s="43">
        <v>5000</v>
      </c>
      <c r="B360" s="44"/>
      <c r="C360" s="45">
        <v>5761</v>
      </c>
      <c r="D360" s="46" t="s">
        <v>585</v>
      </c>
      <c r="E360" s="57"/>
      <c r="F360" s="48">
        <f>+'P3-C1'!F365</f>
        <v>0</v>
      </c>
      <c r="G360" s="48">
        <f>+'P3-C1'!G365</f>
        <v>0</v>
      </c>
      <c r="H360" s="48">
        <f>+'P3-C1'!H365</f>
        <v>0</v>
      </c>
      <c r="I360" s="48">
        <f>+'P3-C1'!I365</f>
        <v>0</v>
      </c>
      <c r="J360" s="48">
        <f>+'P3-C1'!J365</f>
        <v>0</v>
      </c>
      <c r="K360" s="48">
        <f>+'P3-C1'!K365</f>
        <v>0</v>
      </c>
      <c r="L360" s="48">
        <f>+'P3-C1'!L365</f>
        <v>0</v>
      </c>
      <c r="M360" s="48">
        <f>+'P3-C1'!M365</f>
        <v>0</v>
      </c>
      <c r="N360" s="48">
        <f>+'P3-C1'!N365</f>
        <v>0</v>
      </c>
      <c r="O360" s="48">
        <f>+'P3-C1'!O365</f>
        <v>0</v>
      </c>
      <c r="P360" s="48">
        <f>+'P3-C1'!P365</f>
        <v>0</v>
      </c>
      <c r="Q360" s="48">
        <f>+'P3-C1'!Q365</f>
        <v>0</v>
      </c>
      <c r="R360" s="66">
        <f t="shared" si="7"/>
        <v>0</v>
      </c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2"/>
      <c r="CO360" s="62"/>
      <c r="CP360" s="62"/>
      <c r="CQ360" s="62"/>
      <c r="CR360" s="62"/>
      <c r="CS360" s="62"/>
      <c r="CT360" s="62"/>
      <c r="CU360" s="62"/>
      <c r="CV360" s="62"/>
      <c r="CW360" s="62"/>
      <c r="CX360" s="62"/>
      <c r="CY360" s="62"/>
      <c r="CZ360" s="62"/>
      <c r="DA360" s="62"/>
      <c r="DB360" s="62"/>
      <c r="DC360" s="62"/>
      <c r="DD360" s="62"/>
      <c r="DE360" s="62"/>
      <c r="DF360" s="62"/>
      <c r="DG360" s="62"/>
      <c r="DH360" s="62"/>
      <c r="DI360" s="62"/>
      <c r="DJ360" s="62"/>
      <c r="DK360" s="62"/>
      <c r="DL360" s="62"/>
      <c r="DM360" s="62"/>
      <c r="DN360" s="62"/>
      <c r="DO360" s="62"/>
      <c r="DP360" s="62"/>
      <c r="DQ360" s="62"/>
      <c r="DR360" s="62"/>
      <c r="DS360" s="62"/>
    </row>
    <row r="361" spans="1:123" s="49" customFormat="1" x14ac:dyDescent="0.25">
      <c r="A361" s="43">
        <v>5000</v>
      </c>
      <c r="B361" s="44"/>
      <c r="C361" s="45">
        <v>5771</v>
      </c>
      <c r="D361" s="46" t="s">
        <v>586</v>
      </c>
      <c r="E361" s="57"/>
      <c r="F361" s="48">
        <f>+'P3-C1'!F366</f>
        <v>0</v>
      </c>
      <c r="G361" s="48">
        <f>+'P3-C1'!G366</f>
        <v>0</v>
      </c>
      <c r="H361" s="48">
        <f>+'P3-C1'!H366</f>
        <v>0</v>
      </c>
      <c r="I361" s="48">
        <f>+'P3-C1'!I366</f>
        <v>0</v>
      </c>
      <c r="J361" s="48">
        <f>+'P3-C1'!J366</f>
        <v>0</v>
      </c>
      <c r="K361" s="48">
        <f>+'P3-C1'!K366</f>
        <v>0</v>
      </c>
      <c r="L361" s="48">
        <f>+'P3-C1'!L366</f>
        <v>0</v>
      </c>
      <c r="M361" s="48">
        <f>+'P3-C1'!M366</f>
        <v>0</v>
      </c>
      <c r="N361" s="48">
        <f>+'P3-C1'!N366</f>
        <v>0</v>
      </c>
      <c r="O361" s="48">
        <f>+'P3-C1'!O366</f>
        <v>0</v>
      </c>
      <c r="P361" s="48">
        <f>+'P3-C1'!P366</f>
        <v>0</v>
      </c>
      <c r="Q361" s="48">
        <f>+'P3-C1'!Q366</f>
        <v>0</v>
      </c>
      <c r="R361" s="66">
        <f t="shared" si="7"/>
        <v>0</v>
      </c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2"/>
      <c r="CO361" s="62"/>
      <c r="CP361" s="62"/>
      <c r="CQ361" s="62"/>
      <c r="CR361" s="62"/>
      <c r="CS361" s="62"/>
      <c r="CT361" s="62"/>
      <c r="CU361" s="62"/>
      <c r="CV361" s="62"/>
      <c r="CW361" s="62"/>
      <c r="CX361" s="62"/>
      <c r="CY361" s="62"/>
      <c r="CZ361" s="62"/>
      <c r="DA361" s="62"/>
      <c r="DB361" s="62"/>
      <c r="DC361" s="62"/>
      <c r="DD361" s="62"/>
      <c r="DE361" s="62"/>
      <c r="DF361" s="62"/>
      <c r="DG361" s="62"/>
      <c r="DH361" s="62"/>
      <c r="DI361" s="62"/>
      <c r="DJ361" s="62"/>
      <c r="DK361" s="62"/>
      <c r="DL361" s="62"/>
      <c r="DM361" s="62"/>
      <c r="DN361" s="62"/>
      <c r="DO361" s="62"/>
      <c r="DP361" s="62"/>
      <c r="DQ361" s="62"/>
      <c r="DR361" s="62"/>
      <c r="DS361" s="62"/>
    </row>
    <row r="362" spans="1:123" s="49" customFormat="1" x14ac:dyDescent="0.25">
      <c r="A362" s="43">
        <v>5000</v>
      </c>
      <c r="B362" s="44"/>
      <c r="C362" s="45">
        <v>5781</v>
      </c>
      <c r="D362" s="46" t="s">
        <v>587</v>
      </c>
      <c r="E362" s="57"/>
      <c r="F362" s="48">
        <f>+'P3-C1'!F367</f>
        <v>0</v>
      </c>
      <c r="G362" s="48">
        <f>+'P3-C1'!G367</f>
        <v>0</v>
      </c>
      <c r="H362" s="48">
        <f>+'P3-C1'!H367</f>
        <v>0</v>
      </c>
      <c r="I362" s="48">
        <f>+'P3-C1'!I367</f>
        <v>0</v>
      </c>
      <c r="J362" s="48">
        <f>+'P3-C1'!J367</f>
        <v>0</v>
      </c>
      <c r="K362" s="48">
        <f>+'P3-C1'!K367</f>
        <v>0</v>
      </c>
      <c r="L362" s="48">
        <f>+'P3-C1'!L367</f>
        <v>0</v>
      </c>
      <c r="M362" s="48">
        <f>+'P3-C1'!M367</f>
        <v>0</v>
      </c>
      <c r="N362" s="48">
        <f>+'P3-C1'!N367</f>
        <v>0</v>
      </c>
      <c r="O362" s="48">
        <f>+'P3-C1'!O367</f>
        <v>0</v>
      </c>
      <c r="P362" s="48">
        <f>+'P3-C1'!P367</f>
        <v>0</v>
      </c>
      <c r="Q362" s="48">
        <f>+'P3-C1'!Q367</f>
        <v>0</v>
      </c>
      <c r="R362" s="66">
        <f t="shared" si="7"/>
        <v>0</v>
      </c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2"/>
      <c r="CO362" s="62"/>
      <c r="CP362" s="62"/>
      <c r="CQ362" s="62"/>
      <c r="CR362" s="62"/>
      <c r="CS362" s="62"/>
      <c r="CT362" s="62"/>
      <c r="CU362" s="62"/>
      <c r="CV362" s="62"/>
      <c r="CW362" s="62"/>
      <c r="CX362" s="62"/>
      <c r="CY362" s="62"/>
      <c r="CZ362" s="62"/>
      <c r="DA362" s="62"/>
      <c r="DB362" s="62"/>
      <c r="DC362" s="62"/>
      <c r="DD362" s="62"/>
      <c r="DE362" s="62"/>
      <c r="DF362" s="62"/>
      <c r="DG362" s="62"/>
      <c r="DH362" s="62"/>
      <c r="DI362" s="62"/>
      <c r="DJ362" s="62"/>
      <c r="DK362" s="62"/>
      <c r="DL362" s="62"/>
      <c r="DM362" s="62"/>
      <c r="DN362" s="62"/>
      <c r="DO362" s="62"/>
      <c r="DP362" s="62"/>
      <c r="DQ362" s="62"/>
      <c r="DR362" s="62"/>
      <c r="DS362" s="62"/>
    </row>
    <row r="363" spans="1:123" s="49" customFormat="1" x14ac:dyDescent="0.25">
      <c r="A363" s="43">
        <v>5000</v>
      </c>
      <c r="B363" s="44"/>
      <c r="C363" s="45">
        <v>5791</v>
      </c>
      <c r="D363" s="46" t="s">
        <v>588</v>
      </c>
      <c r="E363" s="57"/>
      <c r="F363" s="48">
        <f>+'P3-C1'!F368</f>
        <v>0</v>
      </c>
      <c r="G363" s="48">
        <f>+'P3-C1'!G368</f>
        <v>0</v>
      </c>
      <c r="H363" s="48">
        <f>+'P3-C1'!H368</f>
        <v>0</v>
      </c>
      <c r="I363" s="48">
        <f>+'P3-C1'!I368</f>
        <v>0</v>
      </c>
      <c r="J363" s="48">
        <f>+'P3-C1'!J368</f>
        <v>0</v>
      </c>
      <c r="K363" s="48">
        <f>+'P3-C1'!K368</f>
        <v>0</v>
      </c>
      <c r="L363" s="48">
        <f>+'P3-C1'!L368</f>
        <v>0</v>
      </c>
      <c r="M363" s="48">
        <f>+'P3-C1'!M368</f>
        <v>0</v>
      </c>
      <c r="N363" s="48">
        <f>+'P3-C1'!N368</f>
        <v>0</v>
      </c>
      <c r="O363" s="48">
        <f>+'P3-C1'!O368</f>
        <v>0</v>
      </c>
      <c r="P363" s="48">
        <f>+'P3-C1'!P368</f>
        <v>0</v>
      </c>
      <c r="Q363" s="48">
        <f>+'P3-C1'!Q368</f>
        <v>0</v>
      </c>
      <c r="R363" s="66">
        <f t="shared" si="7"/>
        <v>0</v>
      </c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2"/>
      <c r="CO363" s="62"/>
      <c r="CP363" s="62"/>
      <c r="CQ363" s="62"/>
      <c r="CR363" s="62"/>
      <c r="CS363" s="62"/>
      <c r="CT363" s="62"/>
      <c r="CU363" s="62"/>
      <c r="CV363" s="62"/>
      <c r="CW363" s="62"/>
      <c r="CX363" s="62"/>
      <c r="CY363" s="62"/>
      <c r="CZ363" s="62"/>
      <c r="DA363" s="62"/>
      <c r="DB363" s="62"/>
      <c r="DC363" s="62"/>
      <c r="DD363" s="62"/>
      <c r="DE363" s="62"/>
      <c r="DF363" s="62"/>
      <c r="DG363" s="62"/>
      <c r="DH363" s="62"/>
      <c r="DI363" s="62"/>
      <c r="DJ363" s="62"/>
      <c r="DK363" s="62"/>
      <c r="DL363" s="62"/>
      <c r="DM363" s="62"/>
      <c r="DN363" s="62"/>
      <c r="DO363" s="62"/>
      <c r="DP363" s="62"/>
      <c r="DQ363" s="62"/>
      <c r="DR363" s="62"/>
      <c r="DS363" s="62"/>
    </row>
    <row r="364" spans="1:123" s="49" customFormat="1" x14ac:dyDescent="0.25">
      <c r="A364" s="43">
        <v>5000</v>
      </c>
      <c r="B364" s="44"/>
      <c r="C364" s="45">
        <v>5811</v>
      </c>
      <c r="D364" s="46" t="s">
        <v>589</v>
      </c>
      <c r="E364" s="57"/>
      <c r="F364" s="48">
        <f>+'P3-C1'!F369</f>
        <v>0</v>
      </c>
      <c r="G364" s="48">
        <f>+'P3-C1'!G369</f>
        <v>0</v>
      </c>
      <c r="H364" s="48">
        <f>+'P3-C1'!H369</f>
        <v>0</v>
      </c>
      <c r="I364" s="48">
        <f>+'P3-C1'!I369</f>
        <v>0</v>
      </c>
      <c r="J364" s="48">
        <f>+'P3-C1'!J369</f>
        <v>0</v>
      </c>
      <c r="K364" s="48">
        <f>+'P3-C1'!K369</f>
        <v>0</v>
      </c>
      <c r="L364" s="48">
        <f>+'P3-C1'!L369</f>
        <v>0</v>
      </c>
      <c r="M364" s="48">
        <f>+'P3-C1'!M369</f>
        <v>0</v>
      </c>
      <c r="N364" s="48">
        <f>+'P3-C1'!N369</f>
        <v>0</v>
      </c>
      <c r="O364" s="48">
        <f>+'P3-C1'!O369</f>
        <v>0</v>
      </c>
      <c r="P364" s="48">
        <f>+'P3-C1'!P369</f>
        <v>0</v>
      </c>
      <c r="Q364" s="48">
        <f>+'P3-C1'!Q369</f>
        <v>0</v>
      </c>
      <c r="R364" s="66">
        <f t="shared" si="7"/>
        <v>0</v>
      </c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62"/>
      <c r="CE364" s="62"/>
      <c r="CF364" s="62"/>
      <c r="CG364" s="62"/>
      <c r="CH364" s="62"/>
      <c r="CI364" s="62"/>
      <c r="CJ364" s="62"/>
      <c r="CK364" s="62"/>
      <c r="CL364" s="62"/>
      <c r="CM364" s="62"/>
      <c r="CN364" s="62"/>
      <c r="CO364" s="62"/>
      <c r="CP364" s="62"/>
      <c r="CQ364" s="62"/>
      <c r="CR364" s="62"/>
      <c r="CS364" s="62"/>
      <c r="CT364" s="62"/>
      <c r="CU364" s="62"/>
      <c r="CV364" s="62"/>
      <c r="CW364" s="62"/>
      <c r="CX364" s="62"/>
      <c r="CY364" s="62"/>
      <c r="CZ364" s="62"/>
      <c r="DA364" s="62"/>
      <c r="DB364" s="62"/>
      <c r="DC364" s="62"/>
      <c r="DD364" s="62"/>
      <c r="DE364" s="62"/>
      <c r="DF364" s="62"/>
      <c r="DG364" s="62"/>
      <c r="DH364" s="62"/>
      <c r="DI364" s="62"/>
      <c r="DJ364" s="62"/>
      <c r="DK364" s="62"/>
      <c r="DL364" s="62"/>
      <c r="DM364" s="62"/>
      <c r="DN364" s="62"/>
      <c r="DO364" s="62"/>
      <c r="DP364" s="62"/>
      <c r="DQ364" s="62"/>
      <c r="DR364" s="62"/>
      <c r="DS364" s="62"/>
    </row>
    <row r="365" spans="1:123" s="49" customFormat="1" x14ac:dyDescent="0.25">
      <c r="A365" s="43">
        <v>5000</v>
      </c>
      <c r="B365" s="44"/>
      <c r="C365" s="45">
        <v>5821</v>
      </c>
      <c r="D365" s="46" t="s">
        <v>590</v>
      </c>
      <c r="E365" s="57"/>
      <c r="F365" s="48">
        <f>+'P3-C1'!F370</f>
        <v>0</v>
      </c>
      <c r="G365" s="48">
        <f>+'P3-C1'!G370</f>
        <v>0</v>
      </c>
      <c r="H365" s="48">
        <f>+'P3-C1'!H370</f>
        <v>0</v>
      </c>
      <c r="I365" s="48">
        <f>+'P3-C1'!I370</f>
        <v>0</v>
      </c>
      <c r="J365" s="48">
        <f>+'P3-C1'!J370</f>
        <v>0</v>
      </c>
      <c r="K365" s="48">
        <f>+'P3-C1'!K370</f>
        <v>0</v>
      </c>
      <c r="L365" s="48">
        <f>+'P3-C1'!L370</f>
        <v>0</v>
      </c>
      <c r="M365" s="48">
        <f>+'P3-C1'!M370</f>
        <v>0</v>
      </c>
      <c r="N365" s="48">
        <f>+'P3-C1'!N370</f>
        <v>0</v>
      </c>
      <c r="O365" s="48">
        <f>+'P3-C1'!O370</f>
        <v>0</v>
      </c>
      <c r="P365" s="48">
        <f>+'P3-C1'!P370</f>
        <v>0</v>
      </c>
      <c r="Q365" s="48">
        <f>+'P3-C1'!Q370</f>
        <v>0</v>
      </c>
      <c r="R365" s="66">
        <f t="shared" si="7"/>
        <v>0</v>
      </c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62"/>
      <c r="CE365" s="62"/>
      <c r="CF365" s="62"/>
      <c r="CG365" s="62"/>
      <c r="CH365" s="62"/>
      <c r="CI365" s="62"/>
      <c r="CJ365" s="62"/>
      <c r="CK365" s="62"/>
      <c r="CL365" s="62"/>
      <c r="CM365" s="62"/>
      <c r="CN365" s="62"/>
      <c r="CO365" s="62"/>
      <c r="CP365" s="62"/>
      <c r="CQ365" s="62"/>
      <c r="CR365" s="62"/>
      <c r="CS365" s="62"/>
      <c r="CT365" s="62"/>
      <c r="CU365" s="62"/>
      <c r="CV365" s="62"/>
      <c r="CW365" s="62"/>
      <c r="CX365" s="62"/>
      <c r="CY365" s="62"/>
      <c r="CZ365" s="62"/>
      <c r="DA365" s="62"/>
      <c r="DB365" s="62"/>
      <c r="DC365" s="62"/>
      <c r="DD365" s="62"/>
      <c r="DE365" s="62"/>
      <c r="DF365" s="62"/>
      <c r="DG365" s="62"/>
      <c r="DH365" s="62"/>
      <c r="DI365" s="62"/>
      <c r="DJ365" s="62"/>
      <c r="DK365" s="62"/>
      <c r="DL365" s="62"/>
      <c r="DM365" s="62"/>
      <c r="DN365" s="62"/>
      <c r="DO365" s="62"/>
      <c r="DP365" s="62"/>
      <c r="DQ365" s="62"/>
      <c r="DR365" s="62"/>
      <c r="DS365" s="62"/>
    </row>
    <row r="366" spans="1:123" s="49" customFormat="1" x14ac:dyDescent="0.25">
      <c r="A366" s="43">
        <v>5000</v>
      </c>
      <c r="B366" s="44"/>
      <c r="C366" s="45">
        <v>5831</v>
      </c>
      <c r="D366" s="46" t="s">
        <v>591</v>
      </c>
      <c r="E366" s="57"/>
      <c r="F366" s="48">
        <f>+'P3-C1'!F371</f>
        <v>0</v>
      </c>
      <c r="G366" s="48">
        <f>+'P3-C1'!G371</f>
        <v>0</v>
      </c>
      <c r="H366" s="48">
        <f>+'P3-C1'!H371</f>
        <v>0</v>
      </c>
      <c r="I366" s="48">
        <f>+'P3-C1'!I371</f>
        <v>0</v>
      </c>
      <c r="J366" s="48">
        <f>+'P3-C1'!J371</f>
        <v>0</v>
      </c>
      <c r="K366" s="48">
        <f>+'P3-C1'!K371</f>
        <v>0</v>
      </c>
      <c r="L366" s="48">
        <f>+'P3-C1'!L371</f>
        <v>0</v>
      </c>
      <c r="M366" s="48">
        <f>+'P3-C1'!M371</f>
        <v>0</v>
      </c>
      <c r="N366" s="48">
        <f>+'P3-C1'!N371</f>
        <v>0</v>
      </c>
      <c r="O366" s="48">
        <f>+'P3-C1'!O371</f>
        <v>0</v>
      </c>
      <c r="P366" s="48">
        <f>+'P3-C1'!P371</f>
        <v>0</v>
      </c>
      <c r="Q366" s="48">
        <f>+'P3-C1'!Q371</f>
        <v>0</v>
      </c>
      <c r="R366" s="66">
        <f t="shared" si="7"/>
        <v>0</v>
      </c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62"/>
      <c r="CE366" s="62"/>
      <c r="CF366" s="62"/>
      <c r="CG366" s="62"/>
      <c r="CH366" s="62"/>
      <c r="CI366" s="62"/>
      <c r="CJ366" s="62"/>
      <c r="CK366" s="62"/>
      <c r="CL366" s="62"/>
      <c r="CM366" s="62"/>
      <c r="CN366" s="62"/>
      <c r="CO366" s="62"/>
      <c r="CP366" s="62"/>
      <c r="CQ366" s="62"/>
      <c r="CR366" s="62"/>
      <c r="CS366" s="62"/>
      <c r="CT366" s="62"/>
      <c r="CU366" s="62"/>
      <c r="CV366" s="62"/>
      <c r="CW366" s="62"/>
      <c r="CX366" s="62"/>
      <c r="CY366" s="62"/>
      <c r="CZ366" s="62"/>
      <c r="DA366" s="62"/>
      <c r="DB366" s="62"/>
      <c r="DC366" s="62"/>
      <c r="DD366" s="62"/>
      <c r="DE366" s="62"/>
      <c r="DF366" s="62"/>
      <c r="DG366" s="62"/>
      <c r="DH366" s="62"/>
      <c r="DI366" s="62"/>
      <c r="DJ366" s="62"/>
      <c r="DK366" s="62"/>
      <c r="DL366" s="62"/>
      <c r="DM366" s="62"/>
      <c r="DN366" s="62"/>
      <c r="DO366" s="62"/>
      <c r="DP366" s="62"/>
      <c r="DQ366" s="62"/>
      <c r="DR366" s="62"/>
      <c r="DS366" s="62"/>
    </row>
    <row r="367" spans="1:123" s="49" customFormat="1" x14ac:dyDescent="0.25">
      <c r="A367" s="43">
        <v>5000</v>
      </c>
      <c r="B367" s="44"/>
      <c r="C367" s="45">
        <v>5891</v>
      </c>
      <c r="D367" s="46" t="s">
        <v>592</v>
      </c>
      <c r="E367" s="57"/>
      <c r="F367" s="48">
        <f>+'P3-C1'!F372</f>
        <v>0</v>
      </c>
      <c r="G367" s="48">
        <f>+'P3-C1'!G372</f>
        <v>0</v>
      </c>
      <c r="H367" s="48">
        <f>+'P3-C1'!H372</f>
        <v>0</v>
      </c>
      <c r="I367" s="48">
        <f>+'P3-C1'!I372</f>
        <v>0</v>
      </c>
      <c r="J367" s="48">
        <f>+'P3-C1'!J372</f>
        <v>0</v>
      </c>
      <c r="K367" s="48">
        <f>+'P3-C1'!K372</f>
        <v>0</v>
      </c>
      <c r="L367" s="48">
        <f>+'P3-C1'!L372</f>
        <v>0</v>
      </c>
      <c r="M367" s="48">
        <f>+'P3-C1'!M372</f>
        <v>0</v>
      </c>
      <c r="N367" s="48">
        <f>+'P3-C1'!N372</f>
        <v>0</v>
      </c>
      <c r="O367" s="48">
        <f>+'P3-C1'!O372</f>
        <v>0</v>
      </c>
      <c r="P367" s="48">
        <f>+'P3-C1'!P372</f>
        <v>0</v>
      </c>
      <c r="Q367" s="48">
        <f>+'P3-C1'!Q372</f>
        <v>0</v>
      </c>
      <c r="R367" s="66">
        <f t="shared" si="7"/>
        <v>0</v>
      </c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62"/>
      <c r="CE367" s="62"/>
      <c r="CF367" s="62"/>
      <c r="CG367" s="62"/>
      <c r="CH367" s="62"/>
      <c r="CI367" s="62"/>
      <c r="CJ367" s="62"/>
      <c r="CK367" s="62"/>
      <c r="CL367" s="62"/>
      <c r="CM367" s="62"/>
      <c r="CN367" s="62"/>
      <c r="CO367" s="62"/>
      <c r="CP367" s="62"/>
      <c r="CQ367" s="62"/>
      <c r="CR367" s="62"/>
      <c r="CS367" s="62"/>
      <c r="CT367" s="62"/>
      <c r="CU367" s="62"/>
      <c r="CV367" s="62"/>
      <c r="CW367" s="62"/>
      <c r="CX367" s="62"/>
      <c r="CY367" s="62"/>
      <c r="CZ367" s="62"/>
      <c r="DA367" s="62"/>
      <c r="DB367" s="62"/>
      <c r="DC367" s="62"/>
      <c r="DD367" s="62"/>
      <c r="DE367" s="62"/>
      <c r="DF367" s="62"/>
      <c r="DG367" s="62"/>
      <c r="DH367" s="62"/>
      <c r="DI367" s="62"/>
      <c r="DJ367" s="62"/>
      <c r="DK367" s="62"/>
      <c r="DL367" s="62"/>
      <c r="DM367" s="62"/>
      <c r="DN367" s="62"/>
      <c r="DO367" s="62"/>
      <c r="DP367" s="62"/>
      <c r="DQ367" s="62"/>
      <c r="DR367" s="62"/>
      <c r="DS367" s="62"/>
    </row>
    <row r="368" spans="1:123" s="49" customFormat="1" x14ac:dyDescent="0.25">
      <c r="A368" s="43">
        <v>5000</v>
      </c>
      <c r="B368" s="44"/>
      <c r="C368" s="45">
        <v>5911</v>
      </c>
      <c r="D368" s="46" t="s">
        <v>593</v>
      </c>
      <c r="E368" s="57"/>
      <c r="F368" s="48">
        <f>+'P3-C1'!F373</f>
        <v>0</v>
      </c>
      <c r="G368" s="48">
        <f>+'P3-C1'!G373</f>
        <v>0</v>
      </c>
      <c r="H368" s="48">
        <f>+'P3-C1'!H373</f>
        <v>0</v>
      </c>
      <c r="I368" s="48">
        <f>+'P3-C1'!I373</f>
        <v>0</v>
      </c>
      <c r="J368" s="48">
        <f>+'P3-C1'!J373</f>
        <v>0</v>
      </c>
      <c r="K368" s="48">
        <f>+'P3-C1'!K373</f>
        <v>0</v>
      </c>
      <c r="L368" s="48">
        <f>+'P3-C1'!L373</f>
        <v>0</v>
      </c>
      <c r="M368" s="48">
        <f>+'P3-C1'!M373</f>
        <v>0</v>
      </c>
      <c r="N368" s="48">
        <f>+'P3-C1'!N373</f>
        <v>0</v>
      </c>
      <c r="O368" s="48">
        <f>+'P3-C1'!O373</f>
        <v>0</v>
      </c>
      <c r="P368" s="48">
        <f>+'P3-C1'!P373</f>
        <v>0</v>
      </c>
      <c r="Q368" s="48">
        <f>+'P3-C1'!Q373</f>
        <v>0</v>
      </c>
      <c r="R368" s="66">
        <f t="shared" si="7"/>
        <v>0</v>
      </c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2"/>
      <c r="CO368" s="62"/>
      <c r="CP368" s="62"/>
      <c r="CQ368" s="62"/>
      <c r="CR368" s="62"/>
      <c r="CS368" s="62"/>
      <c r="CT368" s="62"/>
      <c r="CU368" s="62"/>
      <c r="CV368" s="62"/>
      <c r="CW368" s="62"/>
      <c r="CX368" s="62"/>
      <c r="CY368" s="62"/>
      <c r="CZ368" s="62"/>
      <c r="DA368" s="62"/>
      <c r="DB368" s="62"/>
      <c r="DC368" s="62"/>
      <c r="DD368" s="62"/>
      <c r="DE368" s="62"/>
      <c r="DF368" s="62"/>
      <c r="DG368" s="62"/>
      <c r="DH368" s="62"/>
      <c r="DI368" s="62"/>
      <c r="DJ368" s="62"/>
      <c r="DK368" s="62"/>
      <c r="DL368" s="62"/>
      <c r="DM368" s="62"/>
      <c r="DN368" s="62"/>
      <c r="DO368" s="62"/>
      <c r="DP368" s="62"/>
      <c r="DQ368" s="62"/>
      <c r="DR368" s="62"/>
      <c r="DS368" s="62"/>
    </row>
    <row r="369" spans="1:123" s="49" customFormat="1" x14ac:dyDescent="0.25">
      <c r="A369" s="43">
        <v>5000</v>
      </c>
      <c r="B369" s="44"/>
      <c r="C369" s="45">
        <v>5921</v>
      </c>
      <c r="D369" s="46" t="s">
        <v>594</v>
      </c>
      <c r="E369" s="57"/>
      <c r="F369" s="48">
        <f>+'P3-C1'!F374</f>
        <v>0</v>
      </c>
      <c r="G369" s="48">
        <f>+'P3-C1'!G374</f>
        <v>0</v>
      </c>
      <c r="H369" s="48">
        <f>+'P3-C1'!H374</f>
        <v>0</v>
      </c>
      <c r="I369" s="48">
        <f>+'P3-C1'!I374</f>
        <v>0</v>
      </c>
      <c r="J369" s="48">
        <f>+'P3-C1'!J374</f>
        <v>0</v>
      </c>
      <c r="K369" s="48">
        <f>+'P3-C1'!K374</f>
        <v>0</v>
      </c>
      <c r="L369" s="48">
        <f>+'P3-C1'!L374</f>
        <v>0</v>
      </c>
      <c r="M369" s="48">
        <f>+'P3-C1'!M374</f>
        <v>0</v>
      </c>
      <c r="N369" s="48">
        <f>+'P3-C1'!N374</f>
        <v>0</v>
      </c>
      <c r="O369" s="48">
        <f>+'P3-C1'!O374</f>
        <v>0</v>
      </c>
      <c r="P369" s="48">
        <f>+'P3-C1'!P374</f>
        <v>0</v>
      </c>
      <c r="Q369" s="48">
        <f>+'P3-C1'!Q374</f>
        <v>0</v>
      </c>
      <c r="R369" s="66">
        <f t="shared" si="7"/>
        <v>0</v>
      </c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62"/>
      <c r="CE369" s="62"/>
      <c r="CF369" s="62"/>
      <c r="CG369" s="62"/>
      <c r="CH369" s="62"/>
      <c r="CI369" s="62"/>
      <c r="CJ369" s="62"/>
      <c r="CK369" s="62"/>
      <c r="CL369" s="62"/>
      <c r="CM369" s="62"/>
      <c r="CN369" s="62"/>
      <c r="CO369" s="62"/>
      <c r="CP369" s="62"/>
      <c r="CQ369" s="62"/>
      <c r="CR369" s="62"/>
      <c r="CS369" s="62"/>
      <c r="CT369" s="62"/>
      <c r="CU369" s="62"/>
      <c r="CV369" s="62"/>
      <c r="CW369" s="62"/>
      <c r="CX369" s="62"/>
      <c r="CY369" s="62"/>
      <c r="CZ369" s="62"/>
      <c r="DA369" s="62"/>
      <c r="DB369" s="62"/>
      <c r="DC369" s="62"/>
      <c r="DD369" s="62"/>
      <c r="DE369" s="62"/>
      <c r="DF369" s="62"/>
      <c r="DG369" s="62"/>
      <c r="DH369" s="62"/>
      <c r="DI369" s="62"/>
      <c r="DJ369" s="62"/>
      <c r="DK369" s="62"/>
      <c r="DL369" s="62"/>
      <c r="DM369" s="62"/>
      <c r="DN369" s="62"/>
      <c r="DO369" s="62"/>
      <c r="DP369" s="62"/>
      <c r="DQ369" s="62"/>
      <c r="DR369" s="62"/>
      <c r="DS369" s="62"/>
    </row>
    <row r="370" spans="1:123" s="49" customFormat="1" x14ac:dyDescent="0.25">
      <c r="A370" s="43">
        <v>5000</v>
      </c>
      <c r="B370" s="44"/>
      <c r="C370" s="45">
        <v>5931</v>
      </c>
      <c r="D370" s="46" t="s">
        <v>595</v>
      </c>
      <c r="E370" s="57"/>
      <c r="F370" s="48">
        <f>+'P3-C1'!F375</f>
        <v>0</v>
      </c>
      <c r="G370" s="48">
        <f>+'P3-C1'!G375</f>
        <v>0</v>
      </c>
      <c r="H370" s="48">
        <f>+'P3-C1'!H375</f>
        <v>0</v>
      </c>
      <c r="I370" s="48">
        <f>+'P3-C1'!I375</f>
        <v>0</v>
      </c>
      <c r="J370" s="48">
        <f>+'P3-C1'!J375</f>
        <v>0</v>
      </c>
      <c r="K370" s="48">
        <f>+'P3-C1'!K375</f>
        <v>0</v>
      </c>
      <c r="L370" s="48">
        <f>+'P3-C1'!L375</f>
        <v>0</v>
      </c>
      <c r="M370" s="48">
        <f>+'P3-C1'!M375</f>
        <v>0</v>
      </c>
      <c r="N370" s="48">
        <f>+'P3-C1'!N375</f>
        <v>0</v>
      </c>
      <c r="O370" s="48">
        <f>+'P3-C1'!O375</f>
        <v>0</v>
      </c>
      <c r="P370" s="48">
        <f>+'P3-C1'!P375</f>
        <v>0</v>
      </c>
      <c r="Q370" s="48">
        <f>+'P3-C1'!Q375</f>
        <v>0</v>
      </c>
      <c r="R370" s="66">
        <f t="shared" si="7"/>
        <v>0</v>
      </c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62"/>
      <c r="CE370" s="62"/>
      <c r="CF370" s="62"/>
      <c r="CG370" s="62"/>
      <c r="CH370" s="62"/>
      <c r="CI370" s="62"/>
      <c r="CJ370" s="62"/>
      <c r="CK370" s="62"/>
      <c r="CL370" s="62"/>
      <c r="CM370" s="62"/>
      <c r="CN370" s="62"/>
      <c r="CO370" s="62"/>
      <c r="CP370" s="62"/>
      <c r="CQ370" s="62"/>
      <c r="CR370" s="62"/>
      <c r="CS370" s="62"/>
      <c r="CT370" s="62"/>
      <c r="CU370" s="62"/>
      <c r="CV370" s="62"/>
      <c r="CW370" s="62"/>
      <c r="CX370" s="62"/>
      <c r="CY370" s="62"/>
      <c r="CZ370" s="62"/>
      <c r="DA370" s="62"/>
      <c r="DB370" s="62"/>
      <c r="DC370" s="62"/>
      <c r="DD370" s="62"/>
      <c r="DE370" s="62"/>
      <c r="DF370" s="62"/>
      <c r="DG370" s="62"/>
      <c r="DH370" s="62"/>
      <c r="DI370" s="62"/>
      <c r="DJ370" s="62"/>
      <c r="DK370" s="62"/>
      <c r="DL370" s="62"/>
      <c r="DM370" s="62"/>
      <c r="DN370" s="62"/>
      <c r="DO370" s="62"/>
      <c r="DP370" s="62"/>
      <c r="DQ370" s="62"/>
      <c r="DR370" s="62"/>
      <c r="DS370" s="62"/>
    </row>
    <row r="371" spans="1:123" s="49" customFormat="1" x14ac:dyDescent="0.25">
      <c r="A371" s="43">
        <v>5000</v>
      </c>
      <c r="B371" s="44"/>
      <c r="C371" s="45">
        <v>5941</v>
      </c>
      <c r="D371" s="46" t="s">
        <v>596</v>
      </c>
      <c r="E371" s="57"/>
      <c r="F371" s="48">
        <f>+'P3-C1'!F376</f>
        <v>0</v>
      </c>
      <c r="G371" s="48">
        <f>+'P3-C1'!G376</f>
        <v>0</v>
      </c>
      <c r="H371" s="48">
        <f>+'P3-C1'!H376</f>
        <v>0</v>
      </c>
      <c r="I371" s="48">
        <f>+'P3-C1'!I376</f>
        <v>0</v>
      </c>
      <c r="J371" s="48">
        <f>+'P3-C1'!J376</f>
        <v>0</v>
      </c>
      <c r="K371" s="48">
        <f>+'P3-C1'!K376</f>
        <v>0</v>
      </c>
      <c r="L371" s="48">
        <f>+'P3-C1'!L376</f>
        <v>0</v>
      </c>
      <c r="M371" s="48">
        <f>+'P3-C1'!M376</f>
        <v>0</v>
      </c>
      <c r="N371" s="48">
        <f>+'P3-C1'!N376</f>
        <v>0</v>
      </c>
      <c r="O371" s="48">
        <f>+'P3-C1'!O376</f>
        <v>0</v>
      </c>
      <c r="P371" s="48">
        <f>+'P3-C1'!P376</f>
        <v>0</v>
      </c>
      <c r="Q371" s="48">
        <f>+'P3-C1'!Q376</f>
        <v>0</v>
      </c>
      <c r="R371" s="66">
        <f t="shared" si="7"/>
        <v>0</v>
      </c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62"/>
      <c r="CE371" s="62"/>
      <c r="CF371" s="62"/>
      <c r="CG371" s="62"/>
      <c r="CH371" s="62"/>
      <c r="CI371" s="62"/>
      <c r="CJ371" s="62"/>
      <c r="CK371" s="62"/>
      <c r="CL371" s="62"/>
      <c r="CM371" s="62"/>
      <c r="CN371" s="62"/>
      <c r="CO371" s="62"/>
      <c r="CP371" s="62"/>
      <c r="CQ371" s="62"/>
      <c r="CR371" s="62"/>
      <c r="CS371" s="62"/>
      <c r="CT371" s="62"/>
      <c r="CU371" s="62"/>
      <c r="CV371" s="62"/>
      <c r="CW371" s="62"/>
      <c r="CX371" s="62"/>
      <c r="CY371" s="62"/>
      <c r="CZ371" s="62"/>
      <c r="DA371" s="62"/>
      <c r="DB371" s="62"/>
      <c r="DC371" s="62"/>
      <c r="DD371" s="62"/>
      <c r="DE371" s="62"/>
      <c r="DF371" s="62"/>
      <c r="DG371" s="62"/>
      <c r="DH371" s="62"/>
      <c r="DI371" s="62"/>
      <c r="DJ371" s="62"/>
      <c r="DK371" s="62"/>
      <c r="DL371" s="62"/>
      <c r="DM371" s="62"/>
      <c r="DN371" s="62"/>
      <c r="DO371" s="62"/>
      <c r="DP371" s="62"/>
      <c r="DQ371" s="62"/>
      <c r="DR371" s="62"/>
      <c r="DS371" s="62"/>
    </row>
    <row r="372" spans="1:123" s="49" customFormat="1" x14ac:dyDescent="0.25">
      <c r="A372" s="43">
        <v>5000</v>
      </c>
      <c r="B372" s="44"/>
      <c r="C372" s="45">
        <v>5951</v>
      </c>
      <c r="D372" s="46" t="s">
        <v>597</v>
      </c>
      <c r="E372" s="57"/>
      <c r="F372" s="48">
        <f>+'P3-C1'!F377</f>
        <v>0</v>
      </c>
      <c r="G372" s="48">
        <f>+'P3-C1'!G377</f>
        <v>0</v>
      </c>
      <c r="H372" s="48">
        <f>+'P3-C1'!H377</f>
        <v>0</v>
      </c>
      <c r="I372" s="48">
        <f>+'P3-C1'!I377</f>
        <v>0</v>
      </c>
      <c r="J372" s="48">
        <f>+'P3-C1'!J377</f>
        <v>0</v>
      </c>
      <c r="K372" s="48">
        <f>+'P3-C1'!K377</f>
        <v>0</v>
      </c>
      <c r="L372" s="48">
        <f>+'P3-C1'!L377</f>
        <v>0</v>
      </c>
      <c r="M372" s="48">
        <f>+'P3-C1'!M377</f>
        <v>0</v>
      </c>
      <c r="N372" s="48">
        <f>+'P3-C1'!N377</f>
        <v>0</v>
      </c>
      <c r="O372" s="48">
        <f>+'P3-C1'!O377</f>
        <v>0</v>
      </c>
      <c r="P372" s="48">
        <f>+'P3-C1'!P377</f>
        <v>0</v>
      </c>
      <c r="Q372" s="48">
        <f>+'P3-C1'!Q377</f>
        <v>0</v>
      </c>
      <c r="R372" s="66">
        <f t="shared" si="7"/>
        <v>0</v>
      </c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62"/>
      <c r="CE372" s="62"/>
      <c r="CF372" s="62"/>
      <c r="CG372" s="62"/>
      <c r="CH372" s="62"/>
      <c r="CI372" s="62"/>
      <c r="CJ372" s="62"/>
      <c r="CK372" s="62"/>
      <c r="CL372" s="62"/>
      <c r="CM372" s="62"/>
      <c r="CN372" s="62"/>
      <c r="CO372" s="62"/>
      <c r="CP372" s="62"/>
      <c r="CQ372" s="62"/>
      <c r="CR372" s="62"/>
      <c r="CS372" s="62"/>
      <c r="CT372" s="62"/>
      <c r="CU372" s="62"/>
      <c r="CV372" s="62"/>
      <c r="CW372" s="62"/>
      <c r="CX372" s="62"/>
      <c r="CY372" s="62"/>
      <c r="CZ372" s="62"/>
      <c r="DA372" s="62"/>
      <c r="DB372" s="62"/>
      <c r="DC372" s="62"/>
      <c r="DD372" s="62"/>
      <c r="DE372" s="62"/>
      <c r="DF372" s="62"/>
      <c r="DG372" s="62"/>
      <c r="DH372" s="62"/>
      <c r="DI372" s="62"/>
      <c r="DJ372" s="62"/>
      <c r="DK372" s="62"/>
      <c r="DL372" s="62"/>
      <c r="DM372" s="62"/>
      <c r="DN372" s="62"/>
      <c r="DO372" s="62"/>
      <c r="DP372" s="62"/>
      <c r="DQ372" s="62"/>
      <c r="DR372" s="62"/>
      <c r="DS372" s="62"/>
    </row>
    <row r="373" spans="1:123" s="49" customFormat="1" x14ac:dyDescent="0.25">
      <c r="A373" s="43">
        <v>5000</v>
      </c>
      <c r="B373" s="44"/>
      <c r="C373" s="45">
        <v>5961</v>
      </c>
      <c r="D373" s="46" t="s">
        <v>598</v>
      </c>
      <c r="E373" s="57"/>
      <c r="F373" s="48">
        <f>+'P3-C1'!F378</f>
        <v>0</v>
      </c>
      <c r="G373" s="48">
        <f>+'P3-C1'!G378</f>
        <v>0</v>
      </c>
      <c r="H373" s="48">
        <f>+'P3-C1'!H378</f>
        <v>0</v>
      </c>
      <c r="I373" s="48">
        <f>+'P3-C1'!I378</f>
        <v>0</v>
      </c>
      <c r="J373" s="48">
        <f>+'P3-C1'!J378</f>
        <v>0</v>
      </c>
      <c r="K373" s="48">
        <f>+'P3-C1'!K378</f>
        <v>0</v>
      </c>
      <c r="L373" s="48">
        <f>+'P3-C1'!L378</f>
        <v>0</v>
      </c>
      <c r="M373" s="48">
        <f>+'P3-C1'!M378</f>
        <v>0</v>
      </c>
      <c r="N373" s="48">
        <f>+'P3-C1'!N378</f>
        <v>0</v>
      </c>
      <c r="O373" s="48">
        <f>+'P3-C1'!O378</f>
        <v>0</v>
      </c>
      <c r="P373" s="48">
        <f>+'P3-C1'!P378</f>
        <v>0</v>
      </c>
      <c r="Q373" s="48">
        <f>+'P3-C1'!Q378</f>
        <v>0</v>
      </c>
      <c r="R373" s="66">
        <f t="shared" si="7"/>
        <v>0</v>
      </c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62"/>
      <c r="CE373" s="62"/>
      <c r="CF373" s="62"/>
      <c r="CG373" s="62"/>
      <c r="CH373" s="62"/>
      <c r="CI373" s="62"/>
      <c r="CJ373" s="62"/>
      <c r="CK373" s="62"/>
      <c r="CL373" s="62"/>
      <c r="CM373" s="62"/>
      <c r="CN373" s="62"/>
      <c r="CO373" s="62"/>
      <c r="CP373" s="62"/>
      <c r="CQ373" s="62"/>
      <c r="CR373" s="62"/>
      <c r="CS373" s="62"/>
      <c r="CT373" s="62"/>
      <c r="CU373" s="62"/>
      <c r="CV373" s="62"/>
      <c r="CW373" s="62"/>
      <c r="CX373" s="62"/>
      <c r="CY373" s="62"/>
      <c r="CZ373" s="62"/>
      <c r="DA373" s="62"/>
      <c r="DB373" s="62"/>
      <c r="DC373" s="62"/>
      <c r="DD373" s="62"/>
      <c r="DE373" s="62"/>
      <c r="DF373" s="62"/>
      <c r="DG373" s="62"/>
      <c r="DH373" s="62"/>
      <c r="DI373" s="62"/>
      <c r="DJ373" s="62"/>
      <c r="DK373" s="62"/>
      <c r="DL373" s="62"/>
      <c r="DM373" s="62"/>
      <c r="DN373" s="62"/>
      <c r="DO373" s="62"/>
      <c r="DP373" s="62"/>
      <c r="DQ373" s="62"/>
      <c r="DR373" s="62"/>
      <c r="DS373" s="62"/>
    </row>
    <row r="374" spans="1:123" s="49" customFormat="1" x14ac:dyDescent="0.25">
      <c r="A374" s="43">
        <v>5000</v>
      </c>
      <c r="B374" s="44"/>
      <c r="C374" s="45">
        <v>5971</v>
      </c>
      <c r="D374" s="46" t="s">
        <v>599</v>
      </c>
      <c r="E374" s="57"/>
      <c r="F374" s="48">
        <f>+'P3-C1'!F379</f>
        <v>0</v>
      </c>
      <c r="G374" s="48">
        <f>+'P3-C1'!G379</f>
        <v>0</v>
      </c>
      <c r="H374" s="48">
        <f>+'P3-C1'!H379</f>
        <v>0</v>
      </c>
      <c r="I374" s="48">
        <f>+'P3-C1'!I379</f>
        <v>0</v>
      </c>
      <c r="J374" s="48">
        <f>+'P3-C1'!J379</f>
        <v>0</v>
      </c>
      <c r="K374" s="48">
        <f>+'P3-C1'!K379</f>
        <v>0</v>
      </c>
      <c r="L374" s="48">
        <f>+'P3-C1'!L379</f>
        <v>0</v>
      </c>
      <c r="M374" s="48">
        <f>+'P3-C1'!M379</f>
        <v>0</v>
      </c>
      <c r="N374" s="48">
        <f>+'P3-C1'!N379</f>
        <v>0</v>
      </c>
      <c r="O374" s="48">
        <f>+'P3-C1'!O379</f>
        <v>0</v>
      </c>
      <c r="P374" s="48">
        <f>+'P3-C1'!P379</f>
        <v>0</v>
      </c>
      <c r="Q374" s="48">
        <f>+'P3-C1'!Q379</f>
        <v>0</v>
      </c>
      <c r="R374" s="66">
        <f t="shared" si="7"/>
        <v>0</v>
      </c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62"/>
      <c r="CE374" s="62"/>
      <c r="CF374" s="62"/>
      <c r="CG374" s="62"/>
      <c r="CH374" s="62"/>
      <c r="CI374" s="62"/>
      <c r="CJ374" s="62"/>
      <c r="CK374" s="62"/>
      <c r="CL374" s="62"/>
      <c r="CM374" s="62"/>
      <c r="CN374" s="62"/>
      <c r="CO374" s="62"/>
      <c r="CP374" s="62"/>
      <c r="CQ374" s="62"/>
      <c r="CR374" s="62"/>
      <c r="CS374" s="62"/>
      <c r="CT374" s="62"/>
      <c r="CU374" s="62"/>
      <c r="CV374" s="62"/>
      <c r="CW374" s="62"/>
      <c r="CX374" s="62"/>
      <c r="CY374" s="62"/>
      <c r="CZ374" s="62"/>
      <c r="DA374" s="62"/>
      <c r="DB374" s="62"/>
      <c r="DC374" s="62"/>
      <c r="DD374" s="62"/>
      <c r="DE374" s="62"/>
      <c r="DF374" s="62"/>
      <c r="DG374" s="62"/>
      <c r="DH374" s="62"/>
      <c r="DI374" s="62"/>
      <c r="DJ374" s="62"/>
      <c r="DK374" s="62"/>
      <c r="DL374" s="62"/>
      <c r="DM374" s="62"/>
      <c r="DN374" s="62"/>
      <c r="DO374" s="62"/>
      <c r="DP374" s="62"/>
      <c r="DQ374" s="62"/>
      <c r="DR374" s="62"/>
      <c r="DS374" s="62"/>
    </row>
    <row r="375" spans="1:123" s="49" customFormat="1" x14ac:dyDescent="0.25">
      <c r="A375" s="43">
        <v>5000</v>
      </c>
      <c r="B375" s="44"/>
      <c r="C375" s="45">
        <v>5981</v>
      </c>
      <c r="D375" s="46" t="s">
        <v>600</v>
      </c>
      <c r="E375" s="57"/>
      <c r="F375" s="48">
        <f>+'P3-C1'!F380</f>
        <v>0</v>
      </c>
      <c r="G375" s="48">
        <f>+'P3-C1'!G380</f>
        <v>0</v>
      </c>
      <c r="H375" s="48">
        <f>+'P3-C1'!H380</f>
        <v>0</v>
      </c>
      <c r="I375" s="48">
        <f>+'P3-C1'!I380</f>
        <v>0</v>
      </c>
      <c r="J375" s="48">
        <f>+'P3-C1'!J380</f>
        <v>0</v>
      </c>
      <c r="K375" s="48">
        <f>+'P3-C1'!K380</f>
        <v>0</v>
      </c>
      <c r="L375" s="48">
        <f>+'P3-C1'!L380</f>
        <v>0</v>
      </c>
      <c r="M375" s="48">
        <f>+'P3-C1'!M380</f>
        <v>0</v>
      </c>
      <c r="N375" s="48">
        <f>+'P3-C1'!N380</f>
        <v>0</v>
      </c>
      <c r="O375" s="48">
        <f>+'P3-C1'!O380</f>
        <v>0</v>
      </c>
      <c r="P375" s="48">
        <f>+'P3-C1'!P380</f>
        <v>0</v>
      </c>
      <c r="Q375" s="48">
        <f>+'P3-C1'!Q380</f>
        <v>0</v>
      </c>
      <c r="R375" s="66">
        <f t="shared" si="7"/>
        <v>0</v>
      </c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62"/>
      <c r="CE375" s="62"/>
      <c r="CF375" s="62"/>
      <c r="CG375" s="62"/>
      <c r="CH375" s="62"/>
      <c r="CI375" s="62"/>
      <c r="CJ375" s="62"/>
      <c r="CK375" s="62"/>
      <c r="CL375" s="62"/>
      <c r="CM375" s="62"/>
      <c r="CN375" s="62"/>
      <c r="CO375" s="62"/>
      <c r="CP375" s="62"/>
      <c r="CQ375" s="62"/>
      <c r="CR375" s="62"/>
      <c r="CS375" s="62"/>
      <c r="CT375" s="62"/>
      <c r="CU375" s="62"/>
      <c r="CV375" s="62"/>
      <c r="CW375" s="62"/>
      <c r="CX375" s="62"/>
      <c r="CY375" s="62"/>
      <c r="CZ375" s="62"/>
      <c r="DA375" s="62"/>
      <c r="DB375" s="62"/>
      <c r="DC375" s="62"/>
      <c r="DD375" s="62"/>
      <c r="DE375" s="62"/>
      <c r="DF375" s="62"/>
      <c r="DG375" s="62"/>
      <c r="DH375" s="62"/>
      <c r="DI375" s="62"/>
      <c r="DJ375" s="62"/>
      <c r="DK375" s="62"/>
      <c r="DL375" s="62"/>
      <c r="DM375" s="62"/>
      <c r="DN375" s="62"/>
      <c r="DO375" s="62"/>
      <c r="DP375" s="62"/>
      <c r="DQ375" s="62"/>
      <c r="DR375" s="62"/>
      <c r="DS375" s="62"/>
    </row>
    <row r="376" spans="1:123" s="49" customFormat="1" x14ac:dyDescent="0.25">
      <c r="A376" s="43">
        <v>5000</v>
      </c>
      <c r="B376" s="44"/>
      <c r="C376" s="45">
        <v>5991</v>
      </c>
      <c r="D376" s="46" t="s">
        <v>601</v>
      </c>
      <c r="E376" s="57"/>
      <c r="F376" s="48">
        <f>+'P3-C1'!F381</f>
        <v>0</v>
      </c>
      <c r="G376" s="48">
        <f>+'P3-C1'!G381</f>
        <v>0</v>
      </c>
      <c r="H376" s="48">
        <f>+'P3-C1'!H381</f>
        <v>0</v>
      </c>
      <c r="I376" s="48">
        <f>+'P3-C1'!I381</f>
        <v>0</v>
      </c>
      <c r="J376" s="48">
        <f>+'P3-C1'!J381</f>
        <v>0</v>
      </c>
      <c r="K376" s="48">
        <f>+'P3-C1'!K381</f>
        <v>0</v>
      </c>
      <c r="L376" s="48">
        <f>+'P3-C1'!L381</f>
        <v>0</v>
      </c>
      <c r="M376" s="48">
        <f>+'P3-C1'!M381</f>
        <v>0</v>
      </c>
      <c r="N376" s="48">
        <f>+'P3-C1'!N381</f>
        <v>0</v>
      </c>
      <c r="O376" s="48">
        <f>+'P3-C1'!O381</f>
        <v>0</v>
      </c>
      <c r="P376" s="48">
        <f>+'P3-C1'!P381</f>
        <v>0</v>
      </c>
      <c r="Q376" s="48">
        <f>+'P3-C1'!Q381</f>
        <v>0</v>
      </c>
      <c r="R376" s="66">
        <f t="shared" si="7"/>
        <v>0</v>
      </c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62"/>
      <c r="CE376" s="62"/>
      <c r="CF376" s="62"/>
      <c r="CG376" s="62"/>
      <c r="CH376" s="62"/>
      <c r="CI376" s="62"/>
      <c r="CJ376" s="62"/>
      <c r="CK376" s="62"/>
      <c r="CL376" s="62"/>
      <c r="CM376" s="62"/>
      <c r="CN376" s="62"/>
      <c r="CO376" s="62"/>
      <c r="CP376" s="62"/>
      <c r="CQ376" s="62"/>
      <c r="CR376" s="62"/>
      <c r="CS376" s="62"/>
      <c r="CT376" s="62"/>
      <c r="CU376" s="62"/>
      <c r="CV376" s="62"/>
      <c r="CW376" s="62"/>
      <c r="CX376" s="62"/>
      <c r="CY376" s="62"/>
      <c r="CZ376" s="62"/>
      <c r="DA376" s="62"/>
      <c r="DB376" s="62"/>
      <c r="DC376" s="62"/>
      <c r="DD376" s="62"/>
      <c r="DE376" s="62"/>
      <c r="DF376" s="62"/>
      <c r="DG376" s="62"/>
      <c r="DH376" s="62"/>
      <c r="DI376" s="62"/>
      <c r="DJ376" s="62"/>
      <c r="DK376" s="62"/>
      <c r="DL376" s="62"/>
      <c r="DM376" s="62"/>
      <c r="DN376" s="62"/>
      <c r="DO376" s="62"/>
      <c r="DP376" s="62"/>
      <c r="DQ376" s="62"/>
      <c r="DR376" s="62"/>
      <c r="DS376" s="62"/>
    </row>
    <row r="377" spans="1:123" s="49" customFormat="1" x14ac:dyDescent="0.25">
      <c r="A377" s="58" t="s">
        <v>192</v>
      </c>
      <c r="B377" s="58"/>
      <c r="C377" s="58"/>
      <c r="D377" s="58" t="s">
        <v>701</v>
      </c>
      <c r="E377" s="58"/>
      <c r="F377" s="48">
        <f>+'P3-C1'!F382</f>
        <v>0</v>
      </c>
      <c r="G377" s="48">
        <f>+'P3-C1'!G382</f>
        <v>0</v>
      </c>
      <c r="H377" s="48">
        <f>+'P3-C1'!H382</f>
        <v>0</v>
      </c>
      <c r="I377" s="48">
        <f>+'P3-C1'!I382</f>
        <v>0</v>
      </c>
      <c r="J377" s="48">
        <f>+'P3-C1'!J382</f>
        <v>0</v>
      </c>
      <c r="K377" s="48">
        <f>+'P3-C1'!K382</f>
        <v>0</v>
      </c>
      <c r="L377" s="48">
        <f>+'P3-C1'!L382</f>
        <v>0</v>
      </c>
      <c r="M377" s="48">
        <f>+'P3-C1'!M382</f>
        <v>0</v>
      </c>
      <c r="N377" s="48">
        <f>+'P3-C1'!N382</f>
        <v>0</v>
      </c>
      <c r="O377" s="48">
        <f>+'P3-C1'!O382</f>
        <v>0</v>
      </c>
      <c r="P377" s="48">
        <f>+'P3-C1'!P382</f>
        <v>0</v>
      </c>
      <c r="Q377" s="48">
        <f>+'P3-C1'!Q382</f>
        <v>0</v>
      </c>
      <c r="R377" s="64">
        <f>SUM(R325:R376)</f>
        <v>0</v>
      </c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62"/>
      <c r="CE377" s="62"/>
      <c r="CF377" s="62"/>
      <c r="CG377" s="62"/>
      <c r="CH377" s="62"/>
      <c r="CI377" s="62"/>
      <c r="CJ377" s="62"/>
      <c r="CK377" s="62"/>
      <c r="CL377" s="62"/>
      <c r="CM377" s="62"/>
      <c r="CN377" s="62"/>
      <c r="CO377" s="62"/>
      <c r="CP377" s="62"/>
      <c r="CQ377" s="62"/>
      <c r="CR377" s="62"/>
      <c r="CS377" s="62"/>
      <c r="CT377" s="62"/>
      <c r="CU377" s="62"/>
      <c r="CV377" s="62"/>
      <c r="CW377" s="62"/>
      <c r="CX377" s="62"/>
      <c r="CY377" s="62"/>
      <c r="CZ377" s="62"/>
      <c r="DA377" s="62"/>
      <c r="DB377" s="62"/>
      <c r="DC377" s="62"/>
      <c r="DD377" s="62"/>
      <c r="DE377" s="62"/>
      <c r="DF377" s="62"/>
      <c r="DG377" s="62"/>
      <c r="DH377" s="62"/>
      <c r="DI377" s="62"/>
      <c r="DJ377" s="62"/>
      <c r="DK377" s="62"/>
      <c r="DL377" s="62"/>
      <c r="DM377" s="62"/>
      <c r="DN377" s="62"/>
      <c r="DO377" s="62"/>
      <c r="DP377" s="62"/>
      <c r="DQ377" s="62"/>
      <c r="DR377" s="62"/>
      <c r="DS377" s="62"/>
    </row>
    <row r="378" spans="1:123" s="49" customFormat="1" x14ac:dyDescent="0.25">
      <c r="A378" s="53"/>
      <c r="B378" s="53"/>
      <c r="C378" s="53"/>
      <c r="D378" s="53"/>
      <c r="E378" s="53"/>
      <c r="F378" s="48">
        <f>+'P3-C1'!F383</f>
        <v>0</v>
      </c>
      <c r="G378" s="48">
        <f>+'P3-C1'!G383</f>
        <v>0</v>
      </c>
      <c r="H378" s="48">
        <f>+'P3-C1'!H383</f>
        <v>0</v>
      </c>
      <c r="I378" s="48">
        <f>+'P3-C1'!I383</f>
        <v>0</v>
      </c>
      <c r="J378" s="48">
        <f>+'P3-C1'!J383</f>
        <v>0</v>
      </c>
      <c r="K378" s="48">
        <f>+'P3-C1'!K383</f>
        <v>0</v>
      </c>
      <c r="L378" s="48">
        <f>+'P3-C1'!L383</f>
        <v>0</v>
      </c>
      <c r="M378" s="48">
        <f>+'P3-C1'!M383</f>
        <v>0</v>
      </c>
      <c r="N378" s="48">
        <f>+'P3-C1'!N383</f>
        <v>0</v>
      </c>
      <c r="O378" s="48">
        <f>+'P3-C1'!O383</f>
        <v>0</v>
      </c>
      <c r="P378" s="48">
        <f>+'P3-C1'!P383</f>
        <v>0</v>
      </c>
      <c r="Q378" s="48">
        <f>+'P3-C1'!Q383</f>
        <v>0</v>
      </c>
      <c r="R378" s="63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62"/>
      <c r="CE378" s="62"/>
      <c r="CF378" s="62"/>
      <c r="CG378" s="62"/>
      <c r="CH378" s="62"/>
      <c r="CI378" s="62"/>
      <c r="CJ378" s="62"/>
      <c r="CK378" s="62"/>
      <c r="CL378" s="62"/>
      <c r="CM378" s="62"/>
      <c r="CN378" s="62"/>
      <c r="CO378" s="62"/>
      <c r="CP378" s="62"/>
      <c r="CQ378" s="62"/>
      <c r="CR378" s="62"/>
      <c r="CS378" s="62"/>
      <c r="CT378" s="62"/>
      <c r="CU378" s="62"/>
      <c r="CV378" s="62"/>
      <c r="CW378" s="62"/>
      <c r="CX378" s="62"/>
      <c r="CY378" s="62"/>
      <c r="CZ378" s="62"/>
      <c r="DA378" s="62"/>
      <c r="DB378" s="62"/>
      <c r="DC378" s="62"/>
      <c r="DD378" s="62"/>
      <c r="DE378" s="62"/>
      <c r="DF378" s="62"/>
      <c r="DG378" s="62"/>
      <c r="DH378" s="62"/>
      <c r="DI378" s="62"/>
      <c r="DJ378" s="62"/>
      <c r="DK378" s="62"/>
      <c r="DL378" s="62"/>
      <c r="DM378" s="62"/>
      <c r="DN378" s="62"/>
      <c r="DO378" s="62"/>
      <c r="DP378" s="62"/>
      <c r="DQ378" s="62"/>
      <c r="DR378" s="62"/>
      <c r="DS378" s="62"/>
    </row>
    <row r="379" spans="1:123" s="49" customFormat="1" x14ac:dyDescent="0.25">
      <c r="A379" s="43">
        <v>6000</v>
      </c>
      <c r="B379" s="44"/>
      <c r="C379" s="45">
        <v>6111</v>
      </c>
      <c r="D379" s="46" t="s">
        <v>602</v>
      </c>
      <c r="E379" s="54"/>
      <c r="F379" s="48">
        <f>+'P3-C1'!F384</f>
        <v>0</v>
      </c>
      <c r="G379" s="48">
        <f>+'P3-C1'!G384</f>
        <v>0</v>
      </c>
      <c r="H379" s="48">
        <f>+'P3-C1'!H384</f>
        <v>0</v>
      </c>
      <c r="I379" s="48">
        <f>+'P3-C1'!I384</f>
        <v>0</v>
      </c>
      <c r="J379" s="48">
        <f>+'P3-C1'!J384</f>
        <v>0</v>
      </c>
      <c r="K379" s="48">
        <f>+'P3-C1'!K384</f>
        <v>0</v>
      </c>
      <c r="L379" s="48">
        <f>+'P3-C1'!L384</f>
        <v>0</v>
      </c>
      <c r="M379" s="48">
        <f>+'P3-C1'!M384</f>
        <v>0</v>
      </c>
      <c r="N379" s="48">
        <f>+'P3-C1'!N384</f>
        <v>0</v>
      </c>
      <c r="O379" s="48">
        <f>+'P3-C1'!O384</f>
        <v>0</v>
      </c>
      <c r="P379" s="48">
        <f>+'P3-C1'!P384</f>
        <v>0</v>
      </c>
      <c r="Q379" s="48">
        <f>+'P3-C1'!Q384</f>
        <v>0</v>
      </c>
      <c r="R379" s="66">
        <f t="shared" ref="R379:R407" si="8">SUM(F379:Q379)</f>
        <v>0</v>
      </c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2"/>
      <c r="CO379" s="62"/>
      <c r="CP379" s="62"/>
      <c r="CQ379" s="62"/>
      <c r="CR379" s="62"/>
      <c r="CS379" s="62"/>
      <c r="CT379" s="62"/>
      <c r="CU379" s="62"/>
      <c r="CV379" s="62"/>
      <c r="CW379" s="62"/>
      <c r="CX379" s="62"/>
      <c r="CY379" s="62"/>
      <c r="CZ379" s="62"/>
      <c r="DA379" s="62"/>
      <c r="DB379" s="62"/>
      <c r="DC379" s="62"/>
      <c r="DD379" s="62"/>
      <c r="DE379" s="62"/>
      <c r="DF379" s="62"/>
      <c r="DG379" s="62"/>
      <c r="DH379" s="62"/>
      <c r="DI379" s="62"/>
      <c r="DJ379" s="62"/>
      <c r="DK379" s="62"/>
      <c r="DL379" s="62"/>
      <c r="DM379" s="62"/>
      <c r="DN379" s="62"/>
      <c r="DO379" s="62"/>
      <c r="DP379" s="62"/>
      <c r="DQ379" s="62"/>
      <c r="DR379" s="62"/>
      <c r="DS379" s="62"/>
    </row>
    <row r="380" spans="1:123" s="49" customFormat="1" x14ac:dyDescent="0.25">
      <c r="A380" s="43">
        <v>6000</v>
      </c>
      <c r="B380" s="44"/>
      <c r="C380" s="45">
        <v>6121</v>
      </c>
      <c r="D380" s="46" t="s">
        <v>603</v>
      </c>
      <c r="E380" s="54"/>
      <c r="F380" s="48">
        <f>+'P3-C1'!F385</f>
        <v>0</v>
      </c>
      <c r="G380" s="48">
        <f>+'P3-C1'!G385</f>
        <v>0</v>
      </c>
      <c r="H380" s="48">
        <f>+'P3-C1'!H385</f>
        <v>0</v>
      </c>
      <c r="I380" s="48">
        <f>+'P3-C1'!I385</f>
        <v>0</v>
      </c>
      <c r="J380" s="48">
        <f>+'P3-C1'!J385</f>
        <v>0</v>
      </c>
      <c r="K380" s="48">
        <f>+'P3-C1'!K385</f>
        <v>0</v>
      </c>
      <c r="L380" s="48">
        <f>+'P3-C1'!L385</f>
        <v>0</v>
      </c>
      <c r="M380" s="48">
        <f>+'P3-C1'!M385</f>
        <v>0</v>
      </c>
      <c r="N380" s="48">
        <f>+'P3-C1'!N385</f>
        <v>0</v>
      </c>
      <c r="O380" s="48">
        <f>+'P3-C1'!O385</f>
        <v>0</v>
      </c>
      <c r="P380" s="48">
        <f>+'P3-C1'!P385</f>
        <v>0</v>
      </c>
      <c r="Q380" s="48">
        <f>+'P3-C1'!Q385</f>
        <v>0</v>
      </c>
      <c r="R380" s="66">
        <f t="shared" si="8"/>
        <v>0</v>
      </c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62"/>
      <c r="BA380" s="62"/>
      <c r="BB380" s="62"/>
      <c r="BC380" s="62"/>
      <c r="BD380" s="62"/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62"/>
      <c r="BP380" s="62"/>
      <c r="BQ380" s="62"/>
      <c r="BR380" s="62"/>
      <c r="BS380" s="62"/>
      <c r="BT380" s="62"/>
      <c r="BU380" s="62"/>
      <c r="BV380" s="62"/>
      <c r="BW380" s="62"/>
      <c r="BX380" s="62"/>
      <c r="BY380" s="62"/>
      <c r="BZ380" s="62"/>
      <c r="CA380" s="62"/>
      <c r="CB380" s="62"/>
      <c r="CC380" s="62"/>
      <c r="CD380" s="62"/>
      <c r="CE380" s="62"/>
      <c r="CF380" s="62"/>
      <c r="CG380" s="62"/>
      <c r="CH380" s="62"/>
      <c r="CI380" s="62"/>
      <c r="CJ380" s="62"/>
      <c r="CK380" s="62"/>
      <c r="CL380" s="62"/>
      <c r="CM380" s="62"/>
      <c r="CN380" s="62"/>
      <c r="CO380" s="62"/>
      <c r="CP380" s="62"/>
      <c r="CQ380" s="62"/>
      <c r="CR380" s="62"/>
      <c r="CS380" s="62"/>
      <c r="CT380" s="62"/>
      <c r="CU380" s="62"/>
      <c r="CV380" s="62"/>
      <c r="CW380" s="62"/>
      <c r="CX380" s="62"/>
      <c r="CY380" s="62"/>
      <c r="CZ380" s="62"/>
      <c r="DA380" s="62"/>
      <c r="DB380" s="62"/>
      <c r="DC380" s="62"/>
      <c r="DD380" s="62"/>
      <c r="DE380" s="62"/>
      <c r="DF380" s="62"/>
      <c r="DG380" s="62"/>
      <c r="DH380" s="62"/>
      <c r="DI380" s="62"/>
      <c r="DJ380" s="62"/>
      <c r="DK380" s="62"/>
      <c r="DL380" s="62"/>
      <c r="DM380" s="62"/>
      <c r="DN380" s="62"/>
      <c r="DO380" s="62"/>
      <c r="DP380" s="62"/>
      <c r="DQ380" s="62"/>
      <c r="DR380" s="62"/>
      <c r="DS380" s="62"/>
    </row>
    <row r="381" spans="1:123" s="49" customFormat="1" x14ac:dyDescent="0.25">
      <c r="A381" s="43">
        <v>6000</v>
      </c>
      <c r="B381" s="44"/>
      <c r="C381" s="45">
        <v>6122</v>
      </c>
      <c r="D381" s="46" t="s">
        <v>604</v>
      </c>
      <c r="E381" s="54"/>
      <c r="F381" s="48">
        <f>+'P3-C1'!F386</f>
        <v>0</v>
      </c>
      <c r="G381" s="48">
        <f>+'P3-C1'!G386</f>
        <v>0</v>
      </c>
      <c r="H381" s="48">
        <f>+'P3-C1'!H386</f>
        <v>0</v>
      </c>
      <c r="I381" s="48">
        <f>+'P3-C1'!I386</f>
        <v>0</v>
      </c>
      <c r="J381" s="48">
        <f>+'P3-C1'!J386</f>
        <v>0</v>
      </c>
      <c r="K381" s="48">
        <f>+'P3-C1'!K386</f>
        <v>0</v>
      </c>
      <c r="L381" s="48">
        <f>+'P3-C1'!L386</f>
        <v>0</v>
      </c>
      <c r="M381" s="48">
        <f>+'P3-C1'!M386</f>
        <v>0</v>
      </c>
      <c r="N381" s="48">
        <f>+'P3-C1'!N386</f>
        <v>0</v>
      </c>
      <c r="O381" s="48">
        <f>+'P3-C1'!O386</f>
        <v>0</v>
      </c>
      <c r="P381" s="48">
        <f>+'P3-C1'!P386</f>
        <v>0</v>
      </c>
      <c r="Q381" s="48">
        <f>+'P3-C1'!Q386</f>
        <v>0</v>
      </c>
      <c r="R381" s="66">
        <f t="shared" si="8"/>
        <v>0</v>
      </c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62"/>
      <c r="BA381" s="62"/>
      <c r="BB381" s="62"/>
      <c r="BC381" s="62"/>
      <c r="BD381" s="62"/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62"/>
      <c r="BP381" s="62"/>
      <c r="BQ381" s="62"/>
      <c r="BR381" s="62"/>
      <c r="BS381" s="62"/>
      <c r="BT381" s="62"/>
      <c r="BU381" s="62"/>
      <c r="BV381" s="62"/>
      <c r="BW381" s="62"/>
      <c r="BX381" s="62"/>
      <c r="BY381" s="62"/>
      <c r="BZ381" s="62"/>
      <c r="CA381" s="62"/>
      <c r="CB381" s="62"/>
      <c r="CC381" s="62"/>
      <c r="CD381" s="62"/>
      <c r="CE381" s="62"/>
      <c r="CF381" s="62"/>
      <c r="CG381" s="62"/>
      <c r="CH381" s="62"/>
      <c r="CI381" s="62"/>
      <c r="CJ381" s="62"/>
      <c r="CK381" s="62"/>
      <c r="CL381" s="62"/>
      <c r="CM381" s="62"/>
      <c r="CN381" s="62"/>
      <c r="CO381" s="62"/>
      <c r="CP381" s="62"/>
      <c r="CQ381" s="62"/>
      <c r="CR381" s="62"/>
      <c r="CS381" s="62"/>
      <c r="CT381" s="62"/>
      <c r="CU381" s="62"/>
      <c r="CV381" s="62"/>
      <c r="CW381" s="62"/>
      <c r="CX381" s="62"/>
      <c r="CY381" s="62"/>
      <c r="CZ381" s="62"/>
      <c r="DA381" s="62"/>
      <c r="DB381" s="62"/>
      <c r="DC381" s="62"/>
      <c r="DD381" s="62"/>
      <c r="DE381" s="62"/>
      <c r="DF381" s="62"/>
      <c r="DG381" s="62"/>
      <c r="DH381" s="62"/>
      <c r="DI381" s="62"/>
      <c r="DJ381" s="62"/>
      <c r="DK381" s="62"/>
      <c r="DL381" s="62"/>
      <c r="DM381" s="62"/>
      <c r="DN381" s="62"/>
      <c r="DO381" s="62"/>
      <c r="DP381" s="62"/>
      <c r="DQ381" s="62"/>
      <c r="DR381" s="62"/>
      <c r="DS381" s="62"/>
    </row>
    <row r="382" spans="1:123" s="49" customFormat="1" x14ac:dyDescent="0.25">
      <c r="A382" s="43">
        <v>6000</v>
      </c>
      <c r="B382" s="44"/>
      <c r="C382" s="45">
        <v>6123</v>
      </c>
      <c r="D382" s="46" t="s">
        <v>605</v>
      </c>
      <c r="E382" s="54"/>
      <c r="F382" s="48">
        <f>+'P3-C1'!F387</f>
        <v>0</v>
      </c>
      <c r="G382" s="48">
        <f>+'P3-C1'!G387</f>
        <v>0</v>
      </c>
      <c r="H382" s="48">
        <f>+'P3-C1'!H387</f>
        <v>0</v>
      </c>
      <c r="I382" s="48">
        <f>+'P3-C1'!I387</f>
        <v>0</v>
      </c>
      <c r="J382" s="48">
        <f>+'P3-C1'!J387</f>
        <v>0</v>
      </c>
      <c r="K382" s="48">
        <f>+'P3-C1'!K387</f>
        <v>0</v>
      </c>
      <c r="L382" s="48">
        <f>+'P3-C1'!L387</f>
        <v>0</v>
      </c>
      <c r="M382" s="48">
        <f>+'P3-C1'!M387</f>
        <v>0</v>
      </c>
      <c r="N382" s="48">
        <f>+'P3-C1'!N387</f>
        <v>0</v>
      </c>
      <c r="O382" s="48">
        <f>+'P3-C1'!O387</f>
        <v>0</v>
      </c>
      <c r="P382" s="48">
        <f>+'P3-C1'!P387</f>
        <v>0</v>
      </c>
      <c r="Q382" s="48">
        <f>+'P3-C1'!Q387</f>
        <v>0</v>
      </c>
      <c r="R382" s="66">
        <f t="shared" si="8"/>
        <v>0</v>
      </c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62"/>
      <c r="BA382" s="62"/>
      <c r="BB382" s="62"/>
      <c r="BC382" s="62"/>
      <c r="BD382" s="62"/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62"/>
      <c r="BP382" s="62"/>
      <c r="BQ382" s="62"/>
      <c r="BR382" s="62"/>
      <c r="BS382" s="62"/>
      <c r="BT382" s="62"/>
      <c r="BU382" s="62"/>
      <c r="BV382" s="62"/>
      <c r="BW382" s="62"/>
      <c r="BX382" s="62"/>
      <c r="BY382" s="62"/>
      <c r="BZ382" s="62"/>
      <c r="CA382" s="62"/>
      <c r="CB382" s="62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2"/>
      <c r="CO382" s="62"/>
      <c r="CP382" s="62"/>
      <c r="CQ382" s="62"/>
      <c r="CR382" s="62"/>
      <c r="CS382" s="62"/>
      <c r="CT382" s="62"/>
      <c r="CU382" s="62"/>
      <c r="CV382" s="62"/>
      <c r="CW382" s="62"/>
      <c r="CX382" s="62"/>
      <c r="CY382" s="62"/>
      <c r="CZ382" s="62"/>
      <c r="DA382" s="62"/>
      <c r="DB382" s="62"/>
      <c r="DC382" s="62"/>
      <c r="DD382" s="62"/>
      <c r="DE382" s="62"/>
      <c r="DF382" s="62"/>
      <c r="DG382" s="62"/>
      <c r="DH382" s="62"/>
      <c r="DI382" s="62"/>
      <c r="DJ382" s="62"/>
      <c r="DK382" s="62"/>
      <c r="DL382" s="62"/>
      <c r="DM382" s="62"/>
      <c r="DN382" s="62"/>
      <c r="DO382" s="62"/>
      <c r="DP382" s="62"/>
      <c r="DQ382" s="62"/>
      <c r="DR382" s="62"/>
      <c r="DS382" s="62"/>
    </row>
    <row r="383" spans="1:123" s="49" customFormat="1" x14ac:dyDescent="0.25">
      <c r="A383" s="43">
        <v>6000</v>
      </c>
      <c r="B383" s="44"/>
      <c r="C383" s="45">
        <v>6124</v>
      </c>
      <c r="D383" s="46" t="s">
        <v>606</v>
      </c>
      <c r="E383" s="54"/>
      <c r="F383" s="48">
        <f>+'P3-C1'!F388</f>
        <v>0</v>
      </c>
      <c r="G383" s="48">
        <f>+'P3-C1'!G388</f>
        <v>0</v>
      </c>
      <c r="H383" s="48">
        <f>+'P3-C1'!H388</f>
        <v>0</v>
      </c>
      <c r="I383" s="48">
        <f>+'P3-C1'!I388</f>
        <v>0</v>
      </c>
      <c r="J383" s="48">
        <f>+'P3-C1'!J388</f>
        <v>0</v>
      </c>
      <c r="K383" s="48">
        <f>+'P3-C1'!K388</f>
        <v>0</v>
      </c>
      <c r="L383" s="48">
        <f>+'P3-C1'!L388</f>
        <v>0</v>
      </c>
      <c r="M383" s="48">
        <f>+'P3-C1'!M388</f>
        <v>0</v>
      </c>
      <c r="N383" s="48">
        <f>+'P3-C1'!N388</f>
        <v>0</v>
      </c>
      <c r="O383" s="48">
        <f>+'P3-C1'!O388</f>
        <v>0</v>
      </c>
      <c r="P383" s="48">
        <f>+'P3-C1'!P388</f>
        <v>0</v>
      </c>
      <c r="Q383" s="48">
        <f>+'P3-C1'!Q388</f>
        <v>0</v>
      </c>
      <c r="R383" s="66">
        <f t="shared" si="8"/>
        <v>0</v>
      </c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62"/>
      <c r="BA383" s="62"/>
      <c r="BB383" s="62"/>
      <c r="BC383" s="62"/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2"/>
      <c r="CA383" s="62"/>
      <c r="CB383" s="62"/>
      <c r="CC383" s="62"/>
      <c r="CD383" s="62"/>
      <c r="CE383" s="62"/>
      <c r="CF383" s="62"/>
      <c r="CG383" s="62"/>
      <c r="CH383" s="62"/>
      <c r="CI383" s="62"/>
      <c r="CJ383" s="62"/>
      <c r="CK383" s="62"/>
      <c r="CL383" s="62"/>
      <c r="CM383" s="62"/>
      <c r="CN383" s="62"/>
      <c r="CO383" s="62"/>
      <c r="CP383" s="62"/>
      <c r="CQ383" s="62"/>
      <c r="CR383" s="62"/>
      <c r="CS383" s="62"/>
      <c r="CT383" s="62"/>
      <c r="CU383" s="62"/>
      <c r="CV383" s="62"/>
      <c r="CW383" s="62"/>
      <c r="CX383" s="62"/>
      <c r="CY383" s="62"/>
      <c r="CZ383" s="62"/>
      <c r="DA383" s="62"/>
      <c r="DB383" s="62"/>
      <c r="DC383" s="62"/>
      <c r="DD383" s="62"/>
      <c r="DE383" s="62"/>
      <c r="DF383" s="62"/>
      <c r="DG383" s="62"/>
      <c r="DH383" s="62"/>
      <c r="DI383" s="62"/>
      <c r="DJ383" s="62"/>
      <c r="DK383" s="62"/>
      <c r="DL383" s="62"/>
      <c r="DM383" s="62"/>
      <c r="DN383" s="62"/>
      <c r="DO383" s="62"/>
      <c r="DP383" s="62"/>
      <c r="DQ383" s="62"/>
      <c r="DR383" s="62"/>
      <c r="DS383" s="62"/>
    </row>
    <row r="384" spans="1:123" s="49" customFormat="1" x14ac:dyDescent="0.25">
      <c r="A384" s="43">
        <v>6000</v>
      </c>
      <c r="B384" s="44"/>
      <c r="C384" s="45">
        <v>6125</v>
      </c>
      <c r="D384" s="46" t="s">
        <v>602</v>
      </c>
      <c r="E384" s="54"/>
      <c r="F384" s="48">
        <f>+'P3-C1'!F389</f>
        <v>0</v>
      </c>
      <c r="G384" s="48">
        <f>+'P3-C1'!G389</f>
        <v>0</v>
      </c>
      <c r="H384" s="48">
        <f>+'P3-C1'!H389</f>
        <v>0</v>
      </c>
      <c r="I384" s="48">
        <f>+'P3-C1'!I389</f>
        <v>0</v>
      </c>
      <c r="J384" s="48">
        <f>+'P3-C1'!J389</f>
        <v>0</v>
      </c>
      <c r="K384" s="48">
        <f>+'P3-C1'!K389</f>
        <v>0</v>
      </c>
      <c r="L384" s="48">
        <f>+'P3-C1'!L389</f>
        <v>0</v>
      </c>
      <c r="M384" s="48">
        <f>+'P3-C1'!M389</f>
        <v>0</v>
      </c>
      <c r="N384" s="48">
        <f>+'P3-C1'!N389</f>
        <v>0</v>
      </c>
      <c r="O384" s="48">
        <f>+'P3-C1'!O389</f>
        <v>0</v>
      </c>
      <c r="P384" s="48">
        <f>+'P3-C1'!P389</f>
        <v>0</v>
      </c>
      <c r="Q384" s="48">
        <f>+'P3-C1'!Q389</f>
        <v>0</v>
      </c>
      <c r="R384" s="66">
        <f t="shared" si="8"/>
        <v>0</v>
      </c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62"/>
      <c r="BD384" s="62"/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62"/>
      <c r="BP384" s="62"/>
      <c r="BQ384" s="62"/>
      <c r="BR384" s="62"/>
      <c r="BS384" s="62"/>
      <c r="BT384" s="62"/>
      <c r="BU384" s="62"/>
      <c r="BV384" s="62"/>
      <c r="BW384" s="62"/>
      <c r="BX384" s="62"/>
      <c r="BY384" s="62"/>
      <c r="BZ384" s="62"/>
      <c r="CA384" s="62"/>
      <c r="CB384" s="62"/>
      <c r="CC384" s="62"/>
      <c r="CD384" s="62"/>
      <c r="CE384" s="62"/>
      <c r="CF384" s="62"/>
      <c r="CG384" s="62"/>
      <c r="CH384" s="62"/>
      <c r="CI384" s="62"/>
      <c r="CJ384" s="62"/>
      <c r="CK384" s="62"/>
      <c r="CL384" s="62"/>
      <c r="CM384" s="62"/>
      <c r="CN384" s="62"/>
      <c r="CO384" s="62"/>
      <c r="CP384" s="62"/>
      <c r="CQ384" s="62"/>
      <c r="CR384" s="62"/>
      <c r="CS384" s="62"/>
      <c r="CT384" s="62"/>
      <c r="CU384" s="62"/>
      <c r="CV384" s="62"/>
      <c r="CW384" s="62"/>
      <c r="CX384" s="62"/>
      <c r="CY384" s="62"/>
      <c r="CZ384" s="62"/>
      <c r="DA384" s="62"/>
      <c r="DB384" s="62"/>
      <c r="DC384" s="62"/>
      <c r="DD384" s="62"/>
      <c r="DE384" s="62"/>
      <c r="DF384" s="62"/>
      <c r="DG384" s="62"/>
      <c r="DH384" s="62"/>
      <c r="DI384" s="62"/>
      <c r="DJ384" s="62"/>
      <c r="DK384" s="62"/>
      <c r="DL384" s="62"/>
      <c r="DM384" s="62"/>
      <c r="DN384" s="62"/>
      <c r="DO384" s="62"/>
      <c r="DP384" s="62"/>
      <c r="DQ384" s="62"/>
      <c r="DR384" s="62"/>
      <c r="DS384" s="62"/>
    </row>
    <row r="385" spans="1:123" s="49" customFormat="1" x14ac:dyDescent="0.25">
      <c r="A385" s="43">
        <v>6000</v>
      </c>
      <c r="B385" s="44"/>
      <c r="C385" s="45">
        <v>6131</v>
      </c>
      <c r="D385" s="46" t="s">
        <v>607</v>
      </c>
      <c r="E385" s="54"/>
      <c r="F385" s="48">
        <f>+'P3-C1'!F390</f>
        <v>0</v>
      </c>
      <c r="G385" s="48">
        <f>+'P3-C1'!G390</f>
        <v>0</v>
      </c>
      <c r="H385" s="48">
        <f>+'P3-C1'!H390</f>
        <v>0</v>
      </c>
      <c r="I385" s="48">
        <f>+'P3-C1'!I390</f>
        <v>0</v>
      </c>
      <c r="J385" s="48">
        <f>+'P3-C1'!J390</f>
        <v>0</v>
      </c>
      <c r="K385" s="48">
        <f>+'P3-C1'!K390</f>
        <v>0</v>
      </c>
      <c r="L385" s="48">
        <f>+'P3-C1'!L390</f>
        <v>0</v>
      </c>
      <c r="M385" s="48">
        <f>+'P3-C1'!M390</f>
        <v>0</v>
      </c>
      <c r="N385" s="48">
        <f>+'P3-C1'!N390</f>
        <v>0</v>
      </c>
      <c r="O385" s="48">
        <f>+'P3-C1'!O390</f>
        <v>0</v>
      </c>
      <c r="P385" s="48">
        <f>+'P3-C1'!P390</f>
        <v>0</v>
      </c>
      <c r="Q385" s="48">
        <f>+'P3-C1'!Q390</f>
        <v>0</v>
      </c>
      <c r="R385" s="66">
        <f t="shared" si="8"/>
        <v>0</v>
      </c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2"/>
      <c r="CO385" s="62"/>
      <c r="CP385" s="62"/>
      <c r="CQ385" s="62"/>
      <c r="CR385" s="62"/>
      <c r="CS385" s="62"/>
      <c r="CT385" s="62"/>
      <c r="CU385" s="62"/>
      <c r="CV385" s="62"/>
      <c r="CW385" s="62"/>
      <c r="CX385" s="62"/>
      <c r="CY385" s="62"/>
      <c r="CZ385" s="62"/>
      <c r="DA385" s="62"/>
      <c r="DB385" s="62"/>
      <c r="DC385" s="62"/>
      <c r="DD385" s="62"/>
      <c r="DE385" s="62"/>
      <c r="DF385" s="62"/>
      <c r="DG385" s="62"/>
      <c r="DH385" s="62"/>
      <c r="DI385" s="62"/>
      <c r="DJ385" s="62"/>
      <c r="DK385" s="62"/>
      <c r="DL385" s="62"/>
      <c r="DM385" s="62"/>
      <c r="DN385" s="62"/>
      <c r="DO385" s="62"/>
      <c r="DP385" s="62"/>
      <c r="DQ385" s="62"/>
      <c r="DR385" s="62"/>
      <c r="DS385" s="62"/>
    </row>
    <row r="386" spans="1:123" s="49" customFormat="1" x14ac:dyDescent="0.25">
      <c r="A386" s="43">
        <v>6000</v>
      </c>
      <c r="B386" s="44"/>
      <c r="C386" s="45">
        <v>6141</v>
      </c>
      <c r="D386" s="46" t="s">
        <v>607</v>
      </c>
      <c r="E386" s="54"/>
      <c r="F386" s="48">
        <f>+'P3-C1'!F391</f>
        <v>0</v>
      </c>
      <c r="G386" s="48">
        <f>+'P3-C1'!G391</f>
        <v>0</v>
      </c>
      <c r="H386" s="48">
        <f>+'P3-C1'!H391</f>
        <v>0</v>
      </c>
      <c r="I386" s="48">
        <f>+'P3-C1'!I391</f>
        <v>0</v>
      </c>
      <c r="J386" s="48">
        <f>+'P3-C1'!J391</f>
        <v>0</v>
      </c>
      <c r="K386" s="48">
        <f>+'P3-C1'!K391</f>
        <v>0</v>
      </c>
      <c r="L386" s="48">
        <f>+'P3-C1'!L391</f>
        <v>0</v>
      </c>
      <c r="M386" s="48">
        <f>+'P3-C1'!M391</f>
        <v>0</v>
      </c>
      <c r="N386" s="48">
        <f>+'P3-C1'!N391</f>
        <v>0</v>
      </c>
      <c r="O386" s="48">
        <f>+'P3-C1'!O391</f>
        <v>0</v>
      </c>
      <c r="P386" s="48">
        <f>+'P3-C1'!P391</f>
        <v>0</v>
      </c>
      <c r="Q386" s="48">
        <f>+'P3-C1'!Q391</f>
        <v>0</v>
      </c>
      <c r="R386" s="66">
        <f t="shared" si="8"/>
        <v>0</v>
      </c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62"/>
      <c r="BA386" s="62"/>
      <c r="BB386" s="62"/>
      <c r="BC386" s="62"/>
      <c r="BD386" s="62"/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62"/>
      <c r="BP386" s="62"/>
      <c r="BQ386" s="62"/>
      <c r="BR386" s="62"/>
      <c r="BS386" s="62"/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62"/>
      <c r="CE386" s="62"/>
      <c r="CF386" s="62"/>
      <c r="CG386" s="62"/>
      <c r="CH386" s="62"/>
      <c r="CI386" s="62"/>
      <c r="CJ386" s="62"/>
      <c r="CK386" s="62"/>
      <c r="CL386" s="62"/>
      <c r="CM386" s="62"/>
      <c r="CN386" s="62"/>
      <c r="CO386" s="62"/>
      <c r="CP386" s="62"/>
      <c r="CQ386" s="62"/>
      <c r="CR386" s="62"/>
      <c r="CS386" s="62"/>
      <c r="CT386" s="62"/>
      <c r="CU386" s="62"/>
      <c r="CV386" s="62"/>
      <c r="CW386" s="62"/>
      <c r="CX386" s="62"/>
      <c r="CY386" s="62"/>
      <c r="CZ386" s="62"/>
      <c r="DA386" s="62"/>
      <c r="DB386" s="62"/>
      <c r="DC386" s="62"/>
      <c r="DD386" s="62"/>
      <c r="DE386" s="62"/>
      <c r="DF386" s="62"/>
      <c r="DG386" s="62"/>
      <c r="DH386" s="62"/>
      <c r="DI386" s="62"/>
      <c r="DJ386" s="62"/>
      <c r="DK386" s="62"/>
      <c r="DL386" s="62"/>
      <c r="DM386" s="62"/>
      <c r="DN386" s="62"/>
      <c r="DO386" s="62"/>
      <c r="DP386" s="62"/>
      <c r="DQ386" s="62"/>
      <c r="DR386" s="62"/>
      <c r="DS386" s="62"/>
    </row>
    <row r="387" spans="1:123" s="49" customFormat="1" x14ac:dyDescent="0.25">
      <c r="A387" s="43">
        <v>6000</v>
      </c>
      <c r="B387" s="44"/>
      <c r="C387" s="45">
        <v>6142</v>
      </c>
      <c r="D387" s="46" t="s">
        <v>608</v>
      </c>
      <c r="E387" s="54"/>
      <c r="F387" s="48">
        <f>+'P3-C1'!F392</f>
        <v>0</v>
      </c>
      <c r="G387" s="48">
        <f>+'P3-C1'!G392</f>
        <v>0</v>
      </c>
      <c r="H387" s="48">
        <f>+'P3-C1'!H392</f>
        <v>0</v>
      </c>
      <c r="I387" s="48">
        <f>+'P3-C1'!I392</f>
        <v>0</v>
      </c>
      <c r="J387" s="48">
        <f>+'P3-C1'!J392</f>
        <v>0</v>
      </c>
      <c r="K387" s="48">
        <f>+'P3-C1'!K392</f>
        <v>0</v>
      </c>
      <c r="L387" s="48">
        <f>+'P3-C1'!L392</f>
        <v>0</v>
      </c>
      <c r="M387" s="48">
        <f>+'P3-C1'!M392</f>
        <v>0</v>
      </c>
      <c r="N387" s="48">
        <f>+'P3-C1'!N392</f>
        <v>0</v>
      </c>
      <c r="O387" s="48">
        <f>+'P3-C1'!O392</f>
        <v>0</v>
      </c>
      <c r="P387" s="48">
        <f>+'P3-C1'!P392</f>
        <v>0</v>
      </c>
      <c r="Q387" s="48">
        <f>+'P3-C1'!Q392</f>
        <v>0</v>
      </c>
      <c r="R387" s="66">
        <f t="shared" si="8"/>
        <v>0</v>
      </c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62"/>
      <c r="BA387" s="62"/>
      <c r="BB387" s="62"/>
      <c r="BC387" s="62"/>
      <c r="BD387" s="62"/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62"/>
      <c r="BP387" s="62"/>
      <c r="BQ387" s="62"/>
      <c r="BR387" s="62"/>
      <c r="BS387" s="62"/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62"/>
      <c r="CE387" s="62"/>
      <c r="CF387" s="62"/>
      <c r="CG387" s="62"/>
      <c r="CH387" s="62"/>
      <c r="CI387" s="62"/>
      <c r="CJ387" s="62"/>
      <c r="CK387" s="62"/>
      <c r="CL387" s="62"/>
      <c r="CM387" s="62"/>
      <c r="CN387" s="62"/>
      <c r="CO387" s="62"/>
      <c r="CP387" s="62"/>
      <c r="CQ387" s="62"/>
      <c r="CR387" s="62"/>
      <c r="CS387" s="62"/>
      <c r="CT387" s="62"/>
      <c r="CU387" s="62"/>
      <c r="CV387" s="62"/>
      <c r="CW387" s="62"/>
      <c r="CX387" s="62"/>
      <c r="CY387" s="62"/>
      <c r="CZ387" s="62"/>
      <c r="DA387" s="62"/>
      <c r="DB387" s="62"/>
      <c r="DC387" s="62"/>
      <c r="DD387" s="62"/>
      <c r="DE387" s="62"/>
      <c r="DF387" s="62"/>
      <c r="DG387" s="62"/>
      <c r="DH387" s="62"/>
      <c r="DI387" s="62"/>
      <c r="DJ387" s="62"/>
      <c r="DK387" s="62"/>
      <c r="DL387" s="62"/>
      <c r="DM387" s="62"/>
      <c r="DN387" s="62"/>
      <c r="DO387" s="62"/>
      <c r="DP387" s="62"/>
      <c r="DQ387" s="62"/>
      <c r="DR387" s="62"/>
      <c r="DS387" s="62"/>
    </row>
    <row r="388" spans="1:123" s="49" customFormat="1" x14ac:dyDescent="0.25">
      <c r="A388" s="43">
        <v>6000</v>
      </c>
      <c r="B388" s="44"/>
      <c r="C388" s="45">
        <v>6143</v>
      </c>
      <c r="D388" s="46" t="s">
        <v>609</v>
      </c>
      <c r="E388" s="54"/>
      <c r="F388" s="48">
        <f>+'P3-C1'!F393</f>
        <v>0</v>
      </c>
      <c r="G388" s="48">
        <f>+'P3-C1'!G393</f>
        <v>0</v>
      </c>
      <c r="H388" s="48">
        <f>+'P3-C1'!H393</f>
        <v>0</v>
      </c>
      <c r="I388" s="48">
        <f>+'P3-C1'!I393</f>
        <v>0</v>
      </c>
      <c r="J388" s="48">
        <f>+'P3-C1'!J393</f>
        <v>0</v>
      </c>
      <c r="K388" s="48">
        <f>+'P3-C1'!K393</f>
        <v>0</v>
      </c>
      <c r="L388" s="48">
        <f>+'P3-C1'!L393</f>
        <v>0</v>
      </c>
      <c r="M388" s="48">
        <f>+'P3-C1'!M393</f>
        <v>0</v>
      </c>
      <c r="N388" s="48">
        <f>+'P3-C1'!N393</f>
        <v>0</v>
      </c>
      <c r="O388" s="48">
        <f>+'P3-C1'!O393</f>
        <v>0</v>
      </c>
      <c r="P388" s="48">
        <f>+'P3-C1'!P393</f>
        <v>0</v>
      </c>
      <c r="Q388" s="48">
        <f>+'P3-C1'!Q393</f>
        <v>0</v>
      </c>
      <c r="R388" s="66">
        <f t="shared" si="8"/>
        <v>0</v>
      </c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62"/>
      <c r="BA388" s="62"/>
      <c r="BB388" s="62"/>
      <c r="BC388" s="62"/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62"/>
      <c r="CE388" s="62"/>
      <c r="CF388" s="62"/>
      <c r="CG388" s="62"/>
      <c r="CH388" s="62"/>
      <c r="CI388" s="62"/>
      <c r="CJ388" s="62"/>
      <c r="CK388" s="62"/>
      <c r="CL388" s="62"/>
      <c r="CM388" s="62"/>
      <c r="CN388" s="62"/>
      <c r="CO388" s="62"/>
      <c r="CP388" s="62"/>
      <c r="CQ388" s="62"/>
      <c r="CR388" s="62"/>
      <c r="CS388" s="62"/>
      <c r="CT388" s="62"/>
      <c r="CU388" s="62"/>
      <c r="CV388" s="62"/>
      <c r="CW388" s="62"/>
      <c r="CX388" s="62"/>
      <c r="CY388" s="62"/>
      <c r="CZ388" s="62"/>
      <c r="DA388" s="62"/>
      <c r="DB388" s="62"/>
      <c r="DC388" s="62"/>
      <c r="DD388" s="62"/>
      <c r="DE388" s="62"/>
      <c r="DF388" s="62"/>
      <c r="DG388" s="62"/>
      <c r="DH388" s="62"/>
      <c r="DI388" s="62"/>
      <c r="DJ388" s="62"/>
      <c r="DK388" s="62"/>
      <c r="DL388" s="62"/>
      <c r="DM388" s="62"/>
      <c r="DN388" s="62"/>
      <c r="DO388" s="62"/>
      <c r="DP388" s="62"/>
      <c r="DQ388" s="62"/>
      <c r="DR388" s="62"/>
      <c r="DS388" s="62"/>
    </row>
    <row r="389" spans="1:123" s="49" customFormat="1" x14ac:dyDescent="0.25">
      <c r="A389" s="43">
        <v>6000</v>
      </c>
      <c r="B389" s="44"/>
      <c r="C389" s="45">
        <v>6144</v>
      </c>
      <c r="D389" s="46" t="s">
        <v>610</v>
      </c>
      <c r="E389" s="54"/>
      <c r="F389" s="48">
        <f>+'P3-C1'!F394</f>
        <v>0</v>
      </c>
      <c r="G389" s="48">
        <f>+'P3-C1'!G394</f>
        <v>0</v>
      </c>
      <c r="H389" s="48">
        <f>+'P3-C1'!H394</f>
        <v>0</v>
      </c>
      <c r="I389" s="48">
        <f>+'P3-C1'!I394</f>
        <v>0</v>
      </c>
      <c r="J389" s="48">
        <f>+'P3-C1'!J394</f>
        <v>0</v>
      </c>
      <c r="K389" s="48">
        <f>+'P3-C1'!K394</f>
        <v>0</v>
      </c>
      <c r="L389" s="48">
        <f>+'P3-C1'!L394</f>
        <v>0</v>
      </c>
      <c r="M389" s="48">
        <f>+'P3-C1'!M394</f>
        <v>0</v>
      </c>
      <c r="N389" s="48">
        <f>+'P3-C1'!N394</f>
        <v>0</v>
      </c>
      <c r="O389" s="48">
        <f>+'P3-C1'!O394</f>
        <v>0</v>
      </c>
      <c r="P389" s="48">
        <f>+'P3-C1'!P394</f>
        <v>0</v>
      </c>
      <c r="Q389" s="48">
        <f>+'P3-C1'!Q394</f>
        <v>0</v>
      </c>
      <c r="R389" s="66">
        <f t="shared" si="8"/>
        <v>0</v>
      </c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62"/>
      <c r="CE389" s="62"/>
      <c r="CF389" s="62"/>
      <c r="CG389" s="62"/>
      <c r="CH389" s="62"/>
      <c r="CI389" s="62"/>
      <c r="CJ389" s="62"/>
      <c r="CK389" s="62"/>
      <c r="CL389" s="62"/>
      <c r="CM389" s="62"/>
      <c r="CN389" s="62"/>
      <c r="CO389" s="62"/>
      <c r="CP389" s="62"/>
      <c r="CQ389" s="62"/>
      <c r="CR389" s="62"/>
      <c r="CS389" s="62"/>
      <c r="CT389" s="62"/>
      <c r="CU389" s="62"/>
      <c r="CV389" s="62"/>
      <c r="CW389" s="62"/>
      <c r="CX389" s="62"/>
      <c r="CY389" s="62"/>
      <c r="CZ389" s="62"/>
      <c r="DA389" s="62"/>
      <c r="DB389" s="62"/>
      <c r="DC389" s="62"/>
      <c r="DD389" s="62"/>
      <c r="DE389" s="62"/>
      <c r="DF389" s="62"/>
      <c r="DG389" s="62"/>
      <c r="DH389" s="62"/>
      <c r="DI389" s="62"/>
      <c r="DJ389" s="62"/>
      <c r="DK389" s="62"/>
      <c r="DL389" s="62"/>
      <c r="DM389" s="62"/>
      <c r="DN389" s="62"/>
      <c r="DO389" s="62"/>
      <c r="DP389" s="62"/>
      <c r="DQ389" s="62"/>
      <c r="DR389" s="62"/>
      <c r="DS389" s="62"/>
    </row>
    <row r="390" spans="1:123" s="49" customFormat="1" x14ac:dyDescent="0.25">
      <c r="A390" s="43">
        <v>6000</v>
      </c>
      <c r="B390" s="44"/>
      <c r="C390" s="45">
        <v>6145</v>
      </c>
      <c r="D390" s="46" t="s">
        <v>611</v>
      </c>
      <c r="E390" s="54"/>
      <c r="F390" s="48">
        <f>+'P3-C1'!F395</f>
        <v>0</v>
      </c>
      <c r="G390" s="48">
        <f>+'P3-C1'!G395</f>
        <v>0</v>
      </c>
      <c r="H390" s="48">
        <f>+'P3-C1'!H395</f>
        <v>0</v>
      </c>
      <c r="I390" s="48">
        <f>+'P3-C1'!I395</f>
        <v>0</v>
      </c>
      <c r="J390" s="48">
        <f>+'P3-C1'!J395</f>
        <v>0</v>
      </c>
      <c r="K390" s="48">
        <f>+'P3-C1'!K395</f>
        <v>0</v>
      </c>
      <c r="L390" s="48">
        <f>+'P3-C1'!L395</f>
        <v>0</v>
      </c>
      <c r="M390" s="48">
        <f>+'P3-C1'!M395</f>
        <v>0</v>
      </c>
      <c r="N390" s="48">
        <f>+'P3-C1'!N395</f>
        <v>0</v>
      </c>
      <c r="O390" s="48">
        <f>+'P3-C1'!O395</f>
        <v>0</v>
      </c>
      <c r="P390" s="48">
        <f>+'P3-C1'!P395</f>
        <v>0</v>
      </c>
      <c r="Q390" s="48">
        <f>+'P3-C1'!Q395</f>
        <v>0</v>
      </c>
      <c r="R390" s="66">
        <f t="shared" si="8"/>
        <v>0</v>
      </c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2"/>
      <c r="CO390" s="62"/>
      <c r="CP390" s="62"/>
      <c r="CQ390" s="62"/>
      <c r="CR390" s="62"/>
      <c r="CS390" s="62"/>
      <c r="CT390" s="62"/>
      <c r="CU390" s="62"/>
      <c r="CV390" s="62"/>
      <c r="CW390" s="62"/>
      <c r="CX390" s="62"/>
      <c r="CY390" s="62"/>
      <c r="CZ390" s="62"/>
      <c r="DA390" s="62"/>
      <c r="DB390" s="62"/>
      <c r="DC390" s="62"/>
      <c r="DD390" s="62"/>
      <c r="DE390" s="62"/>
      <c r="DF390" s="62"/>
      <c r="DG390" s="62"/>
      <c r="DH390" s="62"/>
      <c r="DI390" s="62"/>
      <c r="DJ390" s="62"/>
      <c r="DK390" s="62"/>
      <c r="DL390" s="62"/>
      <c r="DM390" s="62"/>
      <c r="DN390" s="62"/>
      <c r="DO390" s="62"/>
      <c r="DP390" s="62"/>
      <c r="DQ390" s="62"/>
      <c r="DR390" s="62"/>
      <c r="DS390" s="62"/>
    </row>
    <row r="391" spans="1:123" s="49" customFormat="1" x14ac:dyDescent="0.25">
      <c r="A391" s="43">
        <v>6000</v>
      </c>
      <c r="B391" s="44"/>
      <c r="C391" s="45">
        <v>6151</v>
      </c>
      <c r="D391" s="46" t="s">
        <v>612</v>
      </c>
      <c r="E391" s="54"/>
      <c r="F391" s="48">
        <f>+'P3-C1'!F396</f>
        <v>0</v>
      </c>
      <c r="G391" s="48">
        <f>+'P3-C1'!G396</f>
        <v>0</v>
      </c>
      <c r="H391" s="48">
        <f>+'P3-C1'!H396</f>
        <v>0</v>
      </c>
      <c r="I391" s="48">
        <f>+'P3-C1'!I396</f>
        <v>0</v>
      </c>
      <c r="J391" s="48">
        <f>+'P3-C1'!J396</f>
        <v>0</v>
      </c>
      <c r="K391" s="48">
        <f>+'P3-C1'!K396</f>
        <v>0</v>
      </c>
      <c r="L391" s="48">
        <f>+'P3-C1'!L396</f>
        <v>0</v>
      </c>
      <c r="M391" s="48">
        <f>+'P3-C1'!M396</f>
        <v>0</v>
      </c>
      <c r="N391" s="48">
        <f>+'P3-C1'!N396</f>
        <v>0</v>
      </c>
      <c r="O391" s="48">
        <f>+'P3-C1'!O396</f>
        <v>0</v>
      </c>
      <c r="P391" s="48">
        <f>+'P3-C1'!P396</f>
        <v>0</v>
      </c>
      <c r="Q391" s="48">
        <f>+'P3-C1'!Q396</f>
        <v>0</v>
      </c>
      <c r="R391" s="66">
        <f t="shared" si="8"/>
        <v>0</v>
      </c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62"/>
      <c r="BA391" s="62"/>
      <c r="BB391" s="62"/>
      <c r="BC391" s="62"/>
      <c r="BD391" s="62"/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62"/>
      <c r="BP391" s="62"/>
      <c r="BQ391" s="62"/>
      <c r="BR391" s="62"/>
      <c r="BS391" s="62"/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2"/>
      <c r="CO391" s="62"/>
      <c r="CP391" s="62"/>
      <c r="CQ391" s="62"/>
      <c r="CR391" s="62"/>
      <c r="CS391" s="62"/>
      <c r="CT391" s="62"/>
      <c r="CU391" s="62"/>
      <c r="CV391" s="62"/>
      <c r="CW391" s="62"/>
      <c r="CX391" s="62"/>
      <c r="CY391" s="62"/>
      <c r="CZ391" s="62"/>
      <c r="DA391" s="62"/>
      <c r="DB391" s="62"/>
      <c r="DC391" s="62"/>
      <c r="DD391" s="62"/>
      <c r="DE391" s="62"/>
      <c r="DF391" s="62"/>
      <c r="DG391" s="62"/>
      <c r="DH391" s="62"/>
      <c r="DI391" s="62"/>
      <c r="DJ391" s="62"/>
      <c r="DK391" s="62"/>
      <c r="DL391" s="62"/>
      <c r="DM391" s="62"/>
      <c r="DN391" s="62"/>
      <c r="DO391" s="62"/>
      <c r="DP391" s="62"/>
      <c r="DQ391" s="62"/>
      <c r="DR391" s="62"/>
      <c r="DS391" s="62"/>
    </row>
    <row r="392" spans="1:123" s="49" customFormat="1" x14ac:dyDescent="0.25">
      <c r="A392" s="43">
        <v>6000</v>
      </c>
      <c r="B392" s="44"/>
      <c r="C392" s="45">
        <v>6152</v>
      </c>
      <c r="D392" s="46" t="s">
        <v>602</v>
      </c>
      <c r="E392" s="54"/>
      <c r="F392" s="48">
        <f>+'P3-C1'!F397</f>
        <v>0</v>
      </c>
      <c r="G392" s="48">
        <f>+'P3-C1'!G397</f>
        <v>0</v>
      </c>
      <c r="H392" s="48">
        <f>+'P3-C1'!H397</f>
        <v>0</v>
      </c>
      <c r="I392" s="48">
        <f>+'P3-C1'!I397</f>
        <v>0</v>
      </c>
      <c r="J392" s="48">
        <f>+'P3-C1'!J397</f>
        <v>0</v>
      </c>
      <c r="K392" s="48">
        <f>+'P3-C1'!K397</f>
        <v>0</v>
      </c>
      <c r="L392" s="48">
        <f>+'P3-C1'!L397</f>
        <v>0</v>
      </c>
      <c r="M392" s="48">
        <f>+'P3-C1'!M397</f>
        <v>0</v>
      </c>
      <c r="N392" s="48">
        <f>+'P3-C1'!N397</f>
        <v>0</v>
      </c>
      <c r="O392" s="48">
        <f>+'P3-C1'!O397</f>
        <v>0</v>
      </c>
      <c r="P392" s="48">
        <f>+'P3-C1'!P397</f>
        <v>0</v>
      </c>
      <c r="Q392" s="48">
        <f>+'P3-C1'!Q397</f>
        <v>0</v>
      </c>
      <c r="R392" s="66">
        <f t="shared" si="8"/>
        <v>0</v>
      </c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62"/>
      <c r="BA392" s="62"/>
      <c r="BB392" s="62"/>
      <c r="BC392" s="62"/>
      <c r="BD392" s="62"/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62"/>
      <c r="BP392" s="62"/>
      <c r="BQ392" s="62"/>
      <c r="BR392" s="62"/>
      <c r="BS392" s="62"/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2"/>
      <c r="CO392" s="62"/>
      <c r="CP392" s="62"/>
      <c r="CQ392" s="62"/>
      <c r="CR392" s="62"/>
      <c r="CS392" s="62"/>
      <c r="CT392" s="62"/>
      <c r="CU392" s="62"/>
      <c r="CV392" s="62"/>
      <c r="CW392" s="62"/>
      <c r="CX392" s="62"/>
      <c r="CY392" s="62"/>
      <c r="CZ392" s="62"/>
      <c r="DA392" s="62"/>
      <c r="DB392" s="62"/>
      <c r="DC392" s="62"/>
      <c r="DD392" s="62"/>
      <c r="DE392" s="62"/>
      <c r="DF392" s="62"/>
      <c r="DG392" s="62"/>
      <c r="DH392" s="62"/>
      <c r="DI392" s="62"/>
      <c r="DJ392" s="62"/>
      <c r="DK392" s="62"/>
      <c r="DL392" s="62"/>
      <c r="DM392" s="62"/>
      <c r="DN392" s="62"/>
      <c r="DO392" s="62"/>
      <c r="DP392" s="62"/>
      <c r="DQ392" s="62"/>
      <c r="DR392" s="62"/>
      <c r="DS392" s="62"/>
    </row>
    <row r="393" spans="1:123" s="49" customFormat="1" x14ac:dyDescent="0.25">
      <c r="A393" s="43">
        <v>6000</v>
      </c>
      <c r="B393" s="44"/>
      <c r="C393" s="45">
        <v>6161</v>
      </c>
      <c r="D393" s="46" t="s">
        <v>613</v>
      </c>
      <c r="E393" s="54"/>
      <c r="F393" s="48">
        <f>+'P3-C1'!F398</f>
        <v>0</v>
      </c>
      <c r="G393" s="48">
        <f>+'P3-C1'!G398</f>
        <v>0</v>
      </c>
      <c r="H393" s="48">
        <f>+'P3-C1'!H398</f>
        <v>0</v>
      </c>
      <c r="I393" s="48">
        <f>+'P3-C1'!I398</f>
        <v>0</v>
      </c>
      <c r="J393" s="48">
        <f>+'P3-C1'!J398</f>
        <v>0</v>
      </c>
      <c r="K393" s="48">
        <f>+'P3-C1'!K398</f>
        <v>0</v>
      </c>
      <c r="L393" s="48">
        <f>+'P3-C1'!L398</f>
        <v>0</v>
      </c>
      <c r="M393" s="48">
        <f>+'P3-C1'!M398</f>
        <v>0</v>
      </c>
      <c r="N393" s="48">
        <f>+'P3-C1'!N398</f>
        <v>0</v>
      </c>
      <c r="O393" s="48">
        <f>+'P3-C1'!O398</f>
        <v>0</v>
      </c>
      <c r="P393" s="48">
        <f>+'P3-C1'!P398</f>
        <v>0</v>
      </c>
      <c r="Q393" s="48">
        <f>+'P3-C1'!Q398</f>
        <v>0</v>
      </c>
      <c r="R393" s="66">
        <f t="shared" si="8"/>
        <v>0</v>
      </c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62"/>
      <c r="BA393" s="62"/>
      <c r="BB393" s="62"/>
      <c r="BC393" s="62"/>
      <c r="BD393" s="62"/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2"/>
      <c r="CO393" s="62"/>
      <c r="CP393" s="62"/>
      <c r="CQ393" s="62"/>
      <c r="CR393" s="62"/>
      <c r="CS393" s="62"/>
      <c r="CT393" s="62"/>
      <c r="CU393" s="62"/>
      <c r="CV393" s="62"/>
      <c r="CW393" s="62"/>
      <c r="CX393" s="62"/>
      <c r="CY393" s="62"/>
      <c r="CZ393" s="62"/>
      <c r="DA393" s="62"/>
      <c r="DB393" s="62"/>
      <c r="DC393" s="62"/>
      <c r="DD393" s="62"/>
      <c r="DE393" s="62"/>
      <c r="DF393" s="62"/>
      <c r="DG393" s="62"/>
      <c r="DH393" s="62"/>
      <c r="DI393" s="62"/>
      <c r="DJ393" s="62"/>
      <c r="DK393" s="62"/>
      <c r="DL393" s="62"/>
      <c r="DM393" s="62"/>
      <c r="DN393" s="62"/>
      <c r="DO393" s="62"/>
      <c r="DP393" s="62"/>
      <c r="DQ393" s="62"/>
      <c r="DR393" s="62"/>
      <c r="DS393" s="62"/>
    </row>
    <row r="394" spans="1:123" s="49" customFormat="1" x14ac:dyDescent="0.25">
      <c r="A394" s="43">
        <v>6000</v>
      </c>
      <c r="B394" s="44"/>
      <c r="C394" s="45">
        <v>6171</v>
      </c>
      <c r="D394" s="46" t="s">
        <v>614</v>
      </c>
      <c r="E394" s="54"/>
      <c r="F394" s="48">
        <f>+'P3-C1'!F399</f>
        <v>0</v>
      </c>
      <c r="G394" s="48">
        <f>+'P3-C1'!G399</f>
        <v>0</v>
      </c>
      <c r="H394" s="48">
        <f>+'P3-C1'!H399</f>
        <v>0</v>
      </c>
      <c r="I394" s="48">
        <f>+'P3-C1'!I399</f>
        <v>0</v>
      </c>
      <c r="J394" s="48">
        <f>+'P3-C1'!J399</f>
        <v>0</v>
      </c>
      <c r="K394" s="48">
        <f>+'P3-C1'!K399</f>
        <v>0</v>
      </c>
      <c r="L394" s="48">
        <f>+'P3-C1'!L399</f>
        <v>0</v>
      </c>
      <c r="M394" s="48">
        <f>+'P3-C1'!M399</f>
        <v>0</v>
      </c>
      <c r="N394" s="48">
        <f>+'P3-C1'!N399</f>
        <v>0</v>
      </c>
      <c r="O394" s="48">
        <f>+'P3-C1'!O399</f>
        <v>0</v>
      </c>
      <c r="P394" s="48">
        <f>+'P3-C1'!P399</f>
        <v>0</v>
      </c>
      <c r="Q394" s="48">
        <f>+'P3-C1'!Q399</f>
        <v>0</v>
      </c>
      <c r="R394" s="66">
        <f t="shared" si="8"/>
        <v>0</v>
      </c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  <c r="CR394" s="62"/>
      <c r="CS394" s="62"/>
      <c r="CT394" s="62"/>
      <c r="CU394" s="62"/>
      <c r="CV394" s="62"/>
      <c r="CW394" s="62"/>
      <c r="CX394" s="62"/>
      <c r="CY394" s="62"/>
      <c r="CZ394" s="62"/>
      <c r="DA394" s="62"/>
      <c r="DB394" s="62"/>
      <c r="DC394" s="62"/>
      <c r="DD394" s="62"/>
      <c r="DE394" s="62"/>
      <c r="DF394" s="62"/>
      <c r="DG394" s="62"/>
      <c r="DH394" s="62"/>
      <c r="DI394" s="62"/>
      <c r="DJ394" s="62"/>
      <c r="DK394" s="62"/>
      <c r="DL394" s="62"/>
      <c r="DM394" s="62"/>
      <c r="DN394" s="62"/>
      <c r="DO394" s="62"/>
      <c r="DP394" s="62"/>
      <c r="DQ394" s="62"/>
      <c r="DR394" s="62"/>
      <c r="DS394" s="62"/>
    </row>
    <row r="395" spans="1:123" s="49" customFormat="1" x14ac:dyDescent="0.25">
      <c r="A395" s="43">
        <v>6000</v>
      </c>
      <c r="B395" s="44"/>
      <c r="C395" s="45">
        <v>6191</v>
      </c>
      <c r="D395" s="46" t="s">
        <v>615</v>
      </c>
      <c r="E395" s="54"/>
      <c r="F395" s="48">
        <f>+'P3-C1'!F400</f>
        <v>0</v>
      </c>
      <c r="G395" s="48">
        <f>+'P3-C1'!G400</f>
        <v>0</v>
      </c>
      <c r="H395" s="48">
        <f>+'P3-C1'!H400</f>
        <v>0</v>
      </c>
      <c r="I395" s="48">
        <f>+'P3-C1'!I400</f>
        <v>0</v>
      </c>
      <c r="J395" s="48">
        <f>+'P3-C1'!J400</f>
        <v>0</v>
      </c>
      <c r="K395" s="48">
        <f>+'P3-C1'!K400</f>
        <v>0</v>
      </c>
      <c r="L395" s="48">
        <f>+'P3-C1'!L400</f>
        <v>0</v>
      </c>
      <c r="M395" s="48">
        <f>+'P3-C1'!M400</f>
        <v>0</v>
      </c>
      <c r="N395" s="48">
        <f>+'P3-C1'!N400</f>
        <v>0</v>
      </c>
      <c r="O395" s="48">
        <f>+'P3-C1'!O400</f>
        <v>0</v>
      </c>
      <c r="P395" s="48">
        <f>+'P3-C1'!P400</f>
        <v>0</v>
      </c>
      <c r="Q395" s="48">
        <f>+'P3-C1'!Q400</f>
        <v>0</v>
      </c>
      <c r="R395" s="66">
        <f t="shared" si="8"/>
        <v>0</v>
      </c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  <c r="CR395" s="62"/>
      <c r="CS395" s="62"/>
      <c r="CT395" s="62"/>
      <c r="CU395" s="62"/>
      <c r="CV395" s="62"/>
      <c r="CW395" s="62"/>
      <c r="CX395" s="62"/>
      <c r="CY395" s="62"/>
      <c r="CZ395" s="62"/>
      <c r="DA395" s="62"/>
      <c r="DB395" s="62"/>
      <c r="DC395" s="62"/>
      <c r="DD395" s="62"/>
      <c r="DE395" s="62"/>
      <c r="DF395" s="62"/>
      <c r="DG395" s="62"/>
      <c r="DH395" s="62"/>
      <c r="DI395" s="62"/>
      <c r="DJ395" s="62"/>
      <c r="DK395" s="62"/>
      <c r="DL395" s="62"/>
      <c r="DM395" s="62"/>
      <c r="DN395" s="62"/>
      <c r="DO395" s="62"/>
      <c r="DP395" s="62"/>
      <c r="DQ395" s="62"/>
      <c r="DR395" s="62"/>
      <c r="DS395" s="62"/>
    </row>
    <row r="396" spans="1:123" s="49" customFormat="1" x14ac:dyDescent="0.25">
      <c r="A396" s="43">
        <v>6000</v>
      </c>
      <c r="B396" s="44"/>
      <c r="C396" s="45">
        <v>6211</v>
      </c>
      <c r="D396" s="46" t="s">
        <v>616</v>
      </c>
      <c r="E396" s="54"/>
      <c r="F396" s="48">
        <f>+'P3-C1'!F401</f>
        <v>0</v>
      </c>
      <c r="G396" s="48">
        <f>+'P3-C1'!G401</f>
        <v>0</v>
      </c>
      <c r="H396" s="48">
        <f>+'P3-C1'!H401</f>
        <v>0</v>
      </c>
      <c r="I396" s="48">
        <f>+'P3-C1'!I401</f>
        <v>0</v>
      </c>
      <c r="J396" s="48">
        <f>+'P3-C1'!J401</f>
        <v>0</v>
      </c>
      <c r="K396" s="48">
        <f>+'P3-C1'!K401</f>
        <v>0</v>
      </c>
      <c r="L396" s="48">
        <f>+'P3-C1'!L401</f>
        <v>0</v>
      </c>
      <c r="M396" s="48">
        <f>+'P3-C1'!M401</f>
        <v>0</v>
      </c>
      <c r="N396" s="48">
        <f>+'P3-C1'!N401</f>
        <v>0</v>
      </c>
      <c r="O396" s="48">
        <f>+'P3-C1'!O401</f>
        <v>0</v>
      </c>
      <c r="P396" s="48">
        <f>+'P3-C1'!P401</f>
        <v>0</v>
      </c>
      <c r="Q396" s="48">
        <f>+'P3-C1'!Q401</f>
        <v>0</v>
      </c>
      <c r="R396" s="66">
        <f t="shared" si="8"/>
        <v>0</v>
      </c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  <c r="CR396" s="62"/>
      <c r="CS396" s="62"/>
      <c r="CT396" s="62"/>
      <c r="CU396" s="62"/>
      <c r="CV396" s="62"/>
      <c r="CW396" s="62"/>
      <c r="CX396" s="62"/>
      <c r="CY396" s="62"/>
      <c r="CZ396" s="62"/>
      <c r="DA396" s="62"/>
      <c r="DB396" s="62"/>
      <c r="DC396" s="62"/>
      <c r="DD396" s="62"/>
      <c r="DE396" s="62"/>
      <c r="DF396" s="62"/>
      <c r="DG396" s="62"/>
      <c r="DH396" s="62"/>
      <c r="DI396" s="62"/>
      <c r="DJ396" s="62"/>
      <c r="DK396" s="62"/>
      <c r="DL396" s="62"/>
      <c r="DM396" s="62"/>
      <c r="DN396" s="62"/>
      <c r="DO396" s="62"/>
      <c r="DP396" s="62"/>
      <c r="DQ396" s="62"/>
      <c r="DR396" s="62"/>
      <c r="DS396" s="62"/>
    </row>
    <row r="397" spans="1:123" s="49" customFormat="1" x14ac:dyDescent="0.25">
      <c r="A397" s="43">
        <v>6000</v>
      </c>
      <c r="B397" s="44"/>
      <c r="C397" s="45">
        <v>6221</v>
      </c>
      <c r="D397" s="46" t="s">
        <v>617</v>
      </c>
      <c r="E397" s="54"/>
      <c r="F397" s="48">
        <f>+'P3-C1'!F402</f>
        <v>0</v>
      </c>
      <c r="G397" s="48">
        <f>+'P3-C1'!G402</f>
        <v>0</v>
      </c>
      <c r="H397" s="48">
        <f>+'P3-C1'!H402</f>
        <v>0</v>
      </c>
      <c r="I397" s="48">
        <f>+'P3-C1'!I402</f>
        <v>0</v>
      </c>
      <c r="J397" s="48">
        <f>+'P3-C1'!J402</f>
        <v>0</v>
      </c>
      <c r="K397" s="48">
        <f>+'P3-C1'!K402</f>
        <v>0</v>
      </c>
      <c r="L397" s="48">
        <f>+'P3-C1'!L402</f>
        <v>0</v>
      </c>
      <c r="M397" s="48">
        <f>+'P3-C1'!M402</f>
        <v>0</v>
      </c>
      <c r="N397" s="48">
        <f>+'P3-C1'!N402</f>
        <v>0</v>
      </c>
      <c r="O397" s="48">
        <f>+'P3-C1'!O402</f>
        <v>0</v>
      </c>
      <c r="P397" s="48">
        <f>+'P3-C1'!P402</f>
        <v>0</v>
      </c>
      <c r="Q397" s="48">
        <f>+'P3-C1'!Q402</f>
        <v>0</v>
      </c>
      <c r="R397" s="66">
        <f t="shared" si="8"/>
        <v>0</v>
      </c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2"/>
      <c r="CO397" s="62"/>
      <c r="CP397" s="62"/>
      <c r="CQ397" s="62"/>
      <c r="CR397" s="62"/>
      <c r="CS397" s="62"/>
      <c r="CT397" s="62"/>
      <c r="CU397" s="62"/>
      <c r="CV397" s="62"/>
      <c r="CW397" s="62"/>
      <c r="CX397" s="62"/>
      <c r="CY397" s="62"/>
      <c r="CZ397" s="62"/>
      <c r="DA397" s="62"/>
      <c r="DB397" s="62"/>
      <c r="DC397" s="62"/>
      <c r="DD397" s="62"/>
      <c r="DE397" s="62"/>
      <c r="DF397" s="62"/>
      <c r="DG397" s="62"/>
      <c r="DH397" s="62"/>
      <c r="DI397" s="62"/>
      <c r="DJ397" s="62"/>
      <c r="DK397" s="62"/>
      <c r="DL397" s="62"/>
      <c r="DM397" s="62"/>
      <c r="DN397" s="62"/>
      <c r="DO397" s="62"/>
      <c r="DP397" s="62"/>
      <c r="DQ397" s="62"/>
      <c r="DR397" s="62"/>
      <c r="DS397" s="62"/>
    </row>
    <row r="398" spans="1:123" s="49" customFormat="1" x14ac:dyDescent="0.25">
      <c r="A398" s="43">
        <v>6000</v>
      </c>
      <c r="B398" s="44"/>
      <c r="C398" s="45">
        <v>6222</v>
      </c>
      <c r="D398" s="46" t="s">
        <v>602</v>
      </c>
      <c r="E398" s="54"/>
      <c r="F398" s="48">
        <f>+'P3-C1'!F403</f>
        <v>0</v>
      </c>
      <c r="G398" s="48">
        <f>+'P3-C1'!G403</f>
        <v>0</v>
      </c>
      <c r="H398" s="48">
        <f>+'P3-C1'!H403</f>
        <v>0</v>
      </c>
      <c r="I398" s="48">
        <f>+'P3-C1'!I403</f>
        <v>0</v>
      </c>
      <c r="J398" s="48">
        <f>+'P3-C1'!J403</f>
        <v>0</v>
      </c>
      <c r="K398" s="48">
        <f>+'P3-C1'!K403</f>
        <v>0</v>
      </c>
      <c r="L398" s="48">
        <f>+'P3-C1'!L403</f>
        <v>0</v>
      </c>
      <c r="M398" s="48">
        <f>+'P3-C1'!M403</f>
        <v>0</v>
      </c>
      <c r="N398" s="48">
        <f>+'P3-C1'!N403</f>
        <v>0</v>
      </c>
      <c r="O398" s="48">
        <f>+'P3-C1'!O403</f>
        <v>0</v>
      </c>
      <c r="P398" s="48">
        <f>+'P3-C1'!P403</f>
        <v>0</v>
      </c>
      <c r="Q398" s="48">
        <f>+'P3-C1'!Q403</f>
        <v>0</v>
      </c>
      <c r="R398" s="66">
        <f t="shared" si="8"/>
        <v>0</v>
      </c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62"/>
      <c r="BA398" s="62"/>
      <c r="BB398" s="62"/>
      <c r="BC398" s="62"/>
      <c r="BD398" s="62"/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62"/>
      <c r="CE398" s="62"/>
      <c r="CF398" s="62"/>
      <c r="CG398" s="62"/>
      <c r="CH398" s="62"/>
      <c r="CI398" s="62"/>
      <c r="CJ398" s="62"/>
      <c r="CK398" s="62"/>
      <c r="CL398" s="62"/>
      <c r="CM398" s="62"/>
      <c r="CN398" s="62"/>
      <c r="CO398" s="62"/>
      <c r="CP398" s="62"/>
      <c r="CQ398" s="62"/>
      <c r="CR398" s="62"/>
      <c r="CS398" s="62"/>
      <c r="CT398" s="62"/>
      <c r="CU398" s="62"/>
      <c r="CV398" s="62"/>
      <c r="CW398" s="62"/>
      <c r="CX398" s="62"/>
      <c r="CY398" s="62"/>
      <c r="CZ398" s="62"/>
      <c r="DA398" s="62"/>
      <c r="DB398" s="62"/>
      <c r="DC398" s="62"/>
      <c r="DD398" s="62"/>
      <c r="DE398" s="62"/>
      <c r="DF398" s="62"/>
      <c r="DG398" s="62"/>
      <c r="DH398" s="62"/>
      <c r="DI398" s="62"/>
      <c r="DJ398" s="62"/>
      <c r="DK398" s="62"/>
      <c r="DL398" s="62"/>
      <c r="DM398" s="62"/>
      <c r="DN398" s="62"/>
      <c r="DO398" s="62"/>
      <c r="DP398" s="62"/>
      <c r="DQ398" s="62"/>
      <c r="DR398" s="62"/>
      <c r="DS398" s="62"/>
    </row>
    <row r="399" spans="1:123" s="49" customFormat="1" x14ac:dyDescent="0.25">
      <c r="A399" s="43">
        <v>6000</v>
      </c>
      <c r="B399" s="44"/>
      <c r="C399" s="45">
        <v>6223</v>
      </c>
      <c r="D399" s="46" t="s">
        <v>618</v>
      </c>
      <c r="E399" s="54"/>
      <c r="F399" s="48">
        <f>+'P3-C1'!F404</f>
        <v>0</v>
      </c>
      <c r="G399" s="48">
        <f>+'P3-C1'!G404</f>
        <v>0</v>
      </c>
      <c r="H399" s="48">
        <f>+'P3-C1'!H404</f>
        <v>0</v>
      </c>
      <c r="I399" s="48">
        <f>+'P3-C1'!I404</f>
        <v>0</v>
      </c>
      <c r="J399" s="48">
        <f>+'P3-C1'!J404</f>
        <v>0</v>
      </c>
      <c r="K399" s="48">
        <f>+'P3-C1'!K404</f>
        <v>0</v>
      </c>
      <c r="L399" s="48">
        <f>+'P3-C1'!L404</f>
        <v>0</v>
      </c>
      <c r="M399" s="48">
        <f>+'P3-C1'!M404</f>
        <v>0</v>
      </c>
      <c r="N399" s="48">
        <f>+'P3-C1'!N404</f>
        <v>0</v>
      </c>
      <c r="O399" s="48">
        <f>+'P3-C1'!O404</f>
        <v>0</v>
      </c>
      <c r="P399" s="48">
        <f>+'P3-C1'!P404</f>
        <v>0</v>
      </c>
      <c r="Q399" s="48">
        <f>+'P3-C1'!Q404</f>
        <v>0</v>
      </c>
      <c r="R399" s="66">
        <f t="shared" si="8"/>
        <v>0</v>
      </c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62"/>
      <c r="BD399" s="62"/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62"/>
      <c r="BP399" s="62"/>
      <c r="BQ399" s="62"/>
      <c r="BR399" s="62"/>
      <c r="BS399" s="62"/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62"/>
      <c r="CE399" s="62"/>
      <c r="CF399" s="62"/>
      <c r="CG399" s="62"/>
      <c r="CH399" s="62"/>
      <c r="CI399" s="62"/>
      <c r="CJ399" s="62"/>
      <c r="CK399" s="62"/>
      <c r="CL399" s="62"/>
      <c r="CM399" s="62"/>
      <c r="CN399" s="62"/>
      <c r="CO399" s="62"/>
      <c r="CP399" s="62"/>
      <c r="CQ399" s="62"/>
      <c r="CR399" s="62"/>
      <c r="CS399" s="62"/>
      <c r="CT399" s="62"/>
      <c r="CU399" s="62"/>
      <c r="CV399" s="62"/>
      <c r="CW399" s="62"/>
      <c r="CX399" s="62"/>
      <c r="CY399" s="62"/>
      <c r="CZ399" s="62"/>
      <c r="DA399" s="62"/>
      <c r="DB399" s="62"/>
      <c r="DC399" s="62"/>
      <c r="DD399" s="62"/>
      <c r="DE399" s="62"/>
      <c r="DF399" s="62"/>
      <c r="DG399" s="62"/>
      <c r="DH399" s="62"/>
      <c r="DI399" s="62"/>
      <c r="DJ399" s="62"/>
      <c r="DK399" s="62"/>
      <c r="DL399" s="62"/>
      <c r="DM399" s="62"/>
      <c r="DN399" s="62"/>
      <c r="DO399" s="62"/>
      <c r="DP399" s="62"/>
      <c r="DQ399" s="62"/>
      <c r="DR399" s="62"/>
      <c r="DS399" s="62"/>
    </row>
    <row r="400" spans="1:123" s="49" customFormat="1" x14ac:dyDescent="0.25">
      <c r="A400" s="43">
        <v>6000</v>
      </c>
      <c r="B400" s="44"/>
      <c r="C400" s="45">
        <v>6231</v>
      </c>
      <c r="D400" s="46" t="s">
        <v>619</v>
      </c>
      <c r="E400" s="54"/>
      <c r="F400" s="48">
        <f>+'P3-C1'!F405</f>
        <v>0</v>
      </c>
      <c r="G400" s="48">
        <f>+'P3-C1'!G405</f>
        <v>0</v>
      </c>
      <c r="H400" s="48">
        <f>+'P3-C1'!H405</f>
        <v>0</v>
      </c>
      <c r="I400" s="48">
        <f>+'P3-C1'!I405</f>
        <v>0</v>
      </c>
      <c r="J400" s="48">
        <f>+'P3-C1'!J405</f>
        <v>0</v>
      </c>
      <c r="K400" s="48">
        <f>+'P3-C1'!K405</f>
        <v>0</v>
      </c>
      <c r="L400" s="48">
        <f>+'P3-C1'!L405</f>
        <v>0</v>
      </c>
      <c r="M400" s="48">
        <f>+'P3-C1'!M405</f>
        <v>0</v>
      </c>
      <c r="N400" s="48">
        <f>+'P3-C1'!N405</f>
        <v>0</v>
      </c>
      <c r="O400" s="48">
        <f>+'P3-C1'!O405</f>
        <v>0</v>
      </c>
      <c r="P400" s="48">
        <f>+'P3-C1'!P405</f>
        <v>0</v>
      </c>
      <c r="Q400" s="48">
        <f>+'P3-C1'!Q405</f>
        <v>0</v>
      </c>
      <c r="R400" s="66">
        <f t="shared" si="8"/>
        <v>0</v>
      </c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62"/>
      <c r="BA400" s="62"/>
      <c r="BB400" s="62"/>
      <c r="BC400" s="62"/>
      <c r="BD400" s="62"/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62"/>
      <c r="BP400" s="62"/>
      <c r="BQ400" s="62"/>
      <c r="BR400" s="62"/>
      <c r="BS400" s="62"/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62"/>
      <c r="CE400" s="62"/>
      <c r="CF400" s="62"/>
      <c r="CG400" s="62"/>
      <c r="CH400" s="62"/>
      <c r="CI400" s="62"/>
      <c r="CJ400" s="62"/>
      <c r="CK400" s="62"/>
      <c r="CL400" s="62"/>
      <c r="CM400" s="62"/>
      <c r="CN400" s="62"/>
      <c r="CO400" s="62"/>
      <c r="CP400" s="62"/>
      <c r="CQ400" s="62"/>
      <c r="CR400" s="62"/>
      <c r="CS400" s="62"/>
      <c r="CT400" s="62"/>
      <c r="CU400" s="62"/>
      <c r="CV400" s="62"/>
      <c r="CW400" s="62"/>
      <c r="CX400" s="62"/>
      <c r="CY400" s="62"/>
      <c r="CZ400" s="62"/>
      <c r="DA400" s="62"/>
      <c r="DB400" s="62"/>
      <c r="DC400" s="62"/>
      <c r="DD400" s="62"/>
      <c r="DE400" s="62"/>
      <c r="DF400" s="62"/>
      <c r="DG400" s="62"/>
      <c r="DH400" s="62"/>
      <c r="DI400" s="62"/>
      <c r="DJ400" s="62"/>
      <c r="DK400" s="62"/>
      <c r="DL400" s="62"/>
      <c r="DM400" s="62"/>
      <c r="DN400" s="62"/>
      <c r="DO400" s="62"/>
      <c r="DP400" s="62"/>
      <c r="DQ400" s="62"/>
      <c r="DR400" s="62"/>
      <c r="DS400" s="62"/>
    </row>
    <row r="401" spans="1:123" s="49" customFormat="1" x14ac:dyDescent="0.25">
      <c r="A401" s="43">
        <v>6000</v>
      </c>
      <c r="B401" s="44"/>
      <c r="C401" s="45">
        <v>6241</v>
      </c>
      <c r="D401" s="46" t="s">
        <v>620</v>
      </c>
      <c r="E401" s="54"/>
      <c r="F401" s="48">
        <f>+'P3-C1'!F406</f>
        <v>0</v>
      </c>
      <c r="G401" s="48">
        <f>+'P3-C1'!G406</f>
        <v>0</v>
      </c>
      <c r="H401" s="48">
        <f>+'P3-C1'!H406</f>
        <v>0</v>
      </c>
      <c r="I401" s="48">
        <f>+'P3-C1'!I406</f>
        <v>0</v>
      </c>
      <c r="J401" s="48">
        <f>+'P3-C1'!J406</f>
        <v>0</v>
      </c>
      <c r="K401" s="48">
        <f>+'P3-C1'!K406</f>
        <v>0</v>
      </c>
      <c r="L401" s="48">
        <f>+'P3-C1'!L406</f>
        <v>0</v>
      </c>
      <c r="M401" s="48">
        <f>+'P3-C1'!M406</f>
        <v>0</v>
      </c>
      <c r="N401" s="48">
        <f>+'P3-C1'!N406</f>
        <v>0</v>
      </c>
      <c r="O401" s="48">
        <f>+'P3-C1'!O406</f>
        <v>0</v>
      </c>
      <c r="P401" s="48">
        <f>+'P3-C1'!P406</f>
        <v>0</v>
      </c>
      <c r="Q401" s="48">
        <f>+'P3-C1'!Q406</f>
        <v>0</v>
      </c>
      <c r="R401" s="66">
        <f t="shared" si="8"/>
        <v>0</v>
      </c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62"/>
      <c r="BA401" s="62"/>
      <c r="BB401" s="62"/>
      <c r="BC401" s="62"/>
      <c r="BD401" s="62"/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62"/>
      <c r="BP401" s="62"/>
      <c r="BQ401" s="62"/>
      <c r="BR401" s="62"/>
      <c r="BS401" s="62"/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62"/>
      <c r="CE401" s="62"/>
      <c r="CF401" s="62"/>
      <c r="CG401" s="62"/>
      <c r="CH401" s="62"/>
      <c r="CI401" s="62"/>
      <c r="CJ401" s="62"/>
      <c r="CK401" s="62"/>
      <c r="CL401" s="62"/>
      <c r="CM401" s="62"/>
      <c r="CN401" s="62"/>
      <c r="CO401" s="62"/>
      <c r="CP401" s="62"/>
      <c r="CQ401" s="62"/>
      <c r="CR401" s="62"/>
      <c r="CS401" s="62"/>
      <c r="CT401" s="62"/>
      <c r="CU401" s="62"/>
      <c r="CV401" s="62"/>
      <c r="CW401" s="62"/>
      <c r="CX401" s="62"/>
      <c r="CY401" s="62"/>
      <c r="CZ401" s="62"/>
      <c r="DA401" s="62"/>
      <c r="DB401" s="62"/>
      <c r="DC401" s="62"/>
      <c r="DD401" s="62"/>
      <c r="DE401" s="62"/>
      <c r="DF401" s="62"/>
      <c r="DG401" s="62"/>
      <c r="DH401" s="62"/>
      <c r="DI401" s="62"/>
      <c r="DJ401" s="62"/>
      <c r="DK401" s="62"/>
      <c r="DL401" s="62"/>
      <c r="DM401" s="62"/>
      <c r="DN401" s="62"/>
      <c r="DO401" s="62"/>
      <c r="DP401" s="62"/>
      <c r="DQ401" s="62"/>
      <c r="DR401" s="62"/>
      <c r="DS401" s="62"/>
    </row>
    <row r="402" spans="1:123" s="49" customFormat="1" x14ac:dyDescent="0.25">
      <c r="A402" s="43">
        <v>6000</v>
      </c>
      <c r="B402" s="44"/>
      <c r="C402" s="45">
        <v>6251</v>
      </c>
      <c r="D402" s="46" t="s">
        <v>602</v>
      </c>
      <c r="E402" s="54"/>
      <c r="F402" s="48">
        <f>+'P3-C1'!F407</f>
        <v>0</v>
      </c>
      <c r="G402" s="48">
        <f>+'P3-C1'!G407</f>
        <v>0</v>
      </c>
      <c r="H402" s="48">
        <f>+'P3-C1'!H407</f>
        <v>0</v>
      </c>
      <c r="I402" s="48">
        <f>+'P3-C1'!I407</f>
        <v>0</v>
      </c>
      <c r="J402" s="48">
        <f>+'P3-C1'!J407</f>
        <v>0</v>
      </c>
      <c r="K402" s="48">
        <f>+'P3-C1'!K407</f>
        <v>0</v>
      </c>
      <c r="L402" s="48">
        <f>+'P3-C1'!L407</f>
        <v>0</v>
      </c>
      <c r="M402" s="48">
        <f>+'P3-C1'!M407</f>
        <v>0</v>
      </c>
      <c r="N402" s="48">
        <f>+'P3-C1'!N407</f>
        <v>0</v>
      </c>
      <c r="O402" s="48">
        <f>+'P3-C1'!O407</f>
        <v>0</v>
      </c>
      <c r="P402" s="48">
        <f>+'P3-C1'!P407</f>
        <v>0</v>
      </c>
      <c r="Q402" s="48">
        <f>+'P3-C1'!Q407</f>
        <v>0</v>
      </c>
      <c r="R402" s="66">
        <f t="shared" si="8"/>
        <v>0</v>
      </c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62"/>
      <c r="BA402" s="62"/>
      <c r="BB402" s="62"/>
      <c r="BC402" s="62"/>
      <c r="BD402" s="62"/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62"/>
      <c r="BP402" s="62"/>
      <c r="BQ402" s="62"/>
      <c r="BR402" s="62"/>
      <c r="BS402" s="62"/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62"/>
      <c r="CE402" s="62"/>
      <c r="CF402" s="62"/>
      <c r="CG402" s="62"/>
      <c r="CH402" s="62"/>
      <c r="CI402" s="62"/>
      <c r="CJ402" s="62"/>
      <c r="CK402" s="62"/>
      <c r="CL402" s="62"/>
      <c r="CM402" s="62"/>
      <c r="CN402" s="62"/>
      <c r="CO402" s="62"/>
      <c r="CP402" s="62"/>
      <c r="CQ402" s="62"/>
      <c r="CR402" s="62"/>
      <c r="CS402" s="62"/>
      <c r="CT402" s="62"/>
      <c r="CU402" s="62"/>
      <c r="CV402" s="62"/>
      <c r="CW402" s="62"/>
      <c r="CX402" s="62"/>
      <c r="CY402" s="62"/>
      <c r="CZ402" s="62"/>
      <c r="DA402" s="62"/>
      <c r="DB402" s="62"/>
      <c r="DC402" s="62"/>
      <c r="DD402" s="62"/>
      <c r="DE402" s="62"/>
      <c r="DF402" s="62"/>
      <c r="DG402" s="62"/>
      <c r="DH402" s="62"/>
      <c r="DI402" s="62"/>
      <c r="DJ402" s="62"/>
      <c r="DK402" s="62"/>
      <c r="DL402" s="62"/>
      <c r="DM402" s="62"/>
      <c r="DN402" s="62"/>
      <c r="DO402" s="62"/>
      <c r="DP402" s="62"/>
      <c r="DQ402" s="62"/>
      <c r="DR402" s="62"/>
      <c r="DS402" s="62"/>
    </row>
    <row r="403" spans="1:123" s="49" customFormat="1" x14ac:dyDescent="0.25">
      <c r="A403" s="43">
        <v>6000</v>
      </c>
      <c r="B403" s="44"/>
      <c r="C403" s="45">
        <v>6261</v>
      </c>
      <c r="D403" s="46" t="s">
        <v>613</v>
      </c>
      <c r="E403" s="54"/>
      <c r="F403" s="48">
        <f>+'P3-C1'!F408</f>
        <v>0</v>
      </c>
      <c r="G403" s="48">
        <f>+'P3-C1'!G408</f>
        <v>0</v>
      </c>
      <c r="H403" s="48">
        <f>+'P3-C1'!H408</f>
        <v>0</v>
      </c>
      <c r="I403" s="48">
        <f>+'P3-C1'!I408</f>
        <v>0</v>
      </c>
      <c r="J403" s="48">
        <f>+'P3-C1'!J408</f>
        <v>0</v>
      </c>
      <c r="K403" s="48">
        <f>+'P3-C1'!K408</f>
        <v>0</v>
      </c>
      <c r="L403" s="48">
        <f>+'P3-C1'!L408</f>
        <v>0</v>
      </c>
      <c r="M403" s="48">
        <f>+'P3-C1'!M408</f>
        <v>0</v>
      </c>
      <c r="N403" s="48">
        <f>+'P3-C1'!N408</f>
        <v>0</v>
      </c>
      <c r="O403" s="48">
        <f>+'P3-C1'!O408</f>
        <v>0</v>
      </c>
      <c r="P403" s="48">
        <f>+'P3-C1'!P408</f>
        <v>0</v>
      </c>
      <c r="Q403" s="48">
        <f>+'P3-C1'!Q408</f>
        <v>0</v>
      </c>
      <c r="R403" s="66">
        <f t="shared" si="8"/>
        <v>0</v>
      </c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62"/>
      <c r="BA403" s="62"/>
      <c r="BB403" s="62"/>
      <c r="BC403" s="62"/>
      <c r="BD403" s="62"/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62"/>
      <c r="CE403" s="62"/>
      <c r="CF403" s="62"/>
      <c r="CG403" s="62"/>
      <c r="CH403" s="62"/>
      <c r="CI403" s="62"/>
      <c r="CJ403" s="62"/>
      <c r="CK403" s="62"/>
      <c r="CL403" s="62"/>
      <c r="CM403" s="62"/>
      <c r="CN403" s="62"/>
      <c r="CO403" s="62"/>
      <c r="CP403" s="62"/>
      <c r="CQ403" s="62"/>
      <c r="CR403" s="62"/>
      <c r="CS403" s="62"/>
      <c r="CT403" s="62"/>
      <c r="CU403" s="62"/>
      <c r="CV403" s="62"/>
      <c r="CW403" s="62"/>
      <c r="CX403" s="62"/>
      <c r="CY403" s="62"/>
      <c r="CZ403" s="62"/>
      <c r="DA403" s="62"/>
      <c r="DB403" s="62"/>
      <c r="DC403" s="62"/>
      <c r="DD403" s="62"/>
      <c r="DE403" s="62"/>
      <c r="DF403" s="62"/>
      <c r="DG403" s="62"/>
      <c r="DH403" s="62"/>
      <c r="DI403" s="62"/>
      <c r="DJ403" s="62"/>
      <c r="DK403" s="62"/>
      <c r="DL403" s="62"/>
      <c r="DM403" s="62"/>
      <c r="DN403" s="62"/>
      <c r="DO403" s="62"/>
      <c r="DP403" s="62"/>
      <c r="DQ403" s="62"/>
      <c r="DR403" s="62"/>
      <c r="DS403" s="62"/>
    </row>
    <row r="404" spans="1:123" s="49" customFormat="1" x14ac:dyDescent="0.25">
      <c r="A404" s="43">
        <v>6000</v>
      </c>
      <c r="B404" s="44"/>
      <c r="C404" s="45">
        <v>6271</v>
      </c>
      <c r="D404" s="46" t="s">
        <v>614</v>
      </c>
      <c r="E404" s="54"/>
      <c r="F404" s="48">
        <f>+'P3-C1'!F409</f>
        <v>0</v>
      </c>
      <c r="G404" s="48">
        <f>+'P3-C1'!G409</f>
        <v>0</v>
      </c>
      <c r="H404" s="48">
        <f>+'P3-C1'!H409</f>
        <v>0</v>
      </c>
      <c r="I404" s="48">
        <f>+'P3-C1'!I409</f>
        <v>0</v>
      </c>
      <c r="J404" s="48">
        <f>+'P3-C1'!J409</f>
        <v>0</v>
      </c>
      <c r="K404" s="48">
        <f>+'P3-C1'!K409</f>
        <v>0</v>
      </c>
      <c r="L404" s="48">
        <f>+'P3-C1'!L409</f>
        <v>0</v>
      </c>
      <c r="M404" s="48">
        <f>+'P3-C1'!M409</f>
        <v>0</v>
      </c>
      <c r="N404" s="48">
        <f>+'P3-C1'!N409</f>
        <v>0</v>
      </c>
      <c r="O404" s="48">
        <f>+'P3-C1'!O409</f>
        <v>0</v>
      </c>
      <c r="P404" s="48">
        <f>+'P3-C1'!P409</f>
        <v>0</v>
      </c>
      <c r="Q404" s="48">
        <f>+'P3-C1'!Q409</f>
        <v>0</v>
      </c>
      <c r="R404" s="66">
        <f t="shared" si="8"/>
        <v>0</v>
      </c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62"/>
      <c r="BD404" s="62"/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62"/>
      <c r="BP404" s="62"/>
      <c r="BQ404" s="62"/>
      <c r="BR404" s="62"/>
      <c r="BS404" s="62"/>
      <c r="BT404" s="62"/>
      <c r="BU404" s="62"/>
      <c r="BV404" s="62"/>
      <c r="BW404" s="62"/>
      <c r="BX404" s="62"/>
      <c r="BY404" s="62"/>
      <c r="BZ404" s="62"/>
      <c r="CA404" s="62"/>
      <c r="CB404" s="62"/>
      <c r="CC404" s="62"/>
      <c r="CD404" s="62"/>
      <c r="CE404" s="62"/>
      <c r="CF404" s="62"/>
      <c r="CG404" s="62"/>
      <c r="CH404" s="62"/>
      <c r="CI404" s="62"/>
      <c r="CJ404" s="62"/>
      <c r="CK404" s="62"/>
      <c r="CL404" s="62"/>
      <c r="CM404" s="62"/>
      <c r="CN404" s="62"/>
      <c r="CO404" s="62"/>
      <c r="CP404" s="62"/>
      <c r="CQ404" s="62"/>
      <c r="CR404" s="62"/>
      <c r="CS404" s="62"/>
      <c r="CT404" s="62"/>
      <c r="CU404" s="62"/>
      <c r="CV404" s="62"/>
      <c r="CW404" s="62"/>
      <c r="CX404" s="62"/>
      <c r="CY404" s="62"/>
      <c r="CZ404" s="62"/>
      <c r="DA404" s="62"/>
      <c r="DB404" s="62"/>
      <c r="DC404" s="62"/>
      <c r="DD404" s="62"/>
      <c r="DE404" s="62"/>
      <c r="DF404" s="62"/>
      <c r="DG404" s="62"/>
      <c r="DH404" s="62"/>
      <c r="DI404" s="62"/>
      <c r="DJ404" s="62"/>
      <c r="DK404" s="62"/>
      <c r="DL404" s="62"/>
      <c r="DM404" s="62"/>
      <c r="DN404" s="62"/>
      <c r="DO404" s="62"/>
      <c r="DP404" s="62"/>
      <c r="DQ404" s="62"/>
      <c r="DR404" s="62"/>
      <c r="DS404" s="62"/>
    </row>
    <row r="405" spans="1:123" s="49" customFormat="1" x14ac:dyDescent="0.25">
      <c r="A405" s="43">
        <v>6000</v>
      </c>
      <c r="B405" s="44"/>
      <c r="C405" s="45">
        <v>6291</v>
      </c>
      <c r="D405" s="46" t="s">
        <v>615</v>
      </c>
      <c r="E405" s="54"/>
      <c r="F405" s="48">
        <f>+'P3-C1'!F410</f>
        <v>0</v>
      </c>
      <c r="G405" s="48">
        <f>+'P3-C1'!G410</f>
        <v>0</v>
      </c>
      <c r="H405" s="48">
        <f>+'P3-C1'!H410</f>
        <v>0</v>
      </c>
      <c r="I405" s="48">
        <f>+'P3-C1'!I410</f>
        <v>0</v>
      </c>
      <c r="J405" s="48">
        <f>+'P3-C1'!J410</f>
        <v>0</v>
      </c>
      <c r="K405" s="48">
        <f>+'P3-C1'!K410</f>
        <v>0</v>
      </c>
      <c r="L405" s="48">
        <f>+'P3-C1'!L410</f>
        <v>0</v>
      </c>
      <c r="M405" s="48">
        <f>+'P3-C1'!M410</f>
        <v>0</v>
      </c>
      <c r="N405" s="48">
        <f>+'P3-C1'!N410</f>
        <v>0</v>
      </c>
      <c r="O405" s="48">
        <f>+'P3-C1'!O410</f>
        <v>0</v>
      </c>
      <c r="P405" s="48">
        <f>+'P3-C1'!P410</f>
        <v>0</v>
      </c>
      <c r="Q405" s="48">
        <f>+'P3-C1'!Q410</f>
        <v>0</v>
      </c>
      <c r="R405" s="66">
        <f t="shared" si="8"/>
        <v>0</v>
      </c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62"/>
      <c r="BA405" s="62"/>
      <c r="BB405" s="62"/>
      <c r="BC405" s="62"/>
      <c r="BD405" s="62"/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62"/>
      <c r="BP405" s="62"/>
      <c r="BQ405" s="62"/>
      <c r="BR405" s="62"/>
      <c r="BS405" s="62"/>
      <c r="BT405" s="62"/>
      <c r="BU405" s="62"/>
      <c r="BV405" s="62"/>
      <c r="BW405" s="62"/>
      <c r="BX405" s="62"/>
      <c r="BY405" s="62"/>
      <c r="BZ405" s="62"/>
      <c r="CA405" s="62"/>
      <c r="CB405" s="62"/>
      <c r="CC405" s="62"/>
      <c r="CD405" s="62"/>
      <c r="CE405" s="62"/>
      <c r="CF405" s="62"/>
      <c r="CG405" s="62"/>
      <c r="CH405" s="62"/>
      <c r="CI405" s="62"/>
      <c r="CJ405" s="62"/>
      <c r="CK405" s="62"/>
      <c r="CL405" s="62"/>
      <c r="CM405" s="62"/>
      <c r="CN405" s="62"/>
      <c r="CO405" s="62"/>
      <c r="CP405" s="62"/>
      <c r="CQ405" s="62"/>
      <c r="CR405" s="62"/>
      <c r="CS405" s="62"/>
      <c r="CT405" s="62"/>
      <c r="CU405" s="62"/>
      <c r="CV405" s="62"/>
      <c r="CW405" s="62"/>
      <c r="CX405" s="62"/>
      <c r="CY405" s="62"/>
      <c r="CZ405" s="62"/>
      <c r="DA405" s="62"/>
      <c r="DB405" s="62"/>
      <c r="DC405" s="62"/>
      <c r="DD405" s="62"/>
      <c r="DE405" s="62"/>
      <c r="DF405" s="62"/>
      <c r="DG405" s="62"/>
      <c r="DH405" s="62"/>
      <c r="DI405" s="62"/>
      <c r="DJ405" s="62"/>
      <c r="DK405" s="62"/>
      <c r="DL405" s="62"/>
      <c r="DM405" s="62"/>
      <c r="DN405" s="62"/>
      <c r="DO405" s="62"/>
      <c r="DP405" s="62"/>
      <c r="DQ405" s="62"/>
      <c r="DR405" s="62"/>
      <c r="DS405" s="62"/>
    </row>
    <row r="406" spans="1:123" s="49" customFormat="1" x14ac:dyDescent="0.25">
      <c r="A406" s="43">
        <v>6000</v>
      </c>
      <c r="B406" s="44"/>
      <c r="C406" s="45">
        <v>6311</v>
      </c>
      <c r="D406" s="46" t="s">
        <v>621</v>
      </c>
      <c r="E406" s="54"/>
      <c r="F406" s="48">
        <f>+'P3-C1'!F411</f>
        <v>0</v>
      </c>
      <c r="G406" s="48">
        <f>+'P3-C1'!G411</f>
        <v>0</v>
      </c>
      <c r="H406" s="48">
        <f>+'P3-C1'!H411</f>
        <v>0</v>
      </c>
      <c r="I406" s="48">
        <f>+'P3-C1'!I411</f>
        <v>0</v>
      </c>
      <c r="J406" s="48">
        <f>+'P3-C1'!J411</f>
        <v>0</v>
      </c>
      <c r="K406" s="48">
        <f>+'P3-C1'!K411</f>
        <v>0</v>
      </c>
      <c r="L406" s="48">
        <f>+'P3-C1'!L411</f>
        <v>0</v>
      </c>
      <c r="M406" s="48">
        <f>+'P3-C1'!M411</f>
        <v>0</v>
      </c>
      <c r="N406" s="48">
        <f>+'P3-C1'!N411</f>
        <v>0</v>
      </c>
      <c r="O406" s="48">
        <f>+'P3-C1'!O411</f>
        <v>0</v>
      </c>
      <c r="P406" s="48">
        <f>+'P3-C1'!P411</f>
        <v>0</v>
      </c>
      <c r="Q406" s="48">
        <f>+'P3-C1'!Q411</f>
        <v>0</v>
      </c>
      <c r="R406" s="66">
        <f t="shared" si="8"/>
        <v>0</v>
      </c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62"/>
      <c r="BA406" s="62"/>
      <c r="BB406" s="62"/>
      <c r="BC406" s="62"/>
      <c r="BD406" s="62"/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62"/>
      <c r="BP406" s="62"/>
      <c r="BQ406" s="62"/>
      <c r="BR406" s="62"/>
      <c r="BS406" s="62"/>
      <c r="BT406" s="62"/>
      <c r="BU406" s="62"/>
      <c r="BV406" s="62"/>
      <c r="BW406" s="62"/>
      <c r="BX406" s="62"/>
      <c r="BY406" s="62"/>
      <c r="BZ406" s="62"/>
      <c r="CA406" s="62"/>
      <c r="CB406" s="62"/>
      <c r="CC406" s="62"/>
      <c r="CD406" s="62"/>
      <c r="CE406" s="62"/>
      <c r="CF406" s="62"/>
      <c r="CG406" s="62"/>
      <c r="CH406" s="62"/>
      <c r="CI406" s="62"/>
      <c r="CJ406" s="62"/>
      <c r="CK406" s="62"/>
      <c r="CL406" s="62"/>
      <c r="CM406" s="62"/>
      <c r="CN406" s="62"/>
      <c r="CO406" s="62"/>
      <c r="CP406" s="62"/>
      <c r="CQ406" s="62"/>
      <c r="CR406" s="62"/>
      <c r="CS406" s="62"/>
      <c r="CT406" s="62"/>
      <c r="CU406" s="62"/>
      <c r="CV406" s="62"/>
      <c r="CW406" s="62"/>
      <c r="CX406" s="62"/>
      <c r="CY406" s="62"/>
      <c r="CZ406" s="62"/>
      <c r="DA406" s="62"/>
      <c r="DB406" s="62"/>
      <c r="DC406" s="62"/>
      <c r="DD406" s="62"/>
      <c r="DE406" s="62"/>
      <c r="DF406" s="62"/>
      <c r="DG406" s="62"/>
      <c r="DH406" s="62"/>
      <c r="DI406" s="62"/>
      <c r="DJ406" s="62"/>
      <c r="DK406" s="62"/>
      <c r="DL406" s="62"/>
      <c r="DM406" s="62"/>
      <c r="DN406" s="62"/>
      <c r="DO406" s="62"/>
      <c r="DP406" s="62"/>
      <c r="DQ406" s="62"/>
      <c r="DR406" s="62"/>
      <c r="DS406" s="62"/>
    </row>
    <row r="407" spans="1:123" s="49" customFormat="1" x14ac:dyDescent="0.25">
      <c r="A407" s="43">
        <v>6000</v>
      </c>
      <c r="B407" s="44"/>
      <c r="C407" s="45">
        <v>6321</v>
      </c>
      <c r="D407" s="46" t="s">
        <v>622</v>
      </c>
      <c r="E407" s="54"/>
      <c r="F407" s="48">
        <f>+'P3-C1'!F412</f>
        <v>0</v>
      </c>
      <c r="G407" s="48">
        <f>+'P3-C1'!G412</f>
        <v>0</v>
      </c>
      <c r="H407" s="48">
        <f>+'P3-C1'!H412</f>
        <v>0</v>
      </c>
      <c r="I407" s="48">
        <f>+'P3-C1'!I412</f>
        <v>0</v>
      </c>
      <c r="J407" s="48">
        <f>+'P3-C1'!J412</f>
        <v>0</v>
      </c>
      <c r="K407" s="48">
        <f>+'P3-C1'!K412</f>
        <v>0</v>
      </c>
      <c r="L407" s="48">
        <f>+'P3-C1'!L412</f>
        <v>0</v>
      </c>
      <c r="M407" s="48">
        <f>+'P3-C1'!M412</f>
        <v>0</v>
      </c>
      <c r="N407" s="48">
        <f>+'P3-C1'!N412</f>
        <v>0</v>
      </c>
      <c r="O407" s="48">
        <f>+'P3-C1'!O412</f>
        <v>0</v>
      </c>
      <c r="P407" s="48">
        <f>+'P3-C1'!P412</f>
        <v>0</v>
      </c>
      <c r="Q407" s="48">
        <f>+'P3-C1'!Q412</f>
        <v>0</v>
      </c>
      <c r="R407" s="66">
        <f t="shared" si="8"/>
        <v>0</v>
      </c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62"/>
      <c r="BA407" s="62"/>
      <c r="BB407" s="62"/>
      <c r="BC407" s="62"/>
      <c r="BD407" s="62"/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62"/>
      <c r="BP407" s="62"/>
      <c r="BQ407" s="62"/>
      <c r="BR407" s="62"/>
      <c r="BS407" s="62"/>
      <c r="BT407" s="62"/>
      <c r="BU407" s="62"/>
      <c r="BV407" s="62"/>
      <c r="BW407" s="62"/>
      <c r="BX407" s="62"/>
      <c r="BY407" s="62"/>
      <c r="BZ407" s="62"/>
      <c r="CA407" s="62"/>
      <c r="CB407" s="62"/>
      <c r="CC407" s="62"/>
      <c r="CD407" s="62"/>
      <c r="CE407" s="62"/>
      <c r="CF407" s="62"/>
      <c r="CG407" s="62"/>
      <c r="CH407" s="62"/>
      <c r="CI407" s="62"/>
      <c r="CJ407" s="62"/>
      <c r="CK407" s="62"/>
      <c r="CL407" s="62"/>
      <c r="CM407" s="62"/>
      <c r="CN407" s="62"/>
      <c r="CO407" s="62"/>
      <c r="CP407" s="62"/>
      <c r="CQ407" s="62"/>
      <c r="CR407" s="62"/>
      <c r="CS407" s="62"/>
      <c r="CT407" s="62"/>
      <c r="CU407" s="62"/>
      <c r="CV407" s="62"/>
      <c r="CW407" s="62"/>
      <c r="CX407" s="62"/>
      <c r="CY407" s="62"/>
      <c r="CZ407" s="62"/>
      <c r="DA407" s="62"/>
      <c r="DB407" s="62"/>
      <c r="DC407" s="62"/>
      <c r="DD407" s="62"/>
      <c r="DE407" s="62"/>
      <c r="DF407" s="62"/>
      <c r="DG407" s="62"/>
      <c r="DH407" s="62"/>
      <c r="DI407" s="62"/>
      <c r="DJ407" s="62"/>
      <c r="DK407" s="62"/>
      <c r="DL407" s="62"/>
      <c r="DM407" s="62"/>
      <c r="DN407" s="62"/>
      <c r="DO407" s="62"/>
      <c r="DP407" s="62"/>
      <c r="DQ407" s="62"/>
      <c r="DR407" s="62"/>
      <c r="DS407" s="62"/>
    </row>
    <row r="408" spans="1:123" s="49" customFormat="1" x14ac:dyDescent="0.25">
      <c r="A408" s="58" t="s">
        <v>193</v>
      </c>
      <c r="B408" s="58"/>
      <c r="C408" s="58"/>
      <c r="D408" s="58" t="s">
        <v>700</v>
      </c>
      <c r="E408" s="58"/>
      <c r="F408" s="48">
        <f>+'P3-C1'!F413</f>
        <v>0</v>
      </c>
      <c r="G408" s="48">
        <f>+'P3-C1'!G413</f>
        <v>0</v>
      </c>
      <c r="H408" s="48">
        <f>+'P3-C1'!H413</f>
        <v>0</v>
      </c>
      <c r="I408" s="48">
        <f>+'P3-C1'!I413</f>
        <v>0</v>
      </c>
      <c r="J408" s="48">
        <f>+'P3-C1'!J413</f>
        <v>0</v>
      </c>
      <c r="K408" s="48">
        <f>+'P3-C1'!K413</f>
        <v>0</v>
      </c>
      <c r="L408" s="48">
        <f>+'P3-C1'!L413</f>
        <v>0</v>
      </c>
      <c r="M408" s="48">
        <f>+'P3-C1'!M413</f>
        <v>0</v>
      </c>
      <c r="N408" s="48">
        <f>+'P3-C1'!N413</f>
        <v>0</v>
      </c>
      <c r="O408" s="48">
        <f>+'P3-C1'!O413</f>
        <v>0</v>
      </c>
      <c r="P408" s="48">
        <f>+'P3-C1'!P413</f>
        <v>0</v>
      </c>
      <c r="Q408" s="48">
        <f>+'P3-C1'!Q413</f>
        <v>0</v>
      </c>
      <c r="R408" s="64">
        <f>SUM(R379:R407)</f>
        <v>0</v>
      </c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62"/>
      <c r="BA408" s="62"/>
      <c r="BB408" s="62"/>
      <c r="BC408" s="62"/>
      <c r="BD408" s="62"/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2"/>
      <c r="CA408" s="62"/>
      <c r="CB408" s="62"/>
      <c r="CC408" s="62"/>
      <c r="CD408" s="62"/>
      <c r="CE408" s="62"/>
      <c r="CF408" s="62"/>
      <c r="CG408" s="62"/>
      <c r="CH408" s="62"/>
      <c r="CI408" s="62"/>
      <c r="CJ408" s="62"/>
      <c r="CK408" s="62"/>
      <c r="CL408" s="62"/>
      <c r="CM408" s="62"/>
      <c r="CN408" s="62"/>
      <c r="CO408" s="62"/>
      <c r="CP408" s="62"/>
      <c r="CQ408" s="62"/>
      <c r="CR408" s="62"/>
      <c r="CS408" s="62"/>
      <c r="CT408" s="62"/>
      <c r="CU408" s="62"/>
      <c r="CV408" s="62"/>
      <c r="CW408" s="62"/>
      <c r="CX408" s="62"/>
      <c r="CY408" s="62"/>
      <c r="CZ408" s="62"/>
      <c r="DA408" s="62"/>
      <c r="DB408" s="62"/>
      <c r="DC408" s="62"/>
      <c r="DD408" s="62"/>
      <c r="DE408" s="62"/>
      <c r="DF408" s="62"/>
      <c r="DG408" s="62"/>
      <c r="DH408" s="62"/>
      <c r="DI408" s="62"/>
      <c r="DJ408" s="62"/>
      <c r="DK408" s="62"/>
      <c r="DL408" s="62"/>
      <c r="DM408" s="62"/>
      <c r="DN408" s="62"/>
      <c r="DO408" s="62"/>
      <c r="DP408" s="62"/>
      <c r="DQ408" s="62"/>
      <c r="DR408" s="62"/>
      <c r="DS408" s="62"/>
    </row>
    <row r="409" spans="1:123" s="49" customFormat="1" x14ac:dyDescent="0.25">
      <c r="A409" s="53"/>
      <c r="B409" s="53"/>
      <c r="C409" s="53"/>
      <c r="D409" s="53"/>
      <c r="E409" s="53"/>
      <c r="F409" s="48">
        <f>+'P3-C1'!F414</f>
        <v>0</v>
      </c>
      <c r="G409" s="48">
        <f>+'P3-C1'!G414</f>
        <v>0</v>
      </c>
      <c r="H409" s="48">
        <f>+'P3-C1'!H414</f>
        <v>0</v>
      </c>
      <c r="I409" s="48">
        <f>+'P3-C1'!I414</f>
        <v>0</v>
      </c>
      <c r="J409" s="48">
        <f>+'P3-C1'!J414</f>
        <v>0</v>
      </c>
      <c r="K409" s="48">
        <f>+'P3-C1'!K414</f>
        <v>0</v>
      </c>
      <c r="L409" s="48">
        <f>+'P3-C1'!L414</f>
        <v>0</v>
      </c>
      <c r="M409" s="48">
        <f>+'P3-C1'!M414</f>
        <v>0</v>
      </c>
      <c r="N409" s="48">
        <f>+'P3-C1'!N414</f>
        <v>0</v>
      </c>
      <c r="O409" s="48">
        <f>+'P3-C1'!O414</f>
        <v>0</v>
      </c>
      <c r="P409" s="48">
        <f>+'P3-C1'!P414</f>
        <v>0</v>
      </c>
      <c r="Q409" s="48">
        <f>+'P3-C1'!Q414</f>
        <v>0</v>
      </c>
      <c r="R409" s="63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62"/>
      <c r="BD409" s="62"/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62"/>
      <c r="BP409" s="62"/>
      <c r="BQ409" s="62"/>
      <c r="BR409" s="62"/>
      <c r="BS409" s="62"/>
      <c r="BT409" s="62"/>
      <c r="BU409" s="62"/>
      <c r="BV409" s="62"/>
      <c r="BW409" s="62"/>
      <c r="BX409" s="62"/>
      <c r="BY409" s="62"/>
      <c r="BZ409" s="62"/>
      <c r="CA409" s="62"/>
      <c r="CB409" s="62"/>
      <c r="CC409" s="62"/>
      <c r="CD409" s="62"/>
      <c r="CE409" s="62"/>
      <c r="CF409" s="62"/>
      <c r="CG409" s="62"/>
      <c r="CH409" s="62"/>
      <c r="CI409" s="62"/>
      <c r="CJ409" s="62"/>
      <c r="CK409" s="62"/>
      <c r="CL409" s="62"/>
      <c r="CM409" s="62"/>
      <c r="CN409" s="62"/>
      <c r="CO409" s="62"/>
      <c r="CP409" s="62"/>
      <c r="CQ409" s="62"/>
      <c r="CR409" s="62"/>
      <c r="CS409" s="62"/>
      <c r="CT409" s="62"/>
      <c r="CU409" s="62"/>
      <c r="CV409" s="62"/>
      <c r="CW409" s="62"/>
      <c r="CX409" s="62"/>
      <c r="CY409" s="62"/>
      <c r="CZ409" s="62"/>
      <c r="DA409" s="62"/>
      <c r="DB409" s="62"/>
      <c r="DC409" s="62"/>
      <c r="DD409" s="62"/>
      <c r="DE409" s="62"/>
      <c r="DF409" s="62"/>
      <c r="DG409" s="62"/>
      <c r="DH409" s="62"/>
      <c r="DI409" s="62"/>
      <c r="DJ409" s="62"/>
      <c r="DK409" s="62"/>
      <c r="DL409" s="62"/>
      <c r="DM409" s="62"/>
      <c r="DN409" s="62"/>
      <c r="DO409" s="62"/>
      <c r="DP409" s="62"/>
      <c r="DQ409" s="62"/>
      <c r="DR409" s="62"/>
      <c r="DS409" s="62"/>
    </row>
    <row r="410" spans="1:123" s="49" customFormat="1" x14ac:dyDescent="0.25">
      <c r="A410" s="43">
        <v>7000</v>
      </c>
      <c r="B410" s="44"/>
      <c r="C410" s="45">
        <v>7111</v>
      </c>
      <c r="D410" s="46" t="s">
        <v>623</v>
      </c>
      <c r="E410" s="57"/>
      <c r="F410" s="48">
        <f>+'P3-C1'!F415</f>
        <v>0</v>
      </c>
      <c r="G410" s="48">
        <f>+'P3-C1'!G415</f>
        <v>0</v>
      </c>
      <c r="H410" s="48">
        <f>+'P3-C1'!H415</f>
        <v>0</v>
      </c>
      <c r="I410" s="48">
        <f>+'P3-C1'!I415</f>
        <v>0</v>
      </c>
      <c r="J410" s="48">
        <f>+'P3-C1'!J415</f>
        <v>0</v>
      </c>
      <c r="K410" s="48">
        <f>+'P3-C1'!K415</f>
        <v>0</v>
      </c>
      <c r="L410" s="48">
        <f>+'P3-C1'!L415</f>
        <v>0</v>
      </c>
      <c r="M410" s="48">
        <f>+'P3-C1'!M415</f>
        <v>0</v>
      </c>
      <c r="N410" s="48">
        <f>+'P3-C1'!N415</f>
        <v>0</v>
      </c>
      <c r="O410" s="48">
        <f>+'P3-C1'!O415</f>
        <v>0</v>
      </c>
      <c r="P410" s="48">
        <f>+'P3-C1'!P415</f>
        <v>0</v>
      </c>
      <c r="Q410" s="48">
        <f>+'P3-C1'!Q415</f>
        <v>0</v>
      </c>
      <c r="R410" s="66">
        <f t="shared" ref="R410:R458" si="9">SUM(F410:Q410)</f>
        <v>0</v>
      </c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62"/>
      <c r="BA410" s="62"/>
      <c r="BB410" s="62"/>
      <c r="BC410" s="62"/>
      <c r="BD410" s="62"/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62"/>
      <c r="BP410" s="62"/>
      <c r="BQ410" s="62"/>
      <c r="BR410" s="62"/>
      <c r="BS410" s="62"/>
      <c r="BT410" s="62"/>
      <c r="BU410" s="62"/>
      <c r="BV410" s="62"/>
      <c r="BW410" s="62"/>
      <c r="BX410" s="62"/>
      <c r="BY410" s="62"/>
      <c r="BZ410" s="62"/>
      <c r="CA410" s="62"/>
      <c r="CB410" s="62"/>
      <c r="CC410" s="62"/>
      <c r="CD410" s="62"/>
      <c r="CE410" s="62"/>
      <c r="CF410" s="62"/>
      <c r="CG410" s="62"/>
      <c r="CH410" s="62"/>
      <c r="CI410" s="62"/>
      <c r="CJ410" s="62"/>
      <c r="CK410" s="62"/>
      <c r="CL410" s="62"/>
      <c r="CM410" s="62"/>
      <c r="CN410" s="62"/>
      <c r="CO410" s="62"/>
      <c r="CP410" s="62"/>
      <c r="CQ410" s="62"/>
      <c r="CR410" s="62"/>
      <c r="CS410" s="62"/>
      <c r="CT410" s="62"/>
      <c r="CU410" s="62"/>
      <c r="CV410" s="62"/>
      <c r="CW410" s="62"/>
      <c r="CX410" s="62"/>
      <c r="CY410" s="62"/>
      <c r="CZ410" s="62"/>
      <c r="DA410" s="62"/>
      <c r="DB410" s="62"/>
      <c r="DC410" s="62"/>
      <c r="DD410" s="62"/>
      <c r="DE410" s="62"/>
      <c r="DF410" s="62"/>
      <c r="DG410" s="62"/>
      <c r="DH410" s="62"/>
      <c r="DI410" s="62"/>
      <c r="DJ410" s="62"/>
      <c r="DK410" s="62"/>
      <c r="DL410" s="62"/>
      <c r="DM410" s="62"/>
      <c r="DN410" s="62"/>
      <c r="DO410" s="62"/>
      <c r="DP410" s="62"/>
      <c r="DQ410" s="62"/>
      <c r="DR410" s="62"/>
      <c r="DS410" s="62"/>
    </row>
    <row r="411" spans="1:123" s="49" customFormat="1" x14ac:dyDescent="0.25">
      <c r="A411" s="43">
        <v>7000</v>
      </c>
      <c r="B411" s="44"/>
      <c r="C411" s="45">
        <v>7121</v>
      </c>
      <c r="D411" s="46" t="s">
        <v>624</v>
      </c>
      <c r="E411" s="57"/>
      <c r="F411" s="48">
        <f>+'P3-C1'!F416</f>
        <v>0</v>
      </c>
      <c r="G411" s="48">
        <f>+'P3-C1'!G416</f>
        <v>0</v>
      </c>
      <c r="H411" s="48">
        <f>+'P3-C1'!H416</f>
        <v>0</v>
      </c>
      <c r="I411" s="48">
        <f>+'P3-C1'!I416</f>
        <v>0</v>
      </c>
      <c r="J411" s="48">
        <f>+'P3-C1'!J416</f>
        <v>0</v>
      </c>
      <c r="K411" s="48">
        <f>+'P3-C1'!K416</f>
        <v>0</v>
      </c>
      <c r="L411" s="48">
        <f>+'P3-C1'!L416</f>
        <v>0</v>
      </c>
      <c r="M411" s="48">
        <f>+'P3-C1'!M416</f>
        <v>0</v>
      </c>
      <c r="N411" s="48">
        <f>+'P3-C1'!N416</f>
        <v>0</v>
      </c>
      <c r="O411" s="48">
        <f>+'P3-C1'!O416</f>
        <v>0</v>
      </c>
      <c r="P411" s="48">
        <f>+'P3-C1'!P416</f>
        <v>0</v>
      </c>
      <c r="Q411" s="48">
        <f>+'P3-C1'!Q416</f>
        <v>0</v>
      </c>
      <c r="R411" s="66">
        <f t="shared" si="9"/>
        <v>0</v>
      </c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62"/>
      <c r="BA411" s="62"/>
      <c r="BB411" s="62"/>
      <c r="BC411" s="62"/>
      <c r="BD411" s="62"/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62"/>
      <c r="BP411" s="62"/>
      <c r="BQ411" s="62"/>
      <c r="BR411" s="62"/>
      <c r="BS411" s="62"/>
      <c r="BT411" s="62"/>
      <c r="BU411" s="62"/>
      <c r="BV411" s="62"/>
      <c r="BW411" s="62"/>
      <c r="BX411" s="62"/>
      <c r="BY411" s="62"/>
      <c r="BZ411" s="62"/>
      <c r="CA411" s="62"/>
      <c r="CB411" s="62"/>
      <c r="CC411" s="62"/>
      <c r="CD411" s="62"/>
      <c r="CE411" s="62"/>
      <c r="CF411" s="62"/>
      <c r="CG411" s="62"/>
      <c r="CH411" s="62"/>
      <c r="CI411" s="62"/>
      <c r="CJ411" s="62"/>
      <c r="CK411" s="62"/>
      <c r="CL411" s="62"/>
      <c r="CM411" s="62"/>
      <c r="CN411" s="62"/>
      <c r="CO411" s="62"/>
      <c r="CP411" s="62"/>
      <c r="CQ411" s="62"/>
      <c r="CR411" s="62"/>
      <c r="CS411" s="62"/>
      <c r="CT411" s="62"/>
      <c r="CU411" s="62"/>
      <c r="CV411" s="62"/>
      <c r="CW411" s="62"/>
      <c r="CX411" s="62"/>
      <c r="CY411" s="62"/>
      <c r="CZ411" s="62"/>
      <c r="DA411" s="62"/>
      <c r="DB411" s="62"/>
      <c r="DC411" s="62"/>
      <c r="DD411" s="62"/>
      <c r="DE411" s="62"/>
      <c r="DF411" s="62"/>
      <c r="DG411" s="62"/>
      <c r="DH411" s="62"/>
      <c r="DI411" s="62"/>
      <c r="DJ411" s="62"/>
      <c r="DK411" s="62"/>
      <c r="DL411" s="62"/>
      <c r="DM411" s="62"/>
      <c r="DN411" s="62"/>
      <c r="DO411" s="62"/>
      <c r="DP411" s="62"/>
      <c r="DQ411" s="62"/>
      <c r="DR411" s="62"/>
      <c r="DS411" s="62"/>
    </row>
    <row r="412" spans="1:123" s="49" customFormat="1" x14ac:dyDescent="0.25">
      <c r="A412" s="43">
        <v>7000</v>
      </c>
      <c r="B412" s="44"/>
      <c r="C412" s="45">
        <v>7211</v>
      </c>
      <c r="D412" s="46" t="s">
        <v>625</v>
      </c>
      <c r="E412" s="57"/>
      <c r="F412" s="48">
        <f>+'P3-C1'!F417</f>
        <v>0</v>
      </c>
      <c r="G412" s="48">
        <f>+'P3-C1'!G417</f>
        <v>0</v>
      </c>
      <c r="H412" s="48">
        <f>+'P3-C1'!H417</f>
        <v>0</v>
      </c>
      <c r="I412" s="48">
        <f>+'P3-C1'!I417</f>
        <v>0</v>
      </c>
      <c r="J412" s="48">
        <f>+'P3-C1'!J417</f>
        <v>0</v>
      </c>
      <c r="K412" s="48">
        <f>+'P3-C1'!K417</f>
        <v>0</v>
      </c>
      <c r="L412" s="48">
        <f>+'P3-C1'!L417</f>
        <v>0</v>
      </c>
      <c r="M412" s="48">
        <f>+'P3-C1'!M417</f>
        <v>0</v>
      </c>
      <c r="N412" s="48">
        <f>+'P3-C1'!N417</f>
        <v>0</v>
      </c>
      <c r="O412" s="48">
        <f>+'P3-C1'!O417</f>
        <v>0</v>
      </c>
      <c r="P412" s="48">
        <f>+'P3-C1'!P417</f>
        <v>0</v>
      </c>
      <c r="Q412" s="48">
        <f>+'P3-C1'!Q417</f>
        <v>0</v>
      </c>
      <c r="R412" s="66">
        <f t="shared" si="9"/>
        <v>0</v>
      </c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  <c r="AV412" s="62"/>
      <c r="AW412" s="62"/>
      <c r="AX412" s="62"/>
      <c r="AY412" s="62"/>
      <c r="AZ412" s="62"/>
      <c r="BA412" s="62"/>
      <c r="BB412" s="62"/>
      <c r="BC412" s="62"/>
      <c r="BD412" s="62"/>
      <c r="BE412" s="62"/>
      <c r="BF412" s="62"/>
      <c r="BG412" s="62"/>
      <c r="BH412" s="62"/>
      <c r="BI412" s="62"/>
      <c r="BJ412" s="62"/>
      <c r="BK412" s="62"/>
      <c r="BL412" s="62"/>
      <c r="BM412" s="62"/>
      <c r="BN412" s="62"/>
      <c r="BO412" s="62"/>
      <c r="BP412" s="62"/>
      <c r="BQ412" s="62"/>
      <c r="BR412" s="62"/>
      <c r="BS412" s="62"/>
      <c r="BT412" s="62"/>
      <c r="BU412" s="62"/>
      <c r="BV412" s="62"/>
      <c r="BW412" s="62"/>
      <c r="BX412" s="62"/>
      <c r="BY412" s="62"/>
      <c r="BZ412" s="62"/>
      <c r="CA412" s="62"/>
      <c r="CB412" s="62"/>
      <c r="CC412" s="62"/>
      <c r="CD412" s="62"/>
      <c r="CE412" s="62"/>
      <c r="CF412" s="62"/>
      <c r="CG412" s="62"/>
      <c r="CH412" s="62"/>
      <c r="CI412" s="62"/>
      <c r="CJ412" s="62"/>
      <c r="CK412" s="62"/>
      <c r="CL412" s="62"/>
      <c r="CM412" s="62"/>
      <c r="CN412" s="62"/>
      <c r="CO412" s="62"/>
      <c r="CP412" s="62"/>
      <c r="CQ412" s="62"/>
      <c r="CR412" s="62"/>
      <c r="CS412" s="62"/>
      <c r="CT412" s="62"/>
      <c r="CU412" s="62"/>
      <c r="CV412" s="62"/>
      <c r="CW412" s="62"/>
      <c r="CX412" s="62"/>
      <c r="CY412" s="62"/>
      <c r="CZ412" s="62"/>
      <c r="DA412" s="62"/>
      <c r="DB412" s="62"/>
      <c r="DC412" s="62"/>
      <c r="DD412" s="62"/>
      <c r="DE412" s="62"/>
      <c r="DF412" s="62"/>
      <c r="DG412" s="62"/>
      <c r="DH412" s="62"/>
      <c r="DI412" s="62"/>
      <c r="DJ412" s="62"/>
      <c r="DK412" s="62"/>
      <c r="DL412" s="62"/>
      <c r="DM412" s="62"/>
      <c r="DN412" s="62"/>
      <c r="DO412" s="62"/>
      <c r="DP412" s="62"/>
      <c r="DQ412" s="62"/>
      <c r="DR412" s="62"/>
      <c r="DS412" s="62"/>
    </row>
    <row r="413" spans="1:123" s="49" customFormat="1" x14ac:dyDescent="0.25">
      <c r="A413" s="43">
        <v>7000</v>
      </c>
      <c r="B413" s="44"/>
      <c r="C413" s="45">
        <v>7221</v>
      </c>
      <c r="D413" s="46" t="s">
        <v>626</v>
      </c>
      <c r="E413" s="57"/>
      <c r="F413" s="48">
        <f>+'P3-C1'!F418</f>
        <v>0</v>
      </c>
      <c r="G413" s="48">
        <f>+'P3-C1'!G418</f>
        <v>0</v>
      </c>
      <c r="H413" s="48">
        <f>+'P3-C1'!H418</f>
        <v>0</v>
      </c>
      <c r="I413" s="48">
        <f>+'P3-C1'!I418</f>
        <v>0</v>
      </c>
      <c r="J413" s="48">
        <f>+'P3-C1'!J418</f>
        <v>0</v>
      </c>
      <c r="K413" s="48">
        <f>+'P3-C1'!K418</f>
        <v>0</v>
      </c>
      <c r="L413" s="48">
        <f>+'P3-C1'!L418</f>
        <v>0</v>
      </c>
      <c r="M413" s="48">
        <f>+'P3-C1'!M418</f>
        <v>0</v>
      </c>
      <c r="N413" s="48">
        <f>+'P3-C1'!N418</f>
        <v>0</v>
      </c>
      <c r="O413" s="48">
        <f>+'P3-C1'!O418</f>
        <v>0</v>
      </c>
      <c r="P413" s="48">
        <f>+'P3-C1'!P418</f>
        <v>0</v>
      </c>
      <c r="Q413" s="48">
        <f>+'P3-C1'!Q418</f>
        <v>0</v>
      </c>
      <c r="R413" s="66">
        <f t="shared" si="9"/>
        <v>0</v>
      </c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62"/>
      <c r="BA413" s="62"/>
      <c r="BB413" s="62"/>
      <c r="BC413" s="62"/>
      <c r="BD413" s="62"/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2"/>
      <c r="CA413" s="62"/>
      <c r="CB413" s="62"/>
      <c r="CC413" s="62"/>
      <c r="CD413" s="62"/>
      <c r="CE413" s="62"/>
      <c r="CF413" s="62"/>
      <c r="CG413" s="62"/>
      <c r="CH413" s="62"/>
      <c r="CI413" s="62"/>
      <c r="CJ413" s="62"/>
      <c r="CK413" s="62"/>
      <c r="CL413" s="62"/>
      <c r="CM413" s="62"/>
      <c r="CN413" s="62"/>
      <c r="CO413" s="62"/>
      <c r="CP413" s="62"/>
      <c r="CQ413" s="62"/>
      <c r="CR413" s="62"/>
      <c r="CS413" s="62"/>
      <c r="CT413" s="62"/>
      <c r="CU413" s="62"/>
      <c r="CV413" s="62"/>
      <c r="CW413" s="62"/>
      <c r="CX413" s="62"/>
      <c r="CY413" s="62"/>
      <c r="CZ413" s="62"/>
      <c r="DA413" s="62"/>
      <c r="DB413" s="62"/>
      <c r="DC413" s="62"/>
      <c r="DD413" s="62"/>
      <c r="DE413" s="62"/>
      <c r="DF413" s="62"/>
      <c r="DG413" s="62"/>
      <c r="DH413" s="62"/>
      <c r="DI413" s="62"/>
      <c r="DJ413" s="62"/>
      <c r="DK413" s="62"/>
      <c r="DL413" s="62"/>
      <c r="DM413" s="62"/>
      <c r="DN413" s="62"/>
      <c r="DO413" s="62"/>
      <c r="DP413" s="62"/>
      <c r="DQ413" s="62"/>
      <c r="DR413" s="62"/>
      <c r="DS413" s="62"/>
    </row>
    <row r="414" spans="1:123" s="49" customFormat="1" x14ac:dyDescent="0.25">
      <c r="A414" s="43">
        <v>7000</v>
      </c>
      <c r="B414" s="44"/>
      <c r="C414" s="45">
        <v>7231</v>
      </c>
      <c r="D414" s="46" t="s">
        <v>627</v>
      </c>
      <c r="E414" s="57"/>
      <c r="F414" s="48">
        <f>+'P3-C1'!F419</f>
        <v>0</v>
      </c>
      <c r="G414" s="48">
        <f>+'P3-C1'!G419</f>
        <v>0</v>
      </c>
      <c r="H414" s="48">
        <f>+'P3-C1'!H419</f>
        <v>0</v>
      </c>
      <c r="I414" s="48">
        <f>+'P3-C1'!I419</f>
        <v>0</v>
      </c>
      <c r="J414" s="48">
        <f>+'P3-C1'!J419</f>
        <v>0</v>
      </c>
      <c r="K414" s="48">
        <f>+'P3-C1'!K419</f>
        <v>0</v>
      </c>
      <c r="L414" s="48">
        <f>+'P3-C1'!L419</f>
        <v>0</v>
      </c>
      <c r="M414" s="48">
        <f>+'P3-C1'!M419</f>
        <v>0</v>
      </c>
      <c r="N414" s="48">
        <f>+'P3-C1'!N419</f>
        <v>0</v>
      </c>
      <c r="O414" s="48">
        <f>+'P3-C1'!O419</f>
        <v>0</v>
      </c>
      <c r="P414" s="48">
        <f>+'P3-C1'!P419</f>
        <v>0</v>
      </c>
      <c r="Q414" s="48">
        <f>+'P3-C1'!Q419</f>
        <v>0</v>
      </c>
      <c r="R414" s="66">
        <f t="shared" si="9"/>
        <v>0</v>
      </c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62"/>
      <c r="BA414" s="62"/>
      <c r="BB414" s="62"/>
      <c r="BC414" s="62"/>
      <c r="BD414" s="62"/>
      <c r="BE414" s="62"/>
      <c r="BF414" s="62"/>
      <c r="BG414" s="62"/>
      <c r="BH414" s="62"/>
      <c r="BI414" s="62"/>
      <c r="BJ414" s="62"/>
      <c r="BK414" s="62"/>
      <c r="BL414" s="62"/>
      <c r="BM414" s="62"/>
      <c r="BN414" s="62"/>
      <c r="BO414" s="62"/>
      <c r="BP414" s="62"/>
      <c r="BQ414" s="62"/>
      <c r="BR414" s="62"/>
      <c r="BS414" s="62"/>
      <c r="BT414" s="62"/>
      <c r="BU414" s="62"/>
      <c r="BV414" s="62"/>
      <c r="BW414" s="62"/>
      <c r="BX414" s="62"/>
      <c r="BY414" s="62"/>
      <c r="BZ414" s="62"/>
      <c r="CA414" s="62"/>
      <c r="CB414" s="62"/>
      <c r="CC414" s="62"/>
      <c r="CD414" s="62"/>
      <c r="CE414" s="62"/>
      <c r="CF414" s="62"/>
      <c r="CG414" s="62"/>
      <c r="CH414" s="62"/>
      <c r="CI414" s="62"/>
      <c r="CJ414" s="62"/>
      <c r="CK414" s="62"/>
      <c r="CL414" s="62"/>
      <c r="CM414" s="62"/>
      <c r="CN414" s="62"/>
      <c r="CO414" s="62"/>
      <c r="CP414" s="62"/>
      <c r="CQ414" s="62"/>
      <c r="CR414" s="62"/>
      <c r="CS414" s="62"/>
      <c r="CT414" s="62"/>
      <c r="CU414" s="62"/>
      <c r="CV414" s="62"/>
      <c r="CW414" s="62"/>
      <c r="CX414" s="62"/>
      <c r="CY414" s="62"/>
      <c r="CZ414" s="62"/>
      <c r="DA414" s="62"/>
      <c r="DB414" s="62"/>
      <c r="DC414" s="62"/>
      <c r="DD414" s="62"/>
      <c r="DE414" s="62"/>
      <c r="DF414" s="62"/>
      <c r="DG414" s="62"/>
      <c r="DH414" s="62"/>
      <c r="DI414" s="62"/>
      <c r="DJ414" s="62"/>
      <c r="DK414" s="62"/>
      <c r="DL414" s="62"/>
      <c r="DM414" s="62"/>
      <c r="DN414" s="62"/>
      <c r="DO414" s="62"/>
      <c r="DP414" s="62"/>
      <c r="DQ414" s="62"/>
      <c r="DR414" s="62"/>
      <c r="DS414" s="62"/>
    </row>
    <row r="415" spans="1:123" s="49" customFormat="1" x14ac:dyDescent="0.25">
      <c r="A415" s="43">
        <v>7000</v>
      </c>
      <c r="B415" s="44"/>
      <c r="C415" s="45">
        <v>7241</v>
      </c>
      <c r="D415" s="46" t="s">
        <v>628</v>
      </c>
      <c r="E415" s="57"/>
      <c r="F415" s="48">
        <f>+'P3-C1'!F420</f>
        <v>0</v>
      </c>
      <c r="G415" s="48">
        <f>+'P3-C1'!G420</f>
        <v>0</v>
      </c>
      <c r="H415" s="48">
        <f>+'P3-C1'!H420</f>
        <v>0</v>
      </c>
      <c r="I415" s="48">
        <f>+'P3-C1'!I420</f>
        <v>0</v>
      </c>
      <c r="J415" s="48">
        <f>+'P3-C1'!J420</f>
        <v>0</v>
      </c>
      <c r="K415" s="48">
        <f>+'P3-C1'!K420</f>
        <v>0</v>
      </c>
      <c r="L415" s="48">
        <f>+'P3-C1'!L420</f>
        <v>0</v>
      </c>
      <c r="M415" s="48">
        <f>+'P3-C1'!M420</f>
        <v>0</v>
      </c>
      <c r="N415" s="48">
        <f>+'P3-C1'!N420</f>
        <v>0</v>
      </c>
      <c r="O415" s="48">
        <f>+'P3-C1'!O420</f>
        <v>0</v>
      </c>
      <c r="P415" s="48">
        <f>+'P3-C1'!P420</f>
        <v>0</v>
      </c>
      <c r="Q415" s="48">
        <f>+'P3-C1'!Q420</f>
        <v>0</v>
      </c>
      <c r="R415" s="66">
        <f t="shared" si="9"/>
        <v>0</v>
      </c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  <c r="AT415" s="62"/>
      <c r="AU415" s="62"/>
      <c r="AV415" s="62"/>
      <c r="AW415" s="62"/>
      <c r="AX415" s="62"/>
      <c r="AY415" s="62"/>
      <c r="AZ415" s="62"/>
      <c r="BA415" s="62"/>
      <c r="BB415" s="62"/>
      <c r="BC415" s="62"/>
      <c r="BD415" s="62"/>
      <c r="BE415" s="62"/>
      <c r="BF415" s="62"/>
      <c r="BG415" s="62"/>
      <c r="BH415" s="62"/>
      <c r="BI415" s="62"/>
      <c r="BJ415" s="62"/>
      <c r="BK415" s="62"/>
      <c r="BL415" s="62"/>
      <c r="BM415" s="62"/>
      <c r="BN415" s="62"/>
      <c r="BO415" s="62"/>
      <c r="BP415" s="62"/>
      <c r="BQ415" s="62"/>
      <c r="BR415" s="62"/>
      <c r="BS415" s="62"/>
      <c r="BT415" s="62"/>
      <c r="BU415" s="62"/>
      <c r="BV415" s="62"/>
      <c r="BW415" s="62"/>
      <c r="BX415" s="62"/>
      <c r="BY415" s="62"/>
      <c r="BZ415" s="62"/>
      <c r="CA415" s="62"/>
      <c r="CB415" s="62"/>
      <c r="CC415" s="62"/>
      <c r="CD415" s="62"/>
      <c r="CE415" s="62"/>
      <c r="CF415" s="62"/>
      <c r="CG415" s="62"/>
      <c r="CH415" s="62"/>
      <c r="CI415" s="62"/>
      <c r="CJ415" s="62"/>
      <c r="CK415" s="62"/>
      <c r="CL415" s="62"/>
      <c r="CM415" s="62"/>
      <c r="CN415" s="62"/>
      <c r="CO415" s="62"/>
      <c r="CP415" s="62"/>
      <c r="CQ415" s="62"/>
      <c r="CR415" s="62"/>
      <c r="CS415" s="62"/>
      <c r="CT415" s="62"/>
      <c r="CU415" s="62"/>
      <c r="CV415" s="62"/>
      <c r="CW415" s="62"/>
      <c r="CX415" s="62"/>
      <c r="CY415" s="62"/>
      <c r="CZ415" s="62"/>
      <c r="DA415" s="62"/>
      <c r="DB415" s="62"/>
      <c r="DC415" s="62"/>
      <c r="DD415" s="62"/>
      <c r="DE415" s="62"/>
      <c r="DF415" s="62"/>
      <c r="DG415" s="62"/>
      <c r="DH415" s="62"/>
      <c r="DI415" s="62"/>
      <c r="DJ415" s="62"/>
      <c r="DK415" s="62"/>
      <c r="DL415" s="62"/>
      <c r="DM415" s="62"/>
      <c r="DN415" s="62"/>
      <c r="DO415" s="62"/>
      <c r="DP415" s="62"/>
      <c r="DQ415" s="62"/>
      <c r="DR415" s="62"/>
      <c r="DS415" s="62"/>
    </row>
    <row r="416" spans="1:123" s="49" customFormat="1" x14ac:dyDescent="0.25">
      <c r="A416" s="43">
        <v>7000</v>
      </c>
      <c r="B416" s="44"/>
      <c r="C416" s="45">
        <v>7251</v>
      </c>
      <c r="D416" s="46" t="s">
        <v>629</v>
      </c>
      <c r="E416" s="57"/>
      <c r="F416" s="48">
        <f>+'P3-C1'!F421</f>
        <v>0</v>
      </c>
      <c r="G416" s="48">
        <f>+'P3-C1'!G421</f>
        <v>0</v>
      </c>
      <c r="H416" s="48">
        <f>+'P3-C1'!H421</f>
        <v>0</v>
      </c>
      <c r="I416" s="48">
        <f>+'P3-C1'!I421</f>
        <v>0</v>
      </c>
      <c r="J416" s="48">
        <f>+'P3-C1'!J421</f>
        <v>0</v>
      </c>
      <c r="K416" s="48">
        <f>+'P3-C1'!K421</f>
        <v>0</v>
      </c>
      <c r="L416" s="48">
        <f>+'P3-C1'!L421</f>
        <v>0</v>
      </c>
      <c r="M416" s="48">
        <f>+'P3-C1'!M421</f>
        <v>0</v>
      </c>
      <c r="N416" s="48">
        <f>+'P3-C1'!N421</f>
        <v>0</v>
      </c>
      <c r="O416" s="48">
        <f>+'P3-C1'!O421</f>
        <v>0</v>
      </c>
      <c r="P416" s="48">
        <f>+'P3-C1'!P421</f>
        <v>0</v>
      </c>
      <c r="Q416" s="48">
        <f>+'P3-C1'!Q421</f>
        <v>0</v>
      </c>
      <c r="R416" s="66">
        <f t="shared" si="9"/>
        <v>0</v>
      </c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2"/>
      <c r="AX416" s="62"/>
      <c r="AY416" s="62"/>
      <c r="AZ416" s="62"/>
      <c r="BA416" s="62"/>
      <c r="BB416" s="62"/>
      <c r="BC416" s="62"/>
      <c r="BD416" s="62"/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62"/>
      <c r="BP416" s="62"/>
      <c r="BQ416" s="62"/>
      <c r="BR416" s="62"/>
      <c r="BS416" s="62"/>
      <c r="BT416" s="62"/>
      <c r="BU416" s="62"/>
      <c r="BV416" s="62"/>
      <c r="BW416" s="62"/>
      <c r="BX416" s="62"/>
      <c r="BY416" s="62"/>
      <c r="BZ416" s="62"/>
      <c r="CA416" s="62"/>
      <c r="CB416" s="62"/>
      <c r="CC416" s="62"/>
      <c r="CD416" s="62"/>
      <c r="CE416" s="62"/>
      <c r="CF416" s="62"/>
      <c r="CG416" s="62"/>
      <c r="CH416" s="62"/>
      <c r="CI416" s="62"/>
      <c r="CJ416" s="62"/>
      <c r="CK416" s="62"/>
      <c r="CL416" s="62"/>
      <c r="CM416" s="62"/>
      <c r="CN416" s="62"/>
      <c r="CO416" s="62"/>
      <c r="CP416" s="62"/>
      <c r="CQ416" s="62"/>
      <c r="CR416" s="62"/>
      <c r="CS416" s="62"/>
      <c r="CT416" s="62"/>
      <c r="CU416" s="62"/>
      <c r="CV416" s="62"/>
      <c r="CW416" s="62"/>
      <c r="CX416" s="62"/>
      <c r="CY416" s="62"/>
      <c r="CZ416" s="62"/>
      <c r="DA416" s="62"/>
      <c r="DB416" s="62"/>
      <c r="DC416" s="62"/>
      <c r="DD416" s="62"/>
      <c r="DE416" s="62"/>
      <c r="DF416" s="62"/>
      <c r="DG416" s="62"/>
      <c r="DH416" s="62"/>
      <c r="DI416" s="62"/>
      <c r="DJ416" s="62"/>
      <c r="DK416" s="62"/>
      <c r="DL416" s="62"/>
      <c r="DM416" s="62"/>
      <c r="DN416" s="62"/>
      <c r="DO416" s="62"/>
      <c r="DP416" s="62"/>
      <c r="DQ416" s="62"/>
      <c r="DR416" s="62"/>
      <c r="DS416" s="62"/>
    </row>
    <row r="417" spans="1:123" s="49" customFormat="1" x14ac:dyDescent="0.25">
      <c r="A417" s="43">
        <v>7000</v>
      </c>
      <c r="B417" s="44"/>
      <c r="C417" s="45">
        <v>7261</v>
      </c>
      <c r="D417" s="46" t="s">
        <v>630</v>
      </c>
      <c r="E417" s="57"/>
      <c r="F417" s="48">
        <f>+'P3-C1'!F422</f>
        <v>0</v>
      </c>
      <c r="G417" s="48">
        <f>+'P3-C1'!G422</f>
        <v>0</v>
      </c>
      <c r="H417" s="48">
        <f>+'P3-C1'!H422</f>
        <v>0</v>
      </c>
      <c r="I417" s="48">
        <f>+'P3-C1'!I422</f>
        <v>0</v>
      </c>
      <c r="J417" s="48">
        <f>+'P3-C1'!J422</f>
        <v>0</v>
      </c>
      <c r="K417" s="48">
        <f>+'P3-C1'!K422</f>
        <v>0</v>
      </c>
      <c r="L417" s="48">
        <f>+'P3-C1'!L422</f>
        <v>0</v>
      </c>
      <c r="M417" s="48">
        <f>+'P3-C1'!M422</f>
        <v>0</v>
      </c>
      <c r="N417" s="48">
        <f>+'P3-C1'!N422</f>
        <v>0</v>
      </c>
      <c r="O417" s="48">
        <f>+'P3-C1'!O422</f>
        <v>0</v>
      </c>
      <c r="P417" s="48">
        <f>+'P3-C1'!P422</f>
        <v>0</v>
      </c>
      <c r="Q417" s="48">
        <f>+'P3-C1'!Q422</f>
        <v>0</v>
      </c>
      <c r="R417" s="66">
        <f t="shared" si="9"/>
        <v>0</v>
      </c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62"/>
      <c r="BA417" s="62"/>
      <c r="BB417" s="62"/>
      <c r="BC417" s="62"/>
      <c r="BD417" s="62"/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62"/>
      <c r="BP417" s="62"/>
      <c r="BQ417" s="62"/>
      <c r="BR417" s="62"/>
      <c r="BS417" s="62"/>
      <c r="BT417" s="62"/>
      <c r="BU417" s="62"/>
      <c r="BV417" s="62"/>
      <c r="BW417" s="62"/>
      <c r="BX417" s="62"/>
      <c r="BY417" s="62"/>
      <c r="BZ417" s="62"/>
      <c r="CA417" s="62"/>
      <c r="CB417" s="62"/>
      <c r="CC417" s="62"/>
      <c r="CD417" s="62"/>
      <c r="CE417" s="62"/>
      <c r="CF417" s="62"/>
      <c r="CG417" s="62"/>
      <c r="CH417" s="62"/>
      <c r="CI417" s="62"/>
      <c r="CJ417" s="62"/>
      <c r="CK417" s="62"/>
      <c r="CL417" s="62"/>
      <c r="CM417" s="62"/>
      <c r="CN417" s="62"/>
      <c r="CO417" s="62"/>
      <c r="CP417" s="62"/>
      <c r="CQ417" s="62"/>
      <c r="CR417" s="62"/>
      <c r="CS417" s="62"/>
      <c r="CT417" s="62"/>
      <c r="CU417" s="62"/>
      <c r="CV417" s="62"/>
      <c r="CW417" s="62"/>
      <c r="CX417" s="62"/>
      <c r="CY417" s="62"/>
      <c r="CZ417" s="62"/>
      <c r="DA417" s="62"/>
      <c r="DB417" s="62"/>
      <c r="DC417" s="62"/>
      <c r="DD417" s="62"/>
      <c r="DE417" s="62"/>
      <c r="DF417" s="62"/>
      <c r="DG417" s="62"/>
      <c r="DH417" s="62"/>
      <c r="DI417" s="62"/>
      <c r="DJ417" s="62"/>
      <c r="DK417" s="62"/>
      <c r="DL417" s="62"/>
      <c r="DM417" s="62"/>
      <c r="DN417" s="62"/>
      <c r="DO417" s="62"/>
      <c r="DP417" s="62"/>
      <c r="DQ417" s="62"/>
      <c r="DR417" s="62"/>
      <c r="DS417" s="62"/>
    </row>
    <row r="418" spans="1:123" s="49" customFormat="1" x14ac:dyDescent="0.25">
      <c r="A418" s="43">
        <v>7000</v>
      </c>
      <c r="B418" s="44"/>
      <c r="C418" s="45">
        <v>7271</v>
      </c>
      <c r="D418" s="46" t="s">
        <v>631</v>
      </c>
      <c r="E418" s="57"/>
      <c r="F418" s="48">
        <f>+'P3-C1'!F423</f>
        <v>0</v>
      </c>
      <c r="G418" s="48">
        <f>+'P3-C1'!G423</f>
        <v>0</v>
      </c>
      <c r="H418" s="48">
        <f>+'P3-C1'!H423</f>
        <v>0</v>
      </c>
      <c r="I418" s="48">
        <f>+'P3-C1'!I423</f>
        <v>0</v>
      </c>
      <c r="J418" s="48">
        <f>+'P3-C1'!J423</f>
        <v>0</v>
      </c>
      <c r="K418" s="48">
        <f>+'P3-C1'!K423</f>
        <v>0</v>
      </c>
      <c r="L418" s="48">
        <f>+'P3-C1'!L423</f>
        <v>0</v>
      </c>
      <c r="M418" s="48">
        <f>+'P3-C1'!M423</f>
        <v>0</v>
      </c>
      <c r="N418" s="48">
        <f>+'P3-C1'!N423</f>
        <v>0</v>
      </c>
      <c r="O418" s="48">
        <f>+'P3-C1'!O423</f>
        <v>0</v>
      </c>
      <c r="P418" s="48">
        <f>+'P3-C1'!P423</f>
        <v>0</v>
      </c>
      <c r="Q418" s="48">
        <f>+'P3-C1'!Q423</f>
        <v>0</v>
      </c>
      <c r="R418" s="66">
        <f t="shared" si="9"/>
        <v>0</v>
      </c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62"/>
      <c r="BA418" s="62"/>
      <c r="BB418" s="62"/>
      <c r="BC418" s="62"/>
      <c r="BD418" s="62"/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2"/>
      <c r="CA418" s="62"/>
      <c r="CB418" s="62"/>
      <c r="CC418" s="62"/>
      <c r="CD418" s="62"/>
      <c r="CE418" s="62"/>
      <c r="CF418" s="62"/>
      <c r="CG418" s="62"/>
      <c r="CH418" s="62"/>
      <c r="CI418" s="62"/>
      <c r="CJ418" s="62"/>
      <c r="CK418" s="62"/>
      <c r="CL418" s="62"/>
      <c r="CM418" s="62"/>
      <c r="CN418" s="62"/>
      <c r="CO418" s="62"/>
      <c r="CP418" s="62"/>
      <c r="CQ418" s="62"/>
      <c r="CR418" s="62"/>
      <c r="CS418" s="62"/>
      <c r="CT418" s="62"/>
      <c r="CU418" s="62"/>
      <c r="CV418" s="62"/>
      <c r="CW418" s="62"/>
      <c r="CX418" s="62"/>
      <c r="CY418" s="62"/>
      <c r="CZ418" s="62"/>
      <c r="DA418" s="62"/>
      <c r="DB418" s="62"/>
      <c r="DC418" s="62"/>
      <c r="DD418" s="62"/>
      <c r="DE418" s="62"/>
      <c r="DF418" s="62"/>
      <c r="DG418" s="62"/>
      <c r="DH418" s="62"/>
      <c r="DI418" s="62"/>
      <c r="DJ418" s="62"/>
      <c r="DK418" s="62"/>
      <c r="DL418" s="62"/>
      <c r="DM418" s="62"/>
      <c r="DN418" s="62"/>
      <c r="DO418" s="62"/>
      <c r="DP418" s="62"/>
      <c r="DQ418" s="62"/>
      <c r="DR418" s="62"/>
      <c r="DS418" s="62"/>
    </row>
    <row r="419" spans="1:123" s="49" customFormat="1" x14ac:dyDescent="0.25">
      <c r="A419" s="43">
        <v>7000</v>
      </c>
      <c r="B419" s="44"/>
      <c r="C419" s="45">
        <v>7281</v>
      </c>
      <c r="D419" s="46" t="s">
        <v>632</v>
      </c>
      <c r="E419" s="57"/>
      <c r="F419" s="48">
        <f>+'P3-C1'!F424</f>
        <v>0</v>
      </c>
      <c r="G419" s="48">
        <f>+'P3-C1'!G424</f>
        <v>0</v>
      </c>
      <c r="H419" s="48">
        <f>+'P3-C1'!H424</f>
        <v>0</v>
      </c>
      <c r="I419" s="48">
        <f>+'P3-C1'!I424</f>
        <v>0</v>
      </c>
      <c r="J419" s="48">
        <f>+'P3-C1'!J424</f>
        <v>0</v>
      </c>
      <c r="K419" s="48">
        <f>+'P3-C1'!K424</f>
        <v>0</v>
      </c>
      <c r="L419" s="48">
        <f>+'P3-C1'!L424</f>
        <v>0</v>
      </c>
      <c r="M419" s="48">
        <f>+'P3-C1'!M424</f>
        <v>0</v>
      </c>
      <c r="N419" s="48">
        <f>+'P3-C1'!N424</f>
        <v>0</v>
      </c>
      <c r="O419" s="48">
        <f>+'P3-C1'!O424</f>
        <v>0</v>
      </c>
      <c r="P419" s="48">
        <f>+'P3-C1'!P424</f>
        <v>0</v>
      </c>
      <c r="Q419" s="48">
        <f>+'P3-C1'!Q424</f>
        <v>0</v>
      </c>
      <c r="R419" s="66">
        <f t="shared" si="9"/>
        <v>0</v>
      </c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62"/>
      <c r="BA419" s="62"/>
      <c r="BB419" s="62"/>
      <c r="BC419" s="62"/>
      <c r="BD419" s="62"/>
      <c r="BE419" s="62"/>
      <c r="BF419" s="62"/>
      <c r="BG419" s="62"/>
      <c r="BH419" s="62"/>
      <c r="BI419" s="62"/>
      <c r="BJ419" s="62"/>
      <c r="BK419" s="62"/>
      <c r="BL419" s="62"/>
      <c r="BM419" s="62"/>
      <c r="BN419" s="62"/>
      <c r="BO419" s="62"/>
      <c r="BP419" s="62"/>
      <c r="BQ419" s="62"/>
      <c r="BR419" s="62"/>
      <c r="BS419" s="62"/>
      <c r="BT419" s="62"/>
      <c r="BU419" s="62"/>
      <c r="BV419" s="62"/>
      <c r="BW419" s="62"/>
      <c r="BX419" s="62"/>
      <c r="BY419" s="62"/>
      <c r="BZ419" s="62"/>
      <c r="CA419" s="62"/>
      <c r="CB419" s="62"/>
      <c r="CC419" s="62"/>
      <c r="CD419" s="62"/>
      <c r="CE419" s="62"/>
      <c r="CF419" s="62"/>
      <c r="CG419" s="62"/>
      <c r="CH419" s="62"/>
      <c r="CI419" s="62"/>
      <c r="CJ419" s="62"/>
      <c r="CK419" s="62"/>
      <c r="CL419" s="62"/>
      <c r="CM419" s="62"/>
      <c r="CN419" s="62"/>
      <c r="CO419" s="62"/>
      <c r="CP419" s="62"/>
      <c r="CQ419" s="62"/>
      <c r="CR419" s="62"/>
      <c r="CS419" s="62"/>
      <c r="CT419" s="62"/>
      <c r="CU419" s="62"/>
      <c r="CV419" s="62"/>
      <c r="CW419" s="62"/>
      <c r="CX419" s="62"/>
      <c r="CY419" s="62"/>
      <c r="CZ419" s="62"/>
      <c r="DA419" s="62"/>
      <c r="DB419" s="62"/>
      <c r="DC419" s="62"/>
      <c r="DD419" s="62"/>
      <c r="DE419" s="62"/>
      <c r="DF419" s="62"/>
      <c r="DG419" s="62"/>
      <c r="DH419" s="62"/>
      <c r="DI419" s="62"/>
      <c r="DJ419" s="62"/>
      <c r="DK419" s="62"/>
      <c r="DL419" s="62"/>
      <c r="DM419" s="62"/>
      <c r="DN419" s="62"/>
      <c r="DO419" s="62"/>
      <c r="DP419" s="62"/>
      <c r="DQ419" s="62"/>
      <c r="DR419" s="62"/>
      <c r="DS419" s="62"/>
    </row>
    <row r="420" spans="1:123" s="49" customFormat="1" x14ac:dyDescent="0.25">
      <c r="A420" s="43">
        <v>7000</v>
      </c>
      <c r="B420" s="44"/>
      <c r="C420" s="45">
        <v>7291</v>
      </c>
      <c r="D420" s="46" t="s">
        <v>633</v>
      </c>
      <c r="E420" s="57"/>
      <c r="F420" s="48">
        <f>+'P3-C1'!F425</f>
        <v>0</v>
      </c>
      <c r="G420" s="48">
        <f>+'P3-C1'!G425</f>
        <v>0</v>
      </c>
      <c r="H420" s="48">
        <f>+'P3-C1'!H425</f>
        <v>0</v>
      </c>
      <c r="I420" s="48">
        <f>+'P3-C1'!I425</f>
        <v>0</v>
      </c>
      <c r="J420" s="48">
        <f>+'P3-C1'!J425</f>
        <v>0</v>
      </c>
      <c r="K420" s="48">
        <f>+'P3-C1'!K425</f>
        <v>0</v>
      </c>
      <c r="L420" s="48">
        <f>+'P3-C1'!L425</f>
        <v>0</v>
      </c>
      <c r="M420" s="48">
        <f>+'P3-C1'!M425</f>
        <v>0</v>
      </c>
      <c r="N420" s="48">
        <f>+'P3-C1'!N425</f>
        <v>0</v>
      </c>
      <c r="O420" s="48">
        <f>+'P3-C1'!O425</f>
        <v>0</v>
      </c>
      <c r="P420" s="48">
        <f>+'P3-C1'!P425</f>
        <v>0</v>
      </c>
      <c r="Q420" s="48">
        <f>+'P3-C1'!Q425</f>
        <v>0</v>
      </c>
      <c r="R420" s="66">
        <f t="shared" si="9"/>
        <v>0</v>
      </c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  <c r="AT420" s="62"/>
      <c r="AU420" s="62"/>
      <c r="AV420" s="62"/>
      <c r="AW420" s="62"/>
      <c r="AX420" s="62"/>
      <c r="AY420" s="62"/>
      <c r="AZ420" s="62"/>
      <c r="BA420" s="62"/>
      <c r="BB420" s="62"/>
      <c r="BC420" s="62"/>
      <c r="BD420" s="62"/>
      <c r="BE420" s="62"/>
      <c r="BF420" s="62"/>
      <c r="BG420" s="62"/>
      <c r="BH420" s="62"/>
      <c r="BI420" s="62"/>
      <c r="BJ420" s="62"/>
      <c r="BK420" s="62"/>
      <c r="BL420" s="62"/>
      <c r="BM420" s="62"/>
      <c r="BN420" s="62"/>
      <c r="BO420" s="62"/>
      <c r="BP420" s="62"/>
      <c r="BQ420" s="62"/>
      <c r="BR420" s="62"/>
      <c r="BS420" s="62"/>
      <c r="BT420" s="62"/>
      <c r="BU420" s="62"/>
      <c r="BV420" s="62"/>
      <c r="BW420" s="62"/>
      <c r="BX420" s="62"/>
      <c r="BY420" s="62"/>
      <c r="BZ420" s="62"/>
      <c r="CA420" s="62"/>
      <c r="CB420" s="62"/>
      <c r="CC420" s="62"/>
      <c r="CD420" s="62"/>
      <c r="CE420" s="62"/>
      <c r="CF420" s="62"/>
      <c r="CG420" s="62"/>
      <c r="CH420" s="62"/>
      <c r="CI420" s="62"/>
      <c r="CJ420" s="62"/>
      <c r="CK420" s="62"/>
      <c r="CL420" s="62"/>
      <c r="CM420" s="62"/>
      <c r="CN420" s="62"/>
      <c r="CO420" s="62"/>
      <c r="CP420" s="62"/>
      <c r="CQ420" s="62"/>
      <c r="CR420" s="62"/>
      <c r="CS420" s="62"/>
      <c r="CT420" s="62"/>
      <c r="CU420" s="62"/>
      <c r="CV420" s="62"/>
      <c r="CW420" s="62"/>
      <c r="CX420" s="62"/>
      <c r="CY420" s="62"/>
      <c r="CZ420" s="62"/>
      <c r="DA420" s="62"/>
      <c r="DB420" s="62"/>
      <c r="DC420" s="62"/>
      <c r="DD420" s="62"/>
      <c r="DE420" s="62"/>
      <c r="DF420" s="62"/>
      <c r="DG420" s="62"/>
      <c r="DH420" s="62"/>
      <c r="DI420" s="62"/>
      <c r="DJ420" s="62"/>
      <c r="DK420" s="62"/>
      <c r="DL420" s="62"/>
      <c r="DM420" s="62"/>
      <c r="DN420" s="62"/>
      <c r="DO420" s="62"/>
      <c r="DP420" s="62"/>
      <c r="DQ420" s="62"/>
      <c r="DR420" s="62"/>
      <c r="DS420" s="62"/>
    </row>
    <row r="421" spans="1:123" s="49" customFormat="1" x14ac:dyDescent="0.25">
      <c r="A421" s="43">
        <v>7000</v>
      </c>
      <c r="B421" s="44"/>
      <c r="C421" s="45">
        <v>7311</v>
      </c>
      <c r="D421" s="46" t="s">
        <v>634</v>
      </c>
      <c r="E421" s="57"/>
      <c r="F421" s="48">
        <f>+'P3-C1'!F426</f>
        <v>0</v>
      </c>
      <c r="G421" s="48">
        <f>+'P3-C1'!G426</f>
        <v>0</v>
      </c>
      <c r="H421" s="48">
        <f>+'P3-C1'!H426</f>
        <v>0</v>
      </c>
      <c r="I421" s="48">
        <f>+'P3-C1'!I426</f>
        <v>0</v>
      </c>
      <c r="J421" s="48">
        <f>+'P3-C1'!J426</f>
        <v>0</v>
      </c>
      <c r="K421" s="48">
        <f>+'P3-C1'!K426</f>
        <v>0</v>
      </c>
      <c r="L421" s="48">
        <f>+'P3-C1'!L426</f>
        <v>0</v>
      </c>
      <c r="M421" s="48">
        <f>+'P3-C1'!M426</f>
        <v>0</v>
      </c>
      <c r="N421" s="48">
        <f>+'P3-C1'!N426</f>
        <v>0</v>
      </c>
      <c r="O421" s="48">
        <f>+'P3-C1'!O426</f>
        <v>0</v>
      </c>
      <c r="P421" s="48">
        <f>+'P3-C1'!P426</f>
        <v>0</v>
      </c>
      <c r="Q421" s="48">
        <f>+'P3-C1'!Q426</f>
        <v>0</v>
      </c>
      <c r="R421" s="66">
        <f t="shared" si="9"/>
        <v>0</v>
      </c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/>
      <c r="AV421" s="62"/>
      <c r="AW421" s="62"/>
      <c r="AX421" s="62"/>
      <c r="AY421" s="62"/>
      <c r="AZ421" s="62"/>
      <c r="BA421" s="62"/>
      <c r="BB421" s="62"/>
      <c r="BC421" s="62"/>
      <c r="BD421" s="62"/>
      <c r="BE421" s="62"/>
      <c r="BF421" s="62"/>
      <c r="BG421" s="62"/>
      <c r="BH421" s="62"/>
      <c r="BI421" s="62"/>
      <c r="BJ421" s="62"/>
      <c r="BK421" s="62"/>
      <c r="BL421" s="62"/>
      <c r="BM421" s="62"/>
      <c r="BN421" s="62"/>
      <c r="BO421" s="62"/>
      <c r="BP421" s="62"/>
      <c r="BQ421" s="62"/>
      <c r="BR421" s="62"/>
      <c r="BS421" s="62"/>
      <c r="BT421" s="62"/>
      <c r="BU421" s="62"/>
      <c r="BV421" s="62"/>
      <c r="BW421" s="62"/>
      <c r="BX421" s="62"/>
      <c r="BY421" s="62"/>
      <c r="BZ421" s="62"/>
      <c r="CA421" s="62"/>
      <c r="CB421" s="62"/>
      <c r="CC421" s="62"/>
      <c r="CD421" s="62"/>
      <c r="CE421" s="62"/>
      <c r="CF421" s="62"/>
      <c r="CG421" s="62"/>
      <c r="CH421" s="62"/>
      <c r="CI421" s="62"/>
      <c r="CJ421" s="62"/>
      <c r="CK421" s="62"/>
      <c r="CL421" s="62"/>
      <c r="CM421" s="62"/>
      <c r="CN421" s="62"/>
      <c r="CO421" s="62"/>
      <c r="CP421" s="62"/>
      <c r="CQ421" s="62"/>
      <c r="CR421" s="62"/>
      <c r="CS421" s="62"/>
      <c r="CT421" s="62"/>
      <c r="CU421" s="62"/>
      <c r="CV421" s="62"/>
      <c r="CW421" s="62"/>
      <c r="CX421" s="62"/>
      <c r="CY421" s="62"/>
      <c r="CZ421" s="62"/>
      <c r="DA421" s="62"/>
      <c r="DB421" s="62"/>
      <c r="DC421" s="62"/>
      <c r="DD421" s="62"/>
      <c r="DE421" s="62"/>
      <c r="DF421" s="62"/>
      <c r="DG421" s="62"/>
      <c r="DH421" s="62"/>
      <c r="DI421" s="62"/>
      <c r="DJ421" s="62"/>
      <c r="DK421" s="62"/>
      <c r="DL421" s="62"/>
      <c r="DM421" s="62"/>
      <c r="DN421" s="62"/>
      <c r="DO421" s="62"/>
      <c r="DP421" s="62"/>
      <c r="DQ421" s="62"/>
      <c r="DR421" s="62"/>
      <c r="DS421" s="62"/>
    </row>
    <row r="422" spans="1:123" s="49" customFormat="1" x14ac:dyDescent="0.25">
      <c r="A422" s="43">
        <v>7000</v>
      </c>
      <c r="B422" s="44"/>
      <c r="C422" s="45">
        <v>7321</v>
      </c>
      <c r="D422" s="46" t="s">
        <v>635</v>
      </c>
      <c r="E422" s="57"/>
      <c r="F422" s="48">
        <f>+'P3-C1'!F427</f>
        <v>0</v>
      </c>
      <c r="G422" s="48">
        <f>+'P3-C1'!G427</f>
        <v>0</v>
      </c>
      <c r="H422" s="48">
        <f>+'P3-C1'!H427</f>
        <v>0</v>
      </c>
      <c r="I422" s="48">
        <f>+'P3-C1'!I427</f>
        <v>0</v>
      </c>
      <c r="J422" s="48">
        <f>+'P3-C1'!J427</f>
        <v>0</v>
      </c>
      <c r="K422" s="48">
        <f>+'P3-C1'!K427</f>
        <v>0</v>
      </c>
      <c r="L422" s="48">
        <f>+'P3-C1'!L427</f>
        <v>0</v>
      </c>
      <c r="M422" s="48">
        <f>+'P3-C1'!M427</f>
        <v>0</v>
      </c>
      <c r="N422" s="48">
        <f>+'P3-C1'!N427</f>
        <v>0</v>
      </c>
      <c r="O422" s="48">
        <f>+'P3-C1'!O427</f>
        <v>0</v>
      </c>
      <c r="P422" s="48">
        <f>+'P3-C1'!P427</f>
        <v>0</v>
      </c>
      <c r="Q422" s="48">
        <f>+'P3-C1'!Q427</f>
        <v>0</v>
      </c>
      <c r="R422" s="66">
        <f t="shared" si="9"/>
        <v>0</v>
      </c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  <c r="AT422" s="62"/>
      <c r="AU422" s="62"/>
      <c r="AV422" s="62"/>
      <c r="AW422" s="62"/>
      <c r="AX422" s="62"/>
      <c r="AY422" s="62"/>
      <c r="AZ422" s="62"/>
      <c r="BA422" s="62"/>
      <c r="BB422" s="62"/>
      <c r="BC422" s="62"/>
      <c r="BD422" s="62"/>
      <c r="BE422" s="62"/>
      <c r="BF422" s="62"/>
      <c r="BG422" s="62"/>
      <c r="BH422" s="62"/>
      <c r="BI422" s="62"/>
      <c r="BJ422" s="62"/>
      <c r="BK422" s="62"/>
      <c r="BL422" s="62"/>
      <c r="BM422" s="62"/>
      <c r="BN422" s="62"/>
      <c r="BO422" s="62"/>
      <c r="BP422" s="62"/>
      <c r="BQ422" s="62"/>
      <c r="BR422" s="62"/>
      <c r="BS422" s="62"/>
      <c r="BT422" s="62"/>
      <c r="BU422" s="62"/>
      <c r="BV422" s="62"/>
      <c r="BW422" s="62"/>
      <c r="BX422" s="62"/>
      <c r="BY422" s="62"/>
      <c r="BZ422" s="62"/>
      <c r="CA422" s="62"/>
      <c r="CB422" s="62"/>
      <c r="CC422" s="62"/>
      <c r="CD422" s="62"/>
      <c r="CE422" s="62"/>
      <c r="CF422" s="62"/>
      <c r="CG422" s="62"/>
      <c r="CH422" s="62"/>
      <c r="CI422" s="62"/>
      <c r="CJ422" s="62"/>
      <c r="CK422" s="62"/>
      <c r="CL422" s="62"/>
      <c r="CM422" s="62"/>
      <c r="CN422" s="62"/>
      <c r="CO422" s="62"/>
      <c r="CP422" s="62"/>
      <c r="CQ422" s="62"/>
      <c r="CR422" s="62"/>
      <c r="CS422" s="62"/>
      <c r="CT422" s="62"/>
      <c r="CU422" s="62"/>
      <c r="CV422" s="62"/>
      <c r="CW422" s="62"/>
      <c r="CX422" s="62"/>
      <c r="CY422" s="62"/>
      <c r="CZ422" s="62"/>
      <c r="DA422" s="62"/>
      <c r="DB422" s="62"/>
      <c r="DC422" s="62"/>
      <c r="DD422" s="62"/>
      <c r="DE422" s="62"/>
      <c r="DF422" s="62"/>
      <c r="DG422" s="62"/>
      <c r="DH422" s="62"/>
      <c r="DI422" s="62"/>
      <c r="DJ422" s="62"/>
      <c r="DK422" s="62"/>
      <c r="DL422" s="62"/>
      <c r="DM422" s="62"/>
      <c r="DN422" s="62"/>
      <c r="DO422" s="62"/>
      <c r="DP422" s="62"/>
      <c r="DQ422" s="62"/>
      <c r="DR422" s="62"/>
      <c r="DS422" s="62"/>
    </row>
    <row r="423" spans="1:123" s="49" customFormat="1" x14ac:dyDescent="0.25">
      <c r="A423" s="43">
        <v>7000</v>
      </c>
      <c r="B423" s="44"/>
      <c r="C423" s="45">
        <v>7331</v>
      </c>
      <c r="D423" s="46" t="s">
        <v>636</v>
      </c>
      <c r="E423" s="57"/>
      <c r="F423" s="48">
        <f>+'P3-C1'!F428</f>
        <v>0</v>
      </c>
      <c r="G423" s="48">
        <f>+'P3-C1'!G428</f>
        <v>0</v>
      </c>
      <c r="H423" s="48">
        <f>+'P3-C1'!H428</f>
        <v>0</v>
      </c>
      <c r="I423" s="48">
        <f>+'P3-C1'!I428</f>
        <v>0</v>
      </c>
      <c r="J423" s="48">
        <f>+'P3-C1'!J428</f>
        <v>0</v>
      </c>
      <c r="K423" s="48">
        <f>+'P3-C1'!K428</f>
        <v>0</v>
      </c>
      <c r="L423" s="48">
        <f>+'P3-C1'!L428</f>
        <v>0</v>
      </c>
      <c r="M423" s="48">
        <f>+'P3-C1'!M428</f>
        <v>0</v>
      </c>
      <c r="N423" s="48">
        <f>+'P3-C1'!N428</f>
        <v>0</v>
      </c>
      <c r="O423" s="48">
        <f>+'P3-C1'!O428</f>
        <v>0</v>
      </c>
      <c r="P423" s="48">
        <f>+'P3-C1'!P428</f>
        <v>0</v>
      </c>
      <c r="Q423" s="48">
        <f>+'P3-C1'!Q428</f>
        <v>0</v>
      </c>
      <c r="R423" s="66">
        <f t="shared" si="9"/>
        <v>0</v>
      </c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/>
      <c r="AV423" s="62"/>
      <c r="AW423" s="62"/>
      <c r="AX423" s="62"/>
      <c r="AY423" s="62"/>
      <c r="AZ423" s="62"/>
      <c r="BA423" s="62"/>
      <c r="BB423" s="62"/>
      <c r="BC423" s="62"/>
      <c r="BD423" s="62"/>
      <c r="BE423" s="62"/>
      <c r="BF423" s="62"/>
      <c r="BG423" s="62"/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2"/>
      <c r="BZ423" s="62"/>
      <c r="CA423" s="62"/>
      <c r="CB423" s="62"/>
      <c r="CC423" s="62"/>
      <c r="CD423" s="62"/>
      <c r="CE423" s="62"/>
      <c r="CF423" s="62"/>
      <c r="CG423" s="62"/>
      <c r="CH423" s="62"/>
      <c r="CI423" s="62"/>
      <c r="CJ423" s="62"/>
      <c r="CK423" s="62"/>
      <c r="CL423" s="62"/>
      <c r="CM423" s="62"/>
      <c r="CN423" s="62"/>
      <c r="CO423" s="62"/>
      <c r="CP423" s="62"/>
      <c r="CQ423" s="62"/>
      <c r="CR423" s="62"/>
      <c r="CS423" s="62"/>
      <c r="CT423" s="62"/>
      <c r="CU423" s="62"/>
      <c r="CV423" s="62"/>
      <c r="CW423" s="62"/>
      <c r="CX423" s="62"/>
      <c r="CY423" s="62"/>
      <c r="CZ423" s="62"/>
      <c r="DA423" s="62"/>
      <c r="DB423" s="62"/>
      <c r="DC423" s="62"/>
      <c r="DD423" s="62"/>
      <c r="DE423" s="62"/>
      <c r="DF423" s="62"/>
      <c r="DG423" s="62"/>
      <c r="DH423" s="62"/>
      <c r="DI423" s="62"/>
      <c r="DJ423" s="62"/>
      <c r="DK423" s="62"/>
      <c r="DL423" s="62"/>
      <c r="DM423" s="62"/>
      <c r="DN423" s="62"/>
      <c r="DO423" s="62"/>
      <c r="DP423" s="62"/>
      <c r="DQ423" s="62"/>
      <c r="DR423" s="62"/>
      <c r="DS423" s="62"/>
    </row>
    <row r="424" spans="1:123" s="49" customFormat="1" x14ac:dyDescent="0.25">
      <c r="A424" s="43">
        <v>7000</v>
      </c>
      <c r="B424" s="44"/>
      <c r="C424" s="45">
        <v>7341</v>
      </c>
      <c r="D424" s="46" t="s">
        <v>637</v>
      </c>
      <c r="E424" s="57"/>
      <c r="F424" s="48">
        <f>+'P3-C1'!F429</f>
        <v>0</v>
      </c>
      <c r="G424" s="48">
        <f>+'P3-C1'!G429</f>
        <v>0</v>
      </c>
      <c r="H424" s="48">
        <f>+'P3-C1'!H429</f>
        <v>0</v>
      </c>
      <c r="I424" s="48">
        <f>+'P3-C1'!I429</f>
        <v>0</v>
      </c>
      <c r="J424" s="48">
        <f>+'P3-C1'!J429</f>
        <v>0</v>
      </c>
      <c r="K424" s="48">
        <f>+'P3-C1'!K429</f>
        <v>0</v>
      </c>
      <c r="L424" s="48">
        <f>+'P3-C1'!L429</f>
        <v>0</v>
      </c>
      <c r="M424" s="48">
        <f>+'P3-C1'!M429</f>
        <v>0</v>
      </c>
      <c r="N424" s="48">
        <f>+'P3-C1'!N429</f>
        <v>0</v>
      </c>
      <c r="O424" s="48">
        <f>+'P3-C1'!O429</f>
        <v>0</v>
      </c>
      <c r="P424" s="48">
        <f>+'P3-C1'!P429</f>
        <v>0</v>
      </c>
      <c r="Q424" s="48">
        <f>+'P3-C1'!Q429</f>
        <v>0</v>
      </c>
      <c r="R424" s="66">
        <f t="shared" si="9"/>
        <v>0</v>
      </c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62"/>
      <c r="BD424" s="62"/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62"/>
      <c r="BP424" s="62"/>
      <c r="BQ424" s="62"/>
      <c r="BR424" s="62"/>
      <c r="BS424" s="62"/>
      <c r="BT424" s="62"/>
      <c r="BU424" s="62"/>
      <c r="BV424" s="62"/>
      <c r="BW424" s="62"/>
      <c r="BX424" s="62"/>
      <c r="BY424" s="62"/>
      <c r="BZ424" s="62"/>
      <c r="CA424" s="62"/>
      <c r="CB424" s="62"/>
      <c r="CC424" s="62"/>
      <c r="CD424" s="62"/>
      <c r="CE424" s="62"/>
      <c r="CF424" s="62"/>
      <c r="CG424" s="62"/>
      <c r="CH424" s="62"/>
      <c r="CI424" s="62"/>
      <c r="CJ424" s="62"/>
      <c r="CK424" s="62"/>
      <c r="CL424" s="62"/>
      <c r="CM424" s="62"/>
      <c r="CN424" s="62"/>
      <c r="CO424" s="62"/>
      <c r="CP424" s="62"/>
      <c r="CQ424" s="62"/>
      <c r="CR424" s="62"/>
      <c r="CS424" s="62"/>
      <c r="CT424" s="62"/>
      <c r="CU424" s="62"/>
      <c r="CV424" s="62"/>
      <c r="CW424" s="62"/>
      <c r="CX424" s="62"/>
      <c r="CY424" s="62"/>
      <c r="CZ424" s="62"/>
      <c r="DA424" s="62"/>
      <c r="DB424" s="62"/>
      <c r="DC424" s="62"/>
      <c r="DD424" s="62"/>
      <c r="DE424" s="62"/>
      <c r="DF424" s="62"/>
      <c r="DG424" s="62"/>
      <c r="DH424" s="62"/>
      <c r="DI424" s="62"/>
      <c r="DJ424" s="62"/>
      <c r="DK424" s="62"/>
      <c r="DL424" s="62"/>
      <c r="DM424" s="62"/>
      <c r="DN424" s="62"/>
      <c r="DO424" s="62"/>
      <c r="DP424" s="62"/>
      <c r="DQ424" s="62"/>
      <c r="DR424" s="62"/>
      <c r="DS424" s="62"/>
    </row>
    <row r="425" spans="1:123" s="49" customFormat="1" x14ac:dyDescent="0.25">
      <c r="A425" s="43">
        <v>7000</v>
      </c>
      <c r="B425" s="44"/>
      <c r="C425" s="45">
        <v>7351</v>
      </c>
      <c r="D425" s="46" t="s">
        <v>638</v>
      </c>
      <c r="E425" s="57"/>
      <c r="F425" s="48">
        <f>+'P3-C1'!F430</f>
        <v>0</v>
      </c>
      <c r="G425" s="48">
        <f>+'P3-C1'!G430</f>
        <v>0</v>
      </c>
      <c r="H425" s="48">
        <f>+'P3-C1'!H430</f>
        <v>0</v>
      </c>
      <c r="I425" s="48">
        <f>+'P3-C1'!I430</f>
        <v>0</v>
      </c>
      <c r="J425" s="48">
        <f>+'P3-C1'!J430</f>
        <v>0</v>
      </c>
      <c r="K425" s="48">
        <f>+'P3-C1'!K430</f>
        <v>0</v>
      </c>
      <c r="L425" s="48">
        <f>+'P3-C1'!L430</f>
        <v>0</v>
      </c>
      <c r="M425" s="48">
        <f>+'P3-C1'!M430</f>
        <v>0</v>
      </c>
      <c r="N425" s="48">
        <f>+'P3-C1'!N430</f>
        <v>0</v>
      </c>
      <c r="O425" s="48">
        <f>+'P3-C1'!O430</f>
        <v>0</v>
      </c>
      <c r="P425" s="48">
        <f>+'P3-C1'!P430</f>
        <v>0</v>
      </c>
      <c r="Q425" s="48">
        <f>+'P3-C1'!Q430</f>
        <v>0</v>
      </c>
      <c r="R425" s="66">
        <f t="shared" si="9"/>
        <v>0</v>
      </c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  <c r="AT425" s="62"/>
      <c r="AU425" s="62"/>
      <c r="AV425" s="62"/>
      <c r="AW425" s="62"/>
      <c r="AX425" s="62"/>
      <c r="AY425" s="62"/>
      <c r="AZ425" s="62"/>
      <c r="BA425" s="62"/>
      <c r="BB425" s="62"/>
      <c r="BC425" s="62"/>
      <c r="BD425" s="62"/>
      <c r="BE425" s="62"/>
      <c r="BF425" s="62"/>
      <c r="BG425" s="62"/>
      <c r="BH425" s="62"/>
      <c r="BI425" s="62"/>
      <c r="BJ425" s="62"/>
      <c r="BK425" s="62"/>
      <c r="BL425" s="62"/>
      <c r="BM425" s="62"/>
      <c r="BN425" s="62"/>
      <c r="BO425" s="62"/>
      <c r="BP425" s="62"/>
      <c r="BQ425" s="62"/>
      <c r="BR425" s="62"/>
      <c r="BS425" s="62"/>
      <c r="BT425" s="62"/>
      <c r="BU425" s="62"/>
      <c r="BV425" s="62"/>
      <c r="BW425" s="62"/>
      <c r="BX425" s="62"/>
      <c r="BY425" s="62"/>
      <c r="BZ425" s="62"/>
      <c r="CA425" s="62"/>
      <c r="CB425" s="62"/>
      <c r="CC425" s="62"/>
      <c r="CD425" s="62"/>
      <c r="CE425" s="62"/>
      <c r="CF425" s="62"/>
      <c r="CG425" s="62"/>
      <c r="CH425" s="62"/>
      <c r="CI425" s="62"/>
      <c r="CJ425" s="62"/>
      <c r="CK425" s="62"/>
      <c r="CL425" s="62"/>
      <c r="CM425" s="62"/>
      <c r="CN425" s="62"/>
      <c r="CO425" s="62"/>
      <c r="CP425" s="62"/>
      <c r="CQ425" s="62"/>
      <c r="CR425" s="62"/>
      <c r="CS425" s="62"/>
      <c r="CT425" s="62"/>
      <c r="CU425" s="62"/>
      <c r="CV425" s="62"/>
      <c r="CW425" s="62"/>
      <c r="CX425" s="62"/>
      <c r="CY425" s="62"/>
      <c r="CZ425" s="62"/>
      <c r="DA425" s="62"/>
      <c r="DB425" s="62"/>
      <c r="DC425" s="62"/>
      <c r="DD425" s="62"/>
      <c r="DE425" s="62"/>
      <c r="DF425" s="62"/>
      <c r="DG425" s="62"/>
      <c r="DH425" s="62"/>
      <c r="DI425" s="62"/>
      <c r="DJ425" s="62"/>
      <c r="DK425" s="62"/>
      <c r="DL425" s="62"/>
      <c r="DM425" s="62"/>
      <c r="DN425" s="62"/>
      <c r="DO425" s="62"/>
      <c r="DP425" s="62"/>
      <c r="DQ425" s="62"/>
      <c r="DR425" s="62"/>
      <c r="DS425" s="62"/>
    </row>
    <row r="426" spans="1:123" s="49" customFormat="1" x14ac:dyDescent="0.25">
      <c r="A426" s="43">
        <v>7000</v>
      </c>
      <c r="B426" s="44"/>
      <c r="C426" s="45">
        <v>7391</v>
      </c>
      <c r="D426" s="46" t="s">
        <v>639</v>
      </c>
      <c r="E426" s="57"/>
      <c r="F426" s="48">
        <f>+'P3-C1'!F431</f>
        <v>0</v>
      </c>
      <c r="G426" s="48">
        <f>+'P3-C1'!G431</f>
        <v>0</v>
      </c>
      <c r="H426" s="48">
        <f>+'P3-C1'!H431</f>
        <v>0</v>
      </c>
      <c r="I426" s="48">
        <f>+'P3-C1'!I431</f>
        <v>0</v>
      </c>
      <c r="J426" s="48">
        <f>+'P3-C1'!J431</f>
        <v>0</v>
      </c>
      <c r="K426" s="48">
        <f>+'P3-C1'!K431</f>
        <v>0</v>
      </c>
      <c r="L426" s="48">
        <f>+'P3-C1'!L431</f>
        <v>0</v>
      </c>
      <c r="M426" s="48">
        <f>+'P3-C1'!M431</f>
        <v>0</v>
      </c>
      <c r="N426" s="48">
        <f>+'P3-C1'!N431</f>
        <v>0</v>
      </c>
      <c r="O426" s="48">
        <f>+'P3-C1'!O431</f>
        <v>0</v>
      </c>
      <c r="P426" s="48">
        <f>+'P3-C1'!P431</f>
        <v>0</v>
      </c>
      <c r="Q426" s="48">
        <f>+'P3-C1'!Q431</f>
        <v>0</v>
      </c>
      <c r="R426" s="66">
        <f t="shared" si="9"/>
        <v>0</v>
      </c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  <c r="AT426" s="62"/>
      <c r="AU426" s="62"/>
      <c r="AV426" s="62"/>
      <c r="AW426" s="62"/>
      <c r="AX426" s="62"/>
      <c r="AY426" s="62"/>
      <c r="AZ426" s="62"/>
      <c r="BA426" s="62"/>
      <c r="BB426" s="62"/>
      <c r="BC426" s="62"/>
      <c r="BD426" s="62"/>
      <c r="BE426" s="62"/>
      <c r="BF426" s="62"/>
      <c r="BG426" s="62"/>
      <c r="BH426" s="62"/>
      <c r="BI426" s="62"/>
      <c r="BJ426" s="62"/>
      <c r="BK426" s="62"/>
      <c r="BL426" s="62"/>
      <c r="BM426" s="62"/>
      <c r="BN426" s="62"/>
      <c r="BO426" s="62"/>
      <c r="BP426" s="62"/>
      <c r="BQ426" s="62"/>
      <c r="BR426" s="62"/>
      <c r="BS426" s="62"/>
      <c r="BT426" s="62"/>
      <c r="BU426" s="62"/>
      <c r="BV426" s="62"/>
      <c r="BW426" s="62"/>
      <c r="BX426" s="62"/>
      <c r="BY426" s="62"/>
      <c r="BZ426" s="62"/>
      <c r="CA426" s="62"/>
      <c r="CB426" s="62"/>
      <c r="CC426" s="62"/>
      <c r="CD426" s="62"/>
      <c r="CE426" s="62"/>
      <c r="CF426" s="62"/>
      <c r="CG426" s="62"/>
      <c r="CH426" s="62"/>
      <c r="CI426" s="62"/>
      <c r="CJ426" s="62"/>
      <c r="CK426" s="62"/>
      <c r="CL426" s="62"/>
      <c r="CM426" s="62"/>
      <c r="CN426" s="62"/>
      <c r="CO426" s="62"/>
      <c r="CP426" s="62"/>
      <c r="CQ426" s="62"/>
      <c r="CR426" s="62"/>
      <c r="CS426" s="62"/>
      <c r="CT426" s="62"/>
      <c r="CU426" s="62"/>
      <c r="CV426" s="62"/>
      <c r="CW426" s="62"/>
      <c r="CX426" s="62"/>
      <c r="CY426" s="62"/>
      <c r="CZ426" s="62"/>
      <c r="DA426" s="62"/>
      <c r="DB426" s="62"/>
      <c r="DC426" s="62"/>
      <c r="DD426" s="62"/>
      <c r="DE426" s="62"/>
      <c r="DF426" s="62"/>
      <c r="DG426" s="62"/>
      <c r="DH426" s="62"/>
      <c r="DI426" s="62"/>
      <c r="DJ426" s="62"/>
      <c r="DK426" s="62"/>
      <c r="DL426" s="62"/>
      <c r="DM426" s="62"/>
      <c r="DN426" s="62"/>
      <c r="DO426" s="62"/>
      <c r="DP426" s="62"/>
      <c r="DQ426" s="62"/>
      <c r="DR426" s="62"/>
      <c r="DS426" s="62"/>
    </row>
    <row r="427" spans="1:123" s="49" customFormat="1" x14ac:dyDescent="0.25">
      <c r="A427" s="43">
        <v>7000</v>
      </c>
      <c r="B427" s="44"/>
      <c r="C427" s="45">
        <v>7411</v>
      </c>
      <c r="D427" s="46" t="s">
        <v>640</v>
      </c>
      <c r="E427" s="57"/>
      <c r="F427" s="48">
        <f>+'P3-C1'!F432</f>
        <v>0</v>
      </c>
      <c r="G427" s="48">
        <f>+'P3-C1'!G432</f>
        <v>0</v>
      </c>
      <c r="H427" s="48">
        <f>+'P3-C1'!H432</f>
        <v>0</v>
      </c>
      <c r="I427" s="48">
        <f>+'P3-C1'!I432</f>
        <v>0</v>
      </c>
      <c r="J427" s="48">
        <f>+'P3-C1'!J432</f>
        <v>0</v>
      </c>
      <c r="K427" s="48">
        <f>+'P3-C1'!K432</f>
        <v>0</v>
      </c>
      <c r="L427" s="48">
        <f>+'P3-C1'!L432</f>
        <v>0</v>
      </c>
      <c r="M427" s="48">
        <f>+'P3-C1'!M432</f>
        <v>0</v>
      </c>
      <c r="N427" s="48">
        <f>+'P3-C1'!N432</f>
        <v>0</v>
      </c>
      <c r="O427" s="48">
        <f>+'P3-C1'!O432</f>
        <v>0</v>
      </c>
      <c r="P427" s="48">
        <f>+'P3-C1'!P432</f>
        <v>0</v>
      </c>
      <c r="Q427" s="48">
        <f>+'P3-C1'!Q432</f>
        <v>0</v>
      </c>
      <c r="R427" s="66">
        <f t="shared" si="9"/>
        <v>0</v>
      </c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  <c r="AT427" s="62"/>
      <c r="AU427" s="62"/>
      <c r="AV427" s="62"/>
      <c r="AW427" s="62"/>
      <c r="AX427" s="62"/>
      <c r="AY427" s="62"/>
      <c r="AZ427" s="62"/>
      <c r="BA427" s="62"/>
      <c r="BB427" s="62"/>
      <c r="BC427" s="62"/>
      <c r="BD427" s="62"/>
      <c r="BE427" s="62"/>
      <c r="BF427" s="62"/>
      <c r="BG427" s="62"/>
      <c r="BH427" s="62"/>
      <c r="BI427" s="62"/>
      <c r="BJ427" s="62"/>
      <c r="BK427" s="62"/>
      <c r="BL427" s="62"/>
      <c r="BM427" s="62"/>
      <c r="BN427" s="62"/>
      <c r="BO427" s="62"/>
      <c r="BP427" s="62"/>
      <c r="BQ427" s="62"/>
      <c r="BR427" s="62"/>
      <c r="BS427" s="62"/>
      <c r="BT427" s="62"/>
      <c r="BU427" s="62"/>
      <c r="BV427" s="62"/>
      <c r="BW427" s="62"/>
      <c r="BX427" s="62"/>
      <c r="BY427" s="62"/>
      <c r="BZ427" s="62"/>
      <c r="CA427" s="62"/>
      <c r="CB427" s="62"/>
      <c r="CC427" s="62"/>
      <c r="CD427" s="62"/>
      <c r="CE427" s="62"/>
      <c r="CF427" s="62"/>
      <c r="CG427" s="62"/>
      <c r="CH427" s="62"/>
      <c r="CI427" s="62"/>
      <c r="CJ427" s="62"/>
      <c r="CK427" s="62"/>
      <c r="CL427" s="62"/>
      <c r="CM427" s="62"/>
      <c r="CN427" s="62"/>
      <c r="CO427" s="62"/>
      <c r="CP427" s="62"/>
      <c r="CQ427" s="62"/>
      <c r="CR427" s="62"/>
      <c r="CS427" s="62"/>
      <c r="CT427" s="62"/>
      <c r="CU427" s="62"/>
      <c r="CV427" s="62"/>
      <c r="CW427" s="62"/>
      <c r="CX427" s="62"/>
      <c r="CY427" s="62"/>
      <c r="CZ427" s="62"/>
      <c r="DA427" s="62"/>
      <c r="DB427" s="62"/>
      <c r="DC427" s="62"/>
      <c r="DD427" s="62"/>
      <c r="DE427" s="62"/>
      <c r="DF427" s="62"/>
      <c r="DG427" s="62"/>
      <c r="DH427" s="62"/>
      <c r="DI427" s="62"/>
      <c r="DJ427" s="62"/>
      <c r="DK427" s="62"/>
      <c r="DL427" s="62"/>
      <c r="DM427" s="62"/>
      <c r="DN427" s="62"/>
      <c r="DO427" s="62"/>
      <c r="DP427" s="62"/>
      <c r="DQ427" s="62"/>
      <c r="DR427" s="62"/>
      <c r="DS427" s="62"/>
    </row>
    <row r="428" spans="1:123" s="49" customFormat="1" x14ac:dyDescent="0.25">
      <c r="A428" s="43">
        <v>7000</v>
      </c>
      <c r="B428" s="44"/>
      <c r="C428" s="45">
        <v>7421</v>
      </c>
      <c r="D428" s="46" t="s">
        <v>641</v>
      </c>
      <c r="E428" s="57"/>
      <c r="F428" s="48">
        <f>+'P3-C1'!F433</f>
        <v>0</v>
      </c>
      <c r="G428" s="48">
        <f>+'P3-C1'!G433</f>
        <v>0</v>
      </c>
      <c r="H428" s="48">
        <f>+'P3-C1'!H433</f>
        <v>0</v>
      </c>
      <c r="I428" s="48">
        <f>+'P3-C1'!I433</f>
        <v>0</v>
      </c>
      <c r="J428" s="48">
        <f>+'P3-C1'!J433</f>
        <v>0</v>
      </c>
      <c r="K428" s="48">
        <f>+'P3-C1'!K433</f>
        <v>0</v>
      </c>
      <c r="L428" s="48">
        <f>+'P3-C1'!L433</f>
        <v>0</v>
      </c>
      <c r="M428" s="48">
        <f>+'P3-C1'!M433</f>
        <v>0</v>
      </c>
      <c r="N428" s="48">
        <f>+'P3-C1'!N433</f>
        <v>0</v>
      </c>
      <c r="O428" s="48">
        <f>+'P3-C1'!O433</f>
        <v>0</v>
      </c>
      <c r="P428" s="48">
        <f>+'P3-C1'!P433</f>
        <v>0</v>
      </c>
      <c r="Q428" s="48">
        <f>+'P3-C1'!Q433</f>
        <v>0</v>
      </c>
      <c r="R428" s="66">
        <f t="shared" si="9"/>
        <v>0</v>
      </c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/>
      <c r="AV428" s="62"/>
      <c r="AW428" s="62"/>
      <c r="AX428" s="62"/>
      <c r="AY428" s="62"/>
      <c r="AZ428" s="62"/>
      <c r="BA428" s="62"/>
      <c r="BB428" s="62"/>
      <c r="BC428" s="62"/>
      <c r="BD428" s="62"/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2"/>
      <c r="CA428" s="62"/>
      <c r="CB428" s="62"/>
      <c r="CC428" s="62"/>
      <c r="CD428" s="62"/>
      <c r="CE428" s="62"/>
      <c r="CF428" s="62"/>
      <c r="CG428" s="62"/>
      <c r="CH428" s="62"/>
      <c r="CI428" s="62"/>
      <c r="CJ428" s="62"/>
      <c r="CK428" s="62"/>
      <c r="CL428" s="62"/>
      <c r="CM428" s="62"/>
      <c r="CN428" s="62"/>
      <c r="CO428" s="62"/>
      <c r="CP428" s="62"/>
      <c r="CQ428" s="62"/>
      <c r="CR428" s="62"/>
      <c r="CS428" s="62"/>
      <c r="CT428" s="62"/>
      <c r="CU428" s="62"/>
      <c r="CV428" s="62"/>
      <c r="CW428" s="62"/>
      <c r="CX428" s="62"/>
      <c r="CY428" s="62"/>
      <c r="CZ428" s="62"/>
      <c r="DA428" s="62"/>
      <c r="DB428" s="62"/>
      <c r="DC428" s="62"/>
      <c r="DD428" s="62"/>
      <c r="DE428" s="62"/>
      <c r="DF428" s="62"/>
      <c r="DG428" s="62"/>
      <c r="DH428" s="62"/>
      <c r="DI428" s="62"/>
      <c r="DJ428" s="62"/>
      <c r="DK428" s="62"/>
      <c r="DL428" s="62"/>
      <c r="DM428" s="62"/>
      <c r="DN428" s="62"/>
      <c r="DO428" s="62"/>
      <c r="DP428" s="62"/>
      <c r="DQ428" s="62"/>
      <c r="DR428" s="62"/>
      <c r="DS428" s="62"/>
    </row>
    <row r="429" spans="1:123" s="49" customFormat="1" x14ac:dyDescent="0.25">
      <c r="A429" s="43">
        <v>7000</v>
      </c>
      <c r="B429" s="44"/>
      <c r="C429" s="45">
        <v>7431</v>
      </c>
      <c r="D429" s="46" t="s">
        <v>642</v>
      </c>
      <c r="E429" s="57"/>
      <c r="F429" s="48">
        <f>+'P3-C1'!F434</f>
        <v>0</v>
      </c>
      <c r="G429" s="48">
        <f>+'P3-C1'!G434</f>
        <v>0</v>
      </c>
      <c r="H429" s="48">
        <f>+'P3-C1'!H434</f>
        <v>0</v>
      </c>
      <c r="I429" s="48">
        <f>+'P3-C1'!I434</f>
        <v>0</v>
      </c>
      <c r="J429" s="48">
        <f>+'P3-C1'!J434</f>
        <v>0</v>
      </c>
      <c r="K429" s="48">
        <f>+'P3-C1'!K434</f>
        <v>0</v>
      </c>
      <c r="L429" s="48">
        <f>+'P3-C1'!L434</f>
        <v>0</v>
      </c>
      <c r="M429" s="48">
        <f>+'P3-C1'!M434</f>
        <v>0</v>
      </c>
      <c r="N429" s="48">
        <f>+'P3-C1'!N434</f>
        <v>0</v>
      </c>
      <c r="O429" s="48">
        <f>+'P3-C1'!O434</f>
        <v>0</v>
      </c>
      <c r="P429" s="48">
        <f>+'P3-C1'!P434</f>
        <v>0</v>
      </c>
      <c r="Q429" s="48">
        <f>+'P3-C1'!Q434</f>
        <v>0</v>
      </c>
      <c r="R429" s="66">
        <f t="shared" si="9"/>
        <v>0</v>
      </c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62"/>
      <c r="BD429" s="62"/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62"/>
      <c r="BP429" s="62"/>
      <c r="BQ429" s="62"/>
      <c r="BR429" s="62"/>
      <c r="BS429" s="62"/>
      <c r="BT429" s="62"/>
      <c r="BU429" s="62"/>
      <c r="BV429" s="62"/>
      <c r="BW429" s="62"/>
      <c r="BX429" s="62"/>
      <c r="BY429" s="62"/>
      <c r="BZ429" s="62"/>
      <c r="CA429" s="62"/>
      <c r="CB429" s="62"/>
      <c r="CC429" s="62"/>
      <c r="CD429" s="62"/>
      <c r="CE429" s="62"/>
      <c r="CF429" s="62"/>
      <c r="CG429" s="62"/>
      <c r="CH429" s="62"/>
      <c r="CI429" s="62"/>
      <c r="CJ429" s="62"/>
      <c r="CK429" s="62"/>
      <c r="CL429" s="62"/>
      <c r="CM429" s="62"/>
      <c r="CN429" s="62"/>
      <c r="CO429" s="62"/>
      <c r="CP429" s="62"/>
      <c r="CQ429" s="62"/>
      <c r="CR429" s="62"/>
      <c r="CS429" s="62"/>
      <c r="CT429" s="62"/>
      <c r="CU429" s="62"/>
      <c r="CV429" s="62"/>
      <c r="CW429" s="62"/>
      <c r="CX429" s="62"/>
      <c r="CY429" s="62"/>
      <c r="CZ429" s="62"/>
      <c r="DA429" s="62"/>
      <c r="DB429" s="62"/>
      <c r="DC429" s="62"/>
      <c r="DD429" s="62"/>
      <c r="DE429" s="62"/>
      <c r="DF429" s="62"/>
      <c r="DG429" s="62"/>
      <c r="DH429" s="62"/>
      <c r="DI429" s="62"/>
      <c r="DJ429" s="62"/>
      <c r="DK429" s="62"/>
      <c r="DL429" s="62"/>
      <c r="DM429" s="62"/>
      <c r="DN429" s="62"/>
      <c r="DO429" s="62"/>
      <c r="DP429" s="62"/>
      <c r="DQ429" s="62"/>
      <c r="DR429" s="62"/>
      <c r="DS429" s="62"/>
    </row>
    <row r="430" spans="1:123" s="49" customFormat="1" x14ac:dyDescent="0.25">
      <c r="A430" s="43">
        <v>7000</v>
      </c>
      <c r="B430" s="44"/>
      <c r="C430" s="45">
        <v>7441</v>
      </c>
      <c r="D430" s="46" t="s">
        <v>643</v>
      </c>
      <c r="E430" s="57"/>
      <c r="F430" s="48">
        <f>+'P3-C1'!F435</f>
        <v>0</v>
      </c>
      <c r="G430" s="48">
        <f>+'P3-C1'!G435</f>
        <v>0</v>
      </c>
      <c r="H430" s="48">
        <f>+'P3-C1'!H435</f>
        <v>0</v>
      </c>
      <c r="I430" s="48">
        <f>+'P3-C1'!I435</f>
        <v>0</v>
      </c>
      <c r="J430" s="48">
        <f>+'P3-C1'!J435</f>
        <v>0</v>
      </c>
      <c r="K430" s="48">
        <f>+'P3-C1'!K435</f>
        <v>0</v>
      </c>
      <c r="L430" s="48">
        <f>+'P3-C1'!L435</f>
        <v>0</v>
      </c>
      <c r="M430" s="48">
        <f>+'P3-C1'!M435</f>
        <v>0</v>
      </c>
      <c r="N430" s="48">
        <f>+'P3-C1'!N435</f>
        <v>0</v>
      </c>
      <c r="O430" s="48">
        <f>+'P3-C1'!O435</f>
        <v>0</v>
      </c>
      <c r="P430" s="48">
        <f>+'P3-C1'!P435</f>
        <v>0</v>
      </c>
      <c r="Q430" s="48">
        <f>+'P3-C1'!Q435</f>
        <v>0</v>
      </c>
      <c r="R430" s="66">
        <f t="shared" si="9"/>
        <v>0</v>
      </c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62"/>
      <c r="CE430" s="62"/>
      <c r="CF430" s="62"/>
      <c r="CG430" s="62"/>
      <c r="CH430" s="62"/>
      <c r="CI430" s="62"/>
      <c r="CJ430" s="62"/>
      <c r="CK430" s="62"/>
      <c r="CL430" s="62"/>
      <c r="CM430" s="62"/>
      <c r="CN430" s="62"/>
      <c r="CO430" s="62"/>
      <c r="CP430" s="62"/>
      <c r="CQ430" s="62"/>
      <c r="CR430" s="62"/>
      <c r="CS430" s="62"/>
      <c r="CT430" s="62"/>
      <c r="CU430" s="62"/>
      <c r="CV430" s="62"/>
      <c r="CW430" s="62"/>
      <c r="CX430" s="62"/>
      <c r="CY430" s="62"/>
      <c r="CZ430" s="62"/>
      <c r="DA430" s="62"/>
      <c r="DB430" s="62"/>
      <c r="DC430" s="62"/>
      <c r="DD430" s="62"/>
      <c r="DE430" s="62"/>
      <c r="DF430" s="62"/>
      <c r="DG430" s="62"/>
      <c r="DH430" s="62"/>
      <c r="DI430" s="62"/>
      <c r="DJ430" s="62"/>
      <c r="DK430" s="62"/>
      <c r="DL430" s="62"/>
      <c r="DM430" s="62"/>
      <c r="DN430" s="62"/>
      <c r="DO430" s="62"/>
      <c r="DP430" s="62"/>
      <c r="DQ430" s="62"/>
      <c r="DR430" s="62"/>
      <c r="DS430" s="62"/>
    </row>
    <row r="431" spans="1:123" s="49" customFormat="1" x14ac:dyDescent="0.25">
      <c r="A431" s="43">
        <v>7000</v>
      </c>
      <c r="B431" s="44"/>
      <c r="C431" s="45">
        <v>7451</v>
      </c>
      <c r="D431" s="46" t="s">
        <v>644</v>
      </c>
      <c r="E431" s="57"/>
      <c r="F431" s="48">
        <f>+'P3-C1'!F436</f>
        <v>0</v>
      </c>
      <c r="G431" s="48">
        <f>+'P3-C1'!G436</f>
        <v>0</v>
      </c>
      <c r="H431" s="48">
        <f>+'P3-C1'!H436</f>
        <v>0</v>
      </c>
      <c r="I431" s="48">
        <f>+'P3-C1'!I436</f>
        <v>0</v>
      </c>
      <c r="J431" s="48">
        <f>+'P3-C1'!J436</f>
        <v>0</v>
      </c>
      <c r="K431" s="48">
        <f>+'P3-C1'!K436</f>
        <v>0</v>
      </c>
      <c r="L431" s="48">
        <f>+'P3-C1'!L436</f>
        <v>0</v>
      </c>
      <c r="M431" s="48">
        <f>+'P3-C1'!M436</f>
        <v>0</v>
      </c>
      <c r="N431" s="48">
        <f>+'P3-C1'!N436</f>
        <v>0</v>
      </c>
      <c r="O431" s="48">
        <f>+'P3-C1'!O436</f>
        <v>0</v>
      </c>
      <c r="P431" s="48">
        <f>+'P3-C1'!P436</f>
        <v>0</v>
      </c>
      <c r="Q431" s="48">
        <f>+'P3-C1'!Q436</f>
        <v>0</v>
      </c>
      <c r="R431" s="66">
        <f t="shared" si="9"/>
        <v>0</v>
      </c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62"/>
      <c r="BA431" s="62"/>
      <c r="BB431" s="62"/>
      <c r="BC431" s="62"/>
      <c r="BD431" s="62"/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62"/>
      <c r="BP431" s="62"/>
      <c r="BQ431" s="62"/>
      <c r="BR431" s="62"/>
      <c r="BS431" s="62"/>
      <c r="BT431" s="62"/>
      <c r="BU431" s="62"/>
      <c r="BV431" s="62"/>
      <c r="BW431" s="62"/>
      <c r="BX431" s="62"/>
      <c r="BY431" s="62"/>
      <c r="BZ431" s="62"/>
      <c r="CA431" s="62"/>
      <c r="CB431" s="62"/>
      <c r="CC431" s="62"/>
      <c r="CD431" s="62"/>
      <c r="CE431" s="62"/>
      <c r="CF431" s="62"/>
      <c r="CG431" s="62"/>
      <c r="CH431" s="62"/>
      <c r="CI431" s="62"/>
      <c r="CJ431" s="62"/>
      <c r="CK431" s="62"/>
      <c r="CL431" s="62"/>
      <c r="CM431" s="62"/>
      <c r="CN431" s="62"/>
      <c r="CO431" s="62"/>
      <c r="CP431" s="62"/>
      <c r="CQ431" s="62"/>
      <c r="CR431" s="62"/>
      <c r="CS431" s="62"/>
      <c r="CT431" s="62"/>
      <c r="CU431" s="62"/>
      <c r="CV431" s="62"/>
      <c r="CW431" s="62"/>
      <c r="CX431" s="62"/>
      <c r="CY431" s="62"/>
      <c r="CZ431" s="62"/>
      <c r="DA431" s="62"/>
      <c r="DB431" s="62"/>
      <c r="DC431" s="62"/>
      <c r="DD431" s="62"/>
      <c r="DE431" s="62"/>
      <c r="DF431" s="62"/>
      <c r="DG431" s="62"/>
      <c r="DH431" s="62"/>
      <c r="DI431" s="62"/>
      <c r="DJ431" s="62"/>
      <c r="DK431" s="62"/>
      <c r="DL431" s="62"/>
      <c r="DM431" s="62"/>
      <c r="DN431" s="62"/>
      <c r="DO431" s="62"/>
      <c r="DP431" s="62"/>
      <c r="DQ431" s="62"/>
      <c r="DR431" s="62"/>
      <c r="DS431" s="62"/>
    </row>
    <row r="432" spans="1:123" s="49" customFormat="1" x14ac:dyDescent="0.25">
      <c r="A432" s="43">
        <v>7000</v>
      </c>
      <c r="B432" s="44"/>
      <c r="C432" s="45">
        <v>7461</v>
      </c>
      <c r="D432" s="46" t="s">
        <v>645</v>
      </c>
      <c r="E432" s="57"/>
      <c r="F432" s="48">
        <f>+'P3-C1'!F437</f>
        <v>0</v>
      </c>
      <c r="G432" s="48">
        <f>+'P3-C1'!G437</f>
        <v>0</v>
      </c>
      <c r="H432" s="48">
        <f>+'P3-C1'!H437</f>
        <v>0</v>
      </c>
      <c r="I432" s="48">
        <f>+'P3-C1'!I437</f>
        <v>0</v>
      </c>
      <c r="J432" s="48">
        <f>+'P3-C1'!J437</f>
        <v>0</v>
      </c>
      <c r="K432" s="48">
        <f>+'P3-C1'!K437</f>
        <v>0</v>
      </c>
      <c r="L432" s="48">
        <f>+'P3-C1'!L437</f>
        <v>0</v>
      </c>
      <c r="M432" s="48">
        <f>+'P3-C1'!M437</f>
        <v>0</v>
      </c>
      <c r="N432" s="48">
        <f>+'P3-C1'!N437</f>
        <v>0</v>
      </c>
      <c r="O432" s="48">
        <f>+'P3-C1'!O437</f>
        <v>0</v>
      </c>
      <c r="P432" s="48">
        <f>+'P3-C1'!P437</f>
        <v>0</v>
      </c>
      <c r="Q432" s="48">
        <f>+'P3-C1'!Q437</f>
        <v>0</v>
      </c>
      <c r="R432" s="66">
        <f t="shared" si="9"/>
        <v>0</v>
      </c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62"/>
      <c r="BA432" s="62"/>
      <c r="BB432" s="62"/>
      <c r="BC432" s="62"/>
      <c r="BD432" s="62"/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62"/>
      <c r="BP432" s="62"/>
      <c r="BQ432" s="62"/>
      <c r="BR432" s="62"/>
      <c r="BS432" s="62"/>
      <c r="BT432" s="62"/>
      <c r="BU432" s="62"/>
      <c r="BV432" s="62"/>
      <c r="BW432" s="62"/>
      <c r="BX432" s="62"/>
      <c r="BY432" s="62"/>
      <c r="BZ432" s="62"/>
      <c r="CA432" s="62"/>
      <c r="CB432" s="62"/>
      <c r="CC432" s="62"/>
      <c r="CD432" s="62"/>
      <c r="CE432" s="62"/>
      <c r="CF432" s="62"/>
      <c r="CG432" s="62"/>
      <c r="CH432" s="62"/>
      <c r="CI432" s="62"/>
      <c r="CJ432" s="62"/>
      <c r="CK432" s="62"/>
      <c r="CL432" s="62"/>
      <c r="CM432" s="62"/>
      <c r="CN432" s="62"/>
      <c r="CO432" s="62"/>
      <c r="CP432" s="62"/>
      <c r="CQ432" s="62"/>
      <c r="CR432" s="62"/>
      <c r="CS432" s="62"/>
      <c r="CT432" s="62"/>
      <c r="CU432" s="62"/>
      <c r="CV432" s="62"/>
      <c r="CW432" s="62"/>
      <c r="CX432" s="62"/>
      <c r="CY432" s="62"/>
      <c r="CZ432" s="62"/>
      <c r="DA432" s="62"/>
      <c r="DB432" s="62"/>
      <c r="DC432" s="62"/>
      <c r="DD432" s="62"/>
      <c r="DE432" s="62"/>
      <c r="DF432" s="62"/>
      <c r="DG432" s="62"/>
      <c r="DH432" s="62"/>
      <c r="DI432" s="62"/>
      <c r="DJ432" s="62"/>
      <c r="DK432" s="62"/>
      <c r="DL432" s="62"/>
      <c r="DM432" s="62"/>
      <c r="DN432" s="62"/>
      <c r="DO432" s="62"/>
      <c r="DP432" s="62"/>
      <c r="DQ432" s="62"/>
      <c r="DR432" s="62"/>
      <c r="DS432" s="62"/>
    </row>
    <row r="433" spans="1:123" s="49" customFormat="1" x14ac:dyDescent="0.25">
      <c r="A433" s="43">
        <v>7000</v>
      </c>
      <c r="B433" s="44"/>
      <c r="C433" s="45">
        <v>7471</v>
      </c>
      <c r="D433" s="46" t="s">
        <v>646</v>
      </c>
      <c r="E433" s="57"/>
      <c r="F433" s="48">
        <f>+'P3-C1'!F438</f>
        <v>0</v>
      </c>
      <c r="G433" s="48">
        <f>+'P3-C1'!G438</f>
        <v>0</v>
      </c>
      <c r="H433" s="48">
        <f>+'P3-C1'!H438</f>
        <v>0</v>
      </c>
      <c r="I433" s="48">
        <f>+'P3-C1'!I438</f>
        <v>0</v>
      </c>
      <c r="J433" s="48">
        <f>+'P3-C1'!J438</f>
        <v>0</v>
      </c>
      <c r="K433" s="48">
        <f>+'P3-C1'!K438</f>
        <v>0</v>
      </c>
      <c r="L433" s="48">
        <f>+'P3-C1'!L438</f>
        <v>0</v>
      </c>
      <c r="M433" s="48">
        <f>+'P3-C1'!M438</f>
        <v>0</v>
      </c>
      <c r="N433" s="48">
        <f>+'P3-C1'!N438</f>
        <v>0</v>
      </c>
      <c r="O433" s="48">
        <f>+'P3-C1'!O438</f>
        <v>0</v>
      </c>
      <c r="P433" s="48">
        <f>+'P3-C1'!P438</f>
        <v>0</v>
      </c>
      <c r="Q433" s="48">
        <f>+'P3-C1'!Q438</f>
        <v>0</v>
      </c>
      <c r="R433" s="66">
        <f t="shared" si="9"/>
        <v>0</v>
      </c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62"/>
      <c r="BA433" s="62"/>
      <c r="BB433" s="62"/>
      <c r="BC433" s="62"/>
      <c r="BD433" s="62"/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2"/>
      <c r="CA433" s="62"/>
      <c r="CB433" s="62"/>
      <c r="CC433" s="62"/>
      <c r="CD433" s="62"/>
      <c r="CE433" s="62"/>
      <c r="CF433" s="62"/>
      <c r="CG433" s="62"/>
      <c r="CH433" s="62"/>
      <c r="CI433" s="62"/>
      <c r="CJ433" s="62"/>
      <c r="CK433" s="62"/>
      <c r="CL433" s="62"/>
      <c r="CM433" s="62"/>
      <c r="CN433" s="62"/>
      <c r="CO433" s="62"/>
      <c r="CP433" s="62"/>
      <c r="CQ433" s="62"/>
      <c r="CR433" s="62"/>
      <c r="CS433" s="62"/>
      <c r="CT433" s="62"/>
      <c r="CU433" s="62"/>
      <c r="CV433" s="62"/>
      <c r="CW433" s="62"/>
      <c r="CX433" s="62"/>
      <c r="CY433" s="62"/>
      <c r="CZ433" s="62"/>
      <c r="DA433" s="62"/>
      <c r="DB433" s="62"/>
      <c r="DC433" s="62"/>
      <c r="DD433" s="62"/>
      <c r="DE433" s="62"/>
      <c r="DF433" s="62"/>
      <c r="DG433" s="62"/>
      <c r="DH433" s="62"/>
      <c r="DI433" s="62"/>
      <c r="DJ433" s="62"/>
      <c r="DK433" s="62"/>
      <c r="DL433" s="62"/>
      <c r="DM433" s="62"/>
      <c r="DN433" s="62"/>
      <c r="DO433" s="62"/>
      <c r="DP433" s="62"/>
      <c r="DQ433" s="62"/>
      <c r="DR433" s="62"/>
      <c r="DS433" s="62"/>
    </row>
    <row r="434" spans="1:123" s="49" customFormat="1" x14ac:dyDescent="0.25">
      <c r="A434" s="43">
        <v>7000</v>
      </c>
      <c r="B434" s="44"/>
      <c r="C434" s="45">
        <v>7481</v>
      </c>
      <c r="D434" s="46" t="s">
        <v>647</v>
      </c>
      <c r="E434" s="57"/>
      <c r="F434" s="48">
        <f>+'P3-C1'!F439</f>
        <v>0</v>
      </c>
      <c r="G434" s="48">
        <f>+'P3-C1'!G439</f>
        <v>0</v>
      </c>
      <c r="H434" s="48">
        <f>+'P3-C1'!H439</f>
        <v>0</v>
      </c>
      <c r="I434" s="48">
        <f>+'P3-C1'!I439</f>
        <v>0</v>
      </c>
      <c r="J434" s="48">
        <f>+'P3-C1'!J439</f>
        <v>0</v>
      </c>
      <c r="K434" s="48">
        <f>+'P3-C1'!K439</f>
        <v>0</v>
      </c>
      <c r="L434" s="48">
        <f>+'P3-C1'!L439</f>
        <v>0</v>
      </c>
      <c r="M434" s="48">
        <f>+'P3-C1'!M439</f>
        <v>0</v>
      </c>
      <c r="N434" s="48">
        <f>+'P3-C1'!N439</f>
        <v>0</v>
      </c>
      <c r="O434" s="48">
        <f>+'P3-C1'!O439</f>
        <v>0</v>
      </c>
      <c r="P434" s="48">
        <f>+'P3-C1'!P439</f>
        <v>0</v>
      </c>
      <c r="Q434" s="48">
        <f>+'P3-C1'!Q439</f>
        <v>0</v>
      </c>
      <c r="R434" s="66">
        <f t="shared" si="9"/>
        <v>0</v>
      </c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62"/>
      <c r="BD434" s="62"/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62"/>
      <c r="BP434" s="62"/>
      <c r="BQ434" s="62"/>
      <c r="BR434" s="62"/>
      <c r="BS434" s="62"/>
      <c r="BT434" s="62"/>
      <c r="BU434" s="62"/>
      <c r="BV434" s="62"/>
      <c r="BW434" s="62"/>
      <c r="BX434" s="62"/>
      <c r="BY434" s="62"/>
      <c r="BZ434" s="62"/>
      <c r="CA434" s="62"/>
      <c r="CB434" s="62"/>
      <c r="CC434" s="62"/>
      <c r="CD434" s="62"/>
      <c r="CE434" s="62"/>
      <c r="CF434" s="62"/>
      <c r="CG434" s="62"/>
      <c r="CH434" s="62"/>
      <c r="CI434" s="62"/>
      <c r="CJ434" s="62"/>
      <c r="CK434" s="62"/>
      <c r="CL434" s="62"/>
      <c r="CM434" s="62"/>
      <c r="CN434" s="62"/>
      <c r="CO434" s="62"/>
      <c r="CP434" s="62"/>
      <c r="CQ434" s="62"/>
      <c r="CR434" s="62"/>
      <c r="CS434" s="62"/>
      <c r="CT434" s="62"/>
      <c r="CU434" s="62"/>
      <c r="CV434" s="62"/>
      <c r="CW434" s="62"/>
      <c r="CX434" s="62"/>
      <c r="CY434" s="62"/>
      <c r="CZ434" s="62"/>
      <c r="DA434" s="62"/>
      <c r="DB434" s="62"/>
      <c r="DC434" s="62"/>
      <c r="DD434" s="62"/>
      <c r="DE434" s="62"/>
      <c r="DF434" s="62"/>
      <c r="DG434" s="62"/>
      <c r="DH434" s="62"/>
      <c r="DI434" s="62"/>
      <c r="DJ434" s="62"/>
      <c r="DK434" s="62"/>
      <c r="DL434" s="62"/>
      <c r="DM434" s="62"/>
      <c r="DN434" s="62"/>
      <c r="DO434" s="62"/>
      <c r="DP434" s="62"/>
      <c r="DQ434" s="62"/>
      <c r="DR434" s="62"/>
      <c r="DS434" s="62"/>
    </row>
    <row r="435" spans="1:123" s="49" customFormat="1" x14ac:dyDescent="0.25">
      <c r="A435" s="43">
        <v>7000</v>
      </c>
      <c r="B435" s="44"/>
      <c r="C435" s="45">
        <v>7491</v>
      </c>
      <c r="D435" s="46" t="s">
        <v>648</v>
      </c>
      <c r="E435" s="57"/>
      <c r="F435" s="48">
        <f>+'P3-C1'!F440</f>
        <v>0</v>
      </c>
      <c r="G435" s="48">
        <f>+'P3-C1'!G440</f>
        <v>0</v>
      </c>
      <c r="H435" s="48">
        <f>+'P3-C1'!H440</f>
        <v>0</v>
      </c>
      <c r="I435" s="48">
        <f>+'P3-C1'!I440</f>
        <v>0</v>
      </c>
      <c r="J435" s="48">
        <f>+'P3-C1'!J440</f>
        <v>0</v>
      </c>
      <c r="K435" s="48">
        <f>+'P3-C1'!K440</f>
        <v>0</v>
      </c>
      <c r="L435" s="48">
        <f>+'P3-C1'!L440</f>
        <v>0</v>
      </c>
      <c r="M435" s="48">
        <f>+'P3-C1'!M440</f>
        <v>0</v>
      </c>
      <c r="N435" s="48">
        <f>+'P3-C1'!N440</f>
        <v>0</v>
      </c>
      <c r="O435" s="48">
        <f>+'P3-C1'!O440</f>
        <v>0</v>
      </c>
      <c r="P435" s="48">
        <f>+'P3-C1'!P440</f>
        <v>0</v>
      </c>
      <c r="Q435" s="48">
        <f>+'P3-C1'!Q440</f>
        <v>0</v>
      </c>
      <c r="R435" s="66">
        <f t="shared" si="9"/>
        <v>0</v>
      </c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62"/>
      <c r="BA435" s="62"/>
      <c r="BB435" s="62"/>
      <c r="BC435" s="62"/>
      <c r="BD435" s="62"/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62"/>
      <c r="BP435" s="62"/>
      <c r="BQ435" s="62"/>
      <c r="BR435" s="62"/>
      <c r="BS435" s="62"/>
      <c r="BT435" s="62"/>
      <c r="BU435" s="62"/>
      <c r="BV435" s="62"/>
      <c r="BW435" s="62"/>
      <c r="BX435" s="62"/>
      <c r="BY435" s="62"/>
      <c r="BZ435" s="62"/>
      <c r="CA435" s="62"/>
      <c r="CB435" s="62"/>
      <c r="CC435" s="62"/>
      <c r="CD435" s="62"/>
      <c r="CE435" s="62"/>
      <c r="CF435" s="62"/>
      <c r="CG435" s="62"/>
      <c r="CH435" s="62"/>
      <c r="CI435" s="62"/>
      <c r="CJ435" s="62"/>
      <c r="CK435" s="62"/>
      <c r="CL435" s="62"/>
      <c r="CM435" s="62"/>
      <c r="CN435" s="62"/>
      <c r="CO435" s="62"/>
      <c r="CP435" s="62"/>
      <c r="CQ435" s="62"/>
      <c r="CR435" s="62"/>
      <c r="CS435" s="62"/>
      <c r="CT435" s="62"/>
      <c r="CU435" s="62"/>
      <c r="CV435" s="62"/>
      <c r="CW435" s="62"/>
      <c r="CX435" s="62"/>
      <c r="CY435" s="62"/>
      <c r="CZ435" s="62"/>
      <c r="DA435" s="62"/>
      <c r="DB435" s="62"/>
      <c r="DC435" s="62"/>
      <c r="DD435" s="62"/>
      <c r="DE435" s="62"/>
      <c r="DF435" s="62"/>
      <c r="DG435" s="62"/>
      <c r="DH435" s="62"/>
      <c r="DI435" s="62"/>
      <c r="DJ435" s="62"/>
      <c r="DK435" s="62"/>
      <c r="DL435" s="62"/>
      <c r="DM435" s="62"/>
      <c r="DN435" s="62"/>
      <c r="DO435" s="62"/>
      <c r="DP435" s="62"/>
      <c r="DQ435" s="62"/>
      <c r="DR435" s="62"/>
      <c r="DS435" s="62"/>
    </row>
    <row r="436" spans="1:123" s="49" customFormat="1" x14ac:dyDescent="0.25">
      <c r="A436" s="43">
        <v>7000</v>
      </c>
      <c r="B436" s="44"/>
      <c r="C436" s="45">
        <v>7511</v>
      </c>
      <c r="D436" s="46" t="s">
        <v>649</v>
      </c>
      <c r="E436" s="57"/>
      <c r="F436" s="48">
        <f>+'P3-C1'!F441</f>
        <v>0</v>
      </c>
      <c r="G436" s="48">
        <f>+'P3-C1'!G441</f>
        <v>0</v>
      </c>
      <c r="H436" s="48">
        <f>+'P3-C1'!H441</f>
        <v>0</v>
      </c>
      <c r="I436" s="48">
        <f>+'P3-C1'!I441</f>
        <v>0</v>
      </c>
      <c r="J436" s="48">
        <f>+'P3-C1'!J441</f>
        <v>0</v>
      </c>
      <c r="K436" s="48">
        <f>+'P3-C1'!K441</f>
        <v>0</v>
      </c>
      <c r="L436" s="48">
        <f>+'P3-C1'!L441</f>
        <v>0</v>
      </c>
      <c r="M436" s="48">
        <f>+'P3-C1'!M441</f>
        <v>0</v>
      </c>
      <c r="N436" s="48">
        <f>+'P3-C1'!N441</f>
        <v>0</v>
      </c>
      <c r="O436" s="48">
        <f>+'P3-C1'!O441</f>
        <v>0</v>
      </c>
      <c r="P436" s="48">
        <f>+'P3-C1'!P441</f>
        <v>0</v>
      </c>
      <c r="Q436" s="48">
        <f>+'P3-C1'!Q441</f>
        <v>0</v>
      </c>
      <c r="R436" s="66">
        <f t="shared" si="9"/>
        <v>0</v>
      </c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62"/>
      <c r="BA436" s="62"/>
      <c r="BB436" s="62"/>
      <c r="BC436" s="62"/>
      <c r="BD436" s="62"/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62"/>
      <c r="BP436" s="62"/>
      <c r="BQ436" s="62"/>
      <c r="BR436" s="62"/>
      <c r="BS436" s="62"/>
      <c r="BT436" s="62"/>
      <c r="BU436" s="62"/>
      <c r="BV436" s="62"/>
      <c r="BW436" s="62"/>
      <c r="BX436" s="62"/>
      <c r="BY436" s="62"/>
      <c r="BZ436" s="62"/>
      <c r="CA436" s="62"/>
      <c r="CB436" s="62"/>
      <c r="CC436" s="62"/>
      <c r="CD436" s="62"/>
      <c r="CE436" s="62"/>
      <c r="CF436" s="62"/>
      <c r="CG436" s="62"/>
      <c r="CH436" s="62"/>
      <c r="CI436" s="62"/>
      <c r="CJ436" s="62"/>
      <c r="CK436" s="62"/>
      <c r="CL436" s="62"/>
      <c r="CM436" s="62"/>
      <c r="CN436" s="62"/>
      <c r="CO436" s="62"/>
      <c r="CP436" s="62"/>
      <c r="CQ436" s="62"/>
      <c r="CR436" s="62"/>
      <c r="CS436" s="62"/>
      <c r="CT436" s="62"/>
      <c r="CU436" s="62"/>
      <c r="CV436" s="62"/>
      <c r="CW436" s="62"/>
      <c r="CX436" s="62"/>
      <c r="CY436" s="62"/>
      <c r="CZ436" s="62"/>
      <c r="DA436" s="62"/>
      <c r="DB436" s="62"/>
      <c r="DC436" s="62"/>
      <c r="DD436" s="62"/>
      <c r="DE436" s="62"/>
      <c r="DF436" s="62"/>
      <c r="DG436" s="62"/>
      <c r="DH436" s="62"/>
      <c r="DI436" s="62"/>
      <c r="DJ436" s="62"/>
      <c r="DK436" s="62"/>
      <c r="DL436" s="62"/>
      <c r="DM436" s="62"/>
      <c r="DN436" s="62"/>
      <c r="DO436" s="62"/>
      <c r="DP436" s="62"/>
      <c r="DQ436" s="62"/>
      <c r="DR436" s="62"/>
      <c r="DS436" s="62"/>
    </row>
    <row r="437" spans="1:123" s="49" customFormat="1" x14ac:dyDescent="0.25">
      <c r="A437" s="43">
        <v>7000</v>
      </c>
      <c r="B437" s="44"/>
      <c r="C437" s="45">
        <v>7521</v>
      </c>
      <c r="D437" s="46" t="s">
        <v>650</v>
      </c>
      <c r="E437" s="57"/>
      <c r="F437" s="48">
        <f>+'P3-C1'!F442</f>
        <v>0</v>
      </c>
      <c r="G437" s="48">
        <f>+'P3-C1'!G442</f>
        <v>0</v>
      </c>
      <c r="H437" s="48">
        <f>+'P3-C1'!H442</f>
        <v>0</v>
      </c>
      <c r="I437" s="48">
        <f>+'P3-C1'!I442</f>
        <v>0</v>
      </c>
      <c r="J437" s="48">
        <f>+'P3-C1'!J442</f>
        <v>0</v>
      </c>
      <c r="K437" s="48">
        <f>+'P3-C1'!K442</f>
        <v>0</v>
      </c>
      <c r="L437" s="48">
        <f>+'P3-C1'!L442</f>
        <v>0</v>
      </c>
      <c r="M437" s="48">
        <f>+'P3-C1'!M442</f>
        <v>0</v>
      </c>
      <c r="N437" s="48">
        <f>+'P3-C1'!N442</f>
        <v>0</v>
      </c>
      <c r="O437" s="48">
        <f>+'P3-C1'!O442</f>
        <v>0</v>
      </c>
      <c r="P437" s="48">
        <f>+'P3-C1'!P442</f>
        <v>0</v>
      </c>
      <c r="Q437" s="48">
        <f>+'P3-C1'!Q442</f>
        <v>0</v>
      </c>
      <c r="R437" s="66">
        <f t="shared" si="9"/>
        <v>0</v>
      </c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62"/>
      <c r="BA437" s="62"/>
      <c r="BB437" s="62"/>
      <c r="BC437" s="62"/>
      <c r="BD437" s="62"/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62"/>
      <c r="BP437" s="62"/>
      <c r="BQ437" s="62"/>
      <c r="BR437" s="62"/>
      <c r="BS437" s="62"/>
      <c r="BT437" s="62"/>
      <c r="BU437" s="62"/>
      <c r="BV437" s="62"/>
      <c r="BW437" s="62"/>
      <c r="BX437" s="62"/>
      <c r="BY437" s="62"/>
      <c r="BZ437" s="62"/>
      <c r="CA437" s="62"/>
      <c r="CB437" s="62"/>
      <c r="CC437" s="62"/>
      <c r="CD437" s="62"/>
      <c r="CE437" s="62"/>
      <c r="CF437" s="62"/>
      <c r="CG437" s="62"/>
      <c r="CH437" s="62"/>
      <c r="CI437" s="62"/>
      <c r="CJ437" s="62"/>
      <c r="CK437" s="62"/>
      <c r="CL437" s="62"/>
      <c r="CM437" s="62"/>
      <c r="CN437" s="62"/>
      <c r="CO437" s="62"/>
      <c r="CP437" s="62"/>
      <c r="CQ437" s="62"/>
      <c r="CR437" s="62"/>
      <c r="CS437" s="62"/>
      <c r="CT437" s="62"/>
      <c r="CU437" s="62"/>
      <c r="CV437" s="62"/>
      <c r="CW437" s="62"/>
      <c r="CX437" s="62"/>
      <c r="CY437" s="62"/>
      <c r="CZ437" s="62"/>
      <c r="DA437" s="62"/>
      <c r="DB437" s="62"/>
      <c r="DC437" s="62"/>
      <c r="DD437" s="62"/>
      <c r="DE437" s="62"/>
      <c r="DF437" s="62"/>
      <c r="DG437" s="62"/>
      <c r="DH437" s="62"/>
      <c r="DI437" s="62"/>
      <c r="DJ437" s="62"/>
      <c r="DK437" s="62"/>
      <c r="DL437" s="62"/>
      <c r="DM437" s="62"/>
      <c r="DN437" s="62"/>
      <c r="DO437" s="62"/>
      <c r="DP437" s="62"/>
      <c r="DQ437" s="62"/>
      <c r="DR437" s="62"/>
      <c r="DS437" s="62"/>
    </row>
    <row r="438" spans="1:123" s="49" customFormat="1" x14ac:dyDescent="0.25">
      <c r="A438" s="43">
        <v>7000</v>
      </c>
      <c r="B438" s="44"/>
      <c r="C438" s="45">
        <v>7531</v>
      </c>
      <c r="D438" s="46" t="s">
        <v>651</v>
      </c>
      <c r="E438" s="57"/>
      <c r="F438" s="48">
        <f>+'P3-C1'!F443</f>
        <v>0</v>
      </c>
      <c r="G438" s="48">
        <f>+'P3-C1'!G443</f>
        <v>0</v>
      </c>
      <c r="H438" s="48">
        <f>+'P3-C1'!H443</f>
        <v>0</v>
      </c>
      <c r="I438" s="48">
        <f>+'P3-C1'!I443</f>
        <v>0</v>
      </c>
      <c r="J438" s="48">
        <f>+'P3-C1'!J443</f>
        <v>0</v>
      </c>
      <c r="K438" s="48">
        <f>+'P3-C1'!K443</f>
        <v>0</v>
      </c>
      <c r="L438" s="48">
        <f>+'P3-C1'!L443</f>
        <v>0</v>
      </c>
      <c r="M438" s="48">
        <f>+'P3-C1'!M443</f>
        <v>0</v>
      </c>
      <c r="N438" s="48">
        <f>+'P3-C1'!N443</f>
        <v>0</v>
      </c>
      <c r="O438" s="48">
        <f>+'P3-C1'!O443</f>
        <v>0</v>
      </c>
      <c r="P438" s="48">
        <f>+'P3-C1'!P443</f>
        <v>0</v>
      </c>
      <c r="Q438" s="48">
        <f>+'P3-C1'!Q443</f>
        <v>0</v>
      </c>
      <c r="R438" s="66">
        <f t="shared" si="9"/>
        <v>0</v>
      </c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2"/>
      <c r="CB438" s="62"/>
      <c r="CC438" s="62"/>
      <c r="CD438" s="62"/>
      <c r="CE438" s="62"/>
      <c r="CF438" s="62"/>
      <c r="CG438" s="62"/>
      <c r="CH438" s="62"/>
      <c r="CI438" s="62"/>
      <c r="CJ438" s="62"/>
      <c r="CK438" s="62"/>
      <c r="CL438" s="62"/>
      <c r="CM438" s="62"/>
      <c r="CN438" s="62"/>
      <c r="CO438" s="62"/>
      <c r="CP438" s="62"/>
      <c r="CQ438" s="62"/>
      <c r="CR438" s="62"/>
      <c r="CS438" s="62"/>
      <c r="CT438" s="62"/>
      <c r="CU438" s="62"/>
      <c r="CV438" s="62"/>
      <c r="CW438" s="62"/>
      <c r="CX438" s="62"/>
      <c r="CY438" s="62"/>
      <c r="CZ438" s="62"/>
      <c r="DA438" s="62"/>
      <c r="DB438" s="62"/>
      <c r="DC438" s="62"/>
      <c r="DD438" s="62"/>
      <c r="DE438" s="62"/>
      <c r="DF438" s="62"/>
      <c r="DG438" s="62"/>
      <c r="DH438" s="62"/>
      <c r="DI438" s="62"/>
      <c r="DJ438" s="62"/>
      <c r="DK438" s="62"/>
      <c r="DL438" s="62"/>
      <c r="DM438" s="62"/>
      <c r="DN438" s="62"/>
      <c r="DO438" s="62"/>
      <c r="DP438" s="62"/>
      <c r="DQ438" s="62"/>
      <c r="DR438" s="62"/>
      <c r="DS438" s="62"/>
    </row>
    <row r="439" spans="1:123" s="49" customFormat="1" x14ac:dyDescent="0.25">
      <c r="A439" s="43">
        <v>7000</v>
      </c>
      <c r="B439" s="44"/>
      <c r="C439" s="45">
        <v>7541</v>
      </c>
      <c r="D439" s="46" t="s">
        <v>652</v>
      </c>
      <c r="E439" s="57"/>
      <c r="F439" s="48">
        <f>+'P3-C1'!F444</f>
        <v>0</v>
      </c>
      <c r="G439" s="48">
        <f>+'P3-C1'!G444</f>
        <v>0</v>
      </c>
      <c r="H439" s="48">
        <f>+'P3-C1'!H444</f>
        <v>0</v>
      </c>
      <c r="I439" s="48">
        <f>+'P3-C1'!I444</f>
        <v>0</v>
      </c>
      <c r="J439" s="48">
        <f>+'P3-C1'!J444</f>
        <v>0</v>
      </c>
      <c r="K439" s="48">
        <f>+'P3-C1'!K444</f>
        <v>0</v>
      </c>
      <c r="L439" s="48">
        <f>+'P3-C1'!L444</f>
        <v>0</v>
      </c>
      <c r="M439" s="48">
        <f>+'P3-C1'!M444</f>
        <v>0</v>
      </c>
      <c r="N439" s="48">
        <f>+'P3-C1'!N444</f>
        <v>0</v>
      </c>
      <c r="O439" s="48">
        <f>+'P3-C1'!O444</f>
        <v>0</v>
      </c>
      <c r="P439" s="48">
        <f>+'P3-C1'!P444</f>
        <v>0</v>
      </c>
      <c r="Q439" s="48">
        <f>+'P3-C1'!Q444</f>
        <v>0</v>
      </c>
      <c r="R439" s="66">
        <f t="shared" si="9"/>
        <v>0</v>
      </c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2"/>
      <c r="BV439" s="62"/>
      <c r="BW439" s="62"/>
      <c r="BX439" s="62"/>
      <c r="BY439" s="62"/>
      <c r="BZ439" s="62"/>
      <c r="CA439" s="62"/>
      <c r="CB439" s="62"/>
      <c r="CC439" s="62"/>
      <c r="CD439" s="62"/>
      <c r="CE439" s="62"/>
      <c r="CF439" s="62"/>
      <c r="CG439" s="62"/>
      <c r="CH439" s="62"/>
      <c r="CI439" s="62"/>
      <c r="CJ439" s="62"/>
      <c r="CK439" s="62"/>
      <c r="CL439" s="62"/>
      <c r="CM439" s="62"/>
      <c r="CN439" s="62"/>
      <c r="CO439" s="62"/>
      <c r="CP439" s="62"/>
      <c r="CQ439" s="62"/>
      <c r="CR439" s="62"/>
      <c r="CS439" s="62"/>
      <c r="CT439" s="62"/>
      <c r="CU439" s="62"/>
      <c r="CV439" s="62"/>
      <c r="CW439" s="62"/>
      <c r="CX439" s="62"/>
      <c r="CY439" s="62"/>
      <c r="CZ439" s="62"/>
      <c r="DA439" s="62"/>
      <c r="DB439" s="62"/>
      <c r="DC439" s="62"/>
      <c r="DD439" s="62"/>
      <c r="DE439" s="62"/>
      <c r="DF439" s="62"/>
      <c r="DG439" s="62"/>
      <c r="DH439" s="62"/>
      <c r="DI439" s="62"/>
      <c r="DJ439" s="62"/>
      <c r="DK439" s="62"/>
      <c r="DL439" s="62"/>
      <c r="DM439" s="62"/>
      <c r="DN439" s="62"/>
      <c r="DO439" s="62"/>
      <c r="DP439" s="62"/>
      <c r="DQ439" s="62"/>
      <c r="DR439" s="62"/>
      <c r="DS439" s="62"/>
    </row>
    <row r="440" spans="1:123" s="49" customFormat="1" x14ac:dyDescent="0.25">
      <c r="A440" s="43">
        <v>7000</v>
      </c>
      <c r="B440" s="44"/>
      <c r="C440" s="45">
        <v>7551</v>
      </c>
      <c r="D440" s="46" t="s">
        <v>653</v>
      </c>
      <c r="E440" s="57"/>
      <c r="F440" s="48">
        <f>+'P3-C1'!F445</f>
        <v>0</v>
      </c>
      <c r="G440" s="48">
        <f>+'P3-C1'!G445</f>
        <v>0</v>
      </c>
      <c r="H440" s="48">
        <f>+'P3-C1'!H445</f>
        <v>0</v>
      </c>
      <c r="I440" s="48">
        <f>+'P3-C1'!I445</f>
        <v>0</v>
      </c>
      <c r="J440" s="48">
        <f>+'P3-C1'!J445</f>
        <v>0</v>
      </c>
      <c r="K440" s="48">
        <f>+'P3-C1'!K445</f>
        <v>0</v>
      </c>
      <c r="L440" s="48">
        <f>+'P3-C1'!L445</f>
        <v>0</v>
      </c>
      <c r="M440" s="48">
        <f>+'P3-C1'!M445</f>
        <v>0</v>
      </c>
      <c r="N440" s="48">
        <f>+'P3-C1'!N445</f>
        <v>0</v>
      </c>
      <c r="O440" s="48">
        <f>+'P3-C1'!O445</f>
        <v>0</v>
      </c>
      <c r="P440" s="48">
        <f>+'P3-C1'!P445</f>
        <v>0</v>
      </c>
      <c r="Q440" s="48">
        <f>+'P3-C1'!Q445</f>
        <v>0</v>
      </c>
      <c r="R440" s="66">
        <f t="shared" si="9"/>
        <v>0</v>
      </c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2"/>
      <c r="BV440" s="62"/>
      <c r="BW440" s="62"/>
      <c r="BX440" s="62"/>
      <c r="BY440" s="62"/>
      <c r="BZ440" s="62"/>
      <c r="CA440" s="62"/>
      <c r="CB440" s="62"/>
      <c r="CC440" s="62"/>
      <c r="CD440" s="62"/>
      <c r="CE440" s="62"/>
      <c r="CF440" s="62"/>
      <c r="CG440" s="62"/>
      <c r="CH440" s="62"/>
      <c r="CI440" s="62"/>
      <c r="CJ440" s="62"/>
      <c r="CK440" s="62"/>
      <c r="CL440" s="62"/>
      <c r="CM440" s="62"/>
      <c r="CN440" s="62"/>
      <c r="CO440" s="62"/>
      <c r="CP440" s="62"/>
      <c r="CQ440" s="62"/>
      <c r="CR440" s="62"/>
      <c r="CS440" s="62"/>
      <c r="CT440" s="62"/>
      <c r="CU440" s="62"/>
      <c r="CV440" s="62"/>
      <c r="CW440" s="62"/>
      <c r="CX440" s="62"/>
      <c r="CY440" s="62"/>
      <c r="CZ440" s="62"/>
      <c r="DA440" s="62"/>
      <c r="DB440" s="62"/>
      <c r="DC440" s="62"/>
      <c r="DD440" s="62"/>
      <c r="DE440" s="62"/>
      <c r="DF440" s="62"/>
      <c r="DG440" s="62"/>
      <c r="DH440" s="62"/>
      <c r="DI440" s="62"/>
      <c r="DJ440" s="62"/>
      <c r="DK440" s="62"/>
      <c r="DL440" s="62"/>
      <c r="DM440" s="62"/>
      <c r="DN440" s="62"/>
      <c r="DO440" s="62"/>
      <c r="DP440" s="62"/>
      <c r="DQ440" s="62"/>
      <c r="DR440" s="62"/>
      <c r="DS440" s="62"/>
    </row>
    <row r="441" spans="1:123" s="49" customFormat="1" x14ac:dyDescent="0.25">
      <c r="A441" s="43">
        <v>7000</v>
      </c>
      <c r="B441" s="44"/>
      <c r="C441" s="45">
        <v>7561</v>
      </c>
      <c r="D441" s="46" t="s">
        <v>654</v>
      </c>
      <c r="E441" s="57"/>
      <c r="F441" s="48">
        <f>+'P3-C1'!F446</f>
        <v>0</v>
      </c>
      <c r="G441" s="48">
        <f>+'P3-C1'!G446</f>
        <v>0</v>
      </c>
      <c r="H441" s="48">
        <f>+'P3-C1'!H446</f>
        <v>0</v>
      </c>
      <c r="I441" s="48">
        <f>+'P3-C1'!I446</f>
        <v>0</v>
      </c>
      <c r="J441" s="48">
        <f>+'P3-C1'!J446</f>
        <v>0</v>
      </c>
      <c r="K441" s="48">
        <f>+'P3-C1'!K446</f>
        <v>0</v>
      </c>
      <c r="L441" s="48">
        <f>+'P3-C1'!L446</f>
        <v>0</v>
      </c>
      <c r="M441" s="48">
        <f>+'P3-C1'!M446</f>
        <v>0</v>
      </c>
      <c r="N441" s="48">
        <f>+'P3-C1'!N446</f>
        <v>0</v>
      </c>
      <c r="O441" s="48">
        <f>+'P3-C1'!O446</f>
        <v>0</v>
      </c>
      <c r="P441" s="48">
        <f>+'P3-C1'!P446</f>
        <v>0</v>
      </c>
      <c r="Q441" s="48">
        <f>+'P3-C1'!Q446</f>
        <v>0</v>
      </c>
      <c r="R441" s="66">
        <f t="shared" si="9"/>
        <v>0</v>
      </c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2"/>
      <c r="BV441" s="62"/>
      <c r="BW441" s="62"/>
      <c r="BX441" s="62"/>
      <c r="BY441" s="62"/>
      <c r="BZ441" s="62"/>
      <c r="CA441" s="62"/>
      <c r="CB441" s="62"/>
      <c r="CC441" s="62"/>
      <c r="CD441" s="62"/>
      <c r="CE441" s="62"/>
      <c r="CF441" s="62"/>
      <c r="CG441" s="62"/>
      <c r="CH441" s="62"/>
      <c r="CI441" s="62"/>
      <c r="CJ441" s="62"/>
      <c r="CK441" s="62"/>
      <c r="CL441" s="62"/>
      <c r="CM441" s="62"/>
      <c r="CN441" s="62"/>
      <c r="CO441" s="62"/>
      <c r="CP441" s="62"/>
      <c r="CQ441" s="62"/>
      <c r="CR441" s="62"/>
      <c r="CS441" s="62"/>
      <c r="CT441" s="62"/>
      <c r="CU441" s="62"/>
      <c r="CV441" s="62"/>
      <c r="CW441" s="62"/>
      <c r="CX441" s="62"/>
      <c r="CY441" s="62"/>
      <c r="CZ441" s="62"/>
      <c r="DA441" s="62"/>
      <c r="DB441" s="62"/>
      <c r="DC441" s="62"/>
      <c r="DD441" s="62"/>
      <c r="DE441" s="62"/>
      <c r="DF441" s="62"/>
      <c r="DG441" s="62"/>
      <c r="DH441" s="62"/>
      <c r="DI441" s="62"/>
      <c r="DJ441" s="62"/>
      <c r="DK441" s="62"/>
      <c r="DL441" s="62"/>
      <c r="DM441" s="62"/>
      <c r="DN441" s="62"/>
      <c r="DO441" s="62"/>
      <c r="DP441" s="62"/>
      <c r="DQ441" s="62"/>
      <c r="DR441" s="62"/>
      <c r="DS441" s="62"/>
    </row>
    <row r="442" spans="1:123" s="49" customFormat="1" x14ac:dyDescent="0.25">
      <c r="A442" s="43">
        <v>7000</v>
      </c>
      <c r="B442" s="44"/>
      <c r="C442" s="45">
        <v>7571</v>
      </c>
      <c r="D442" s="46" t="s">
        <v>655</v>
      </c>
      <c r="E442" s="57"/>
      <c r="F442" s="48">
        <f>+'P3-C1'!F447</f>
        <v>0</v>
      </c>
      <c r="G442" s="48">
        <f>+'P3-C1'!G447</f>
        <v>0</v>
      </c>
      <c r="H442" s="48">
        <f>+'P3-C1'!H447</f>
        <v>0</v>
      </c>
      <c r="I442" s="48">
        <f>+'P3-C1'!I447</f>
        <v>0</v>
      </c>
      <c r="J442" s="48">
        <f>+'P3-C1'!J447</f>
        <v>0</v>
      </c>
      <c r="K442" s="48">
        <f>+'P3-C1'!K447</f>
        <v>0</v>
      </c>
      <c r="L442" s="48">
        <f>+'P3-C1'!L447</f>
        <v>0</v>
      </c>
      <c r="M442" s="48">
        <f>+'P3-C1'!M447</f>
        <v>0</v>
      </c>
      <c r="N442" s="48">
        <f>+'P3-C1'!N447</f>
        <v>0</v>
      </c>
      <c r="O442" s="48">
        <f>+'P3-C1'!O447</f>
        <v>0</v>
      </c>
      <c r="P442" s="48">
        <f>+'P3-C1'!P447</f>
        <v>0</v>
      </c>
      <c r="Q442" s="48">
        <f>+'P3-C1'!Q447</f>
        <v>0</v>
      </c>
      <c r="R442" s="66">
        <f t="shared" si="9"/>
        <v>0</v>
      </c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2"/>
      <c r="BV442" s="62"/>
      <c r="BW442" s="62"/>
      <c r="BX442" s="62"/>
      <c r="BY442" s="62"/>
      <c r="BZ442" s="62"/>
      <c r="CA442" s="62"/>
      <c r="CB442" s="62"/>
      <c r="CC442" s="62"/>
      <c r="CD442" s="62"/>
      <c r="CE442" s="62"/>
      <c r="CF442" s="62"/>
      <c r="CG442" s="62"/>
      <c r="CH442" s="62"/>
      <c r="CI442" s="62"/>
      <c r="CJ442" s="62"/>
      <c r="CK442" s="62"/>
      <c r="CL442" s="62"/>
      <c r="CM442" s="62"/>
      <c r="CN442" s="62"/>
      <c r="CO442" s="62"/>
      <c r="CP442" s="62"/>
      <c r="CQ442" s="62"/>
      <c r="CR442" s="62"/>
      <c r="CS442" s="62"/>
      <c r="CT442" s="62"/>
      <c r="CU442" s="62"/>
      <c r="CV442" s="62"/>
      <c r="CW442" s="62"/>
      <c r="CX442" s="62"/>
      <c r="CY442" s="62"/>
      <c r="CZ442" s="62"/>
      <c r="DA442" s="62"/>
      <c r="DB442" s="62"/>
      <c r="DC442" s="62"/>
      <c r="DD442" s="62"/>
      <c r="DE442" s="62"/>
      <c r="DF442" s="62"/>
      <c r="DG442" s="62"/>
      <c r="DH442" s="62"/>
      <c r="DI442" s="62"/>
      <c r="DJ442" s="62"/>
      <c r="DK442" s="62"/>
      <c r="DL442" s="62"/>
      <c r="DM442" s="62"/>
      <c r="DN442" s="62"/>
      <c r="DO442" s="62"/>
      <c r="DP442" s="62"/>
      <c r="DQ442" s="62"/>
      <c r="DR442" s="62"/>
      <c r="DS442" s="62"/>
    </row>
    <row r="443" spans="1:123" s="49" customFormat="1" x14ac:dyDescent="0.25">
      <c r="A443" s="43">
        <v>7000</v>
      </c>
      <c r="B443" s="44"/>
      <c r="C443" s="45">
        <v>7581</v>
      </c>
      <c r="D443" s="46" t="s">
        <v>656</v>
      </c>
      <c r="E443" s="57"/>
      <c r="F443" s="48">
        <f>+'P3-C1'!F448</f>
        <v>0</v>
      </c>
      <c r="G443" s="48">
        <f>+'P3-C1'!G448</f>
        <v>0</v>
      </c>
      <c r="H443" s="48">
        <f>+'P3-C1'!H448</f>
        <v>0</v>
      </c>
      <c r="I443" s="48">
        <f>+'P3-C1'!I448</f>
        <v>0</v>
      </c>
      <c r="J443" s="48">
        <f>+'P3-C1'!J448</f>
        <v>0</v>
      </c>
      <c r="K443" s="48">
        <f>+'P3-C1'!K448</f>
        <v>0</v>
      </c>
      <c r="L443" s="48">
        <f>+'P3-C1'!L448</f>
        <v>0</v>
      </c>
      <c r="M443" s="48">
        <f>+'P3-C1'!M448</f>
        <v>0</v>
      </c>
      <c r="N443" s="48">
        <f>+'P3-C1'!N448</f>
        <v>0</v>
      </c>
      <c r="O443" s="48">
        <f>+'P3-C1'!O448</f>
        <v>0</v>
      </c>
      <c r="P443" s="48">
        <f>+'P3-C1'!P448</f>
        <v>0</v>
      </c>
      <c r="Q443" s="48">
        <f>+'P3-C1'!Q448</f>
        <v>0</v>
      </c>
      <c r="R443" s="66">
        <f t="shared" si="9"/>
        <v>0</v>
      </c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2"/>
      <c r="CB443" s="62"/>
      <c r="CC443" s="62"/>
      <c r="CD443" s="62"/>
      <c r="CE443" s="62"/>
      <c r="CF443" s="62"/>
      <c r="CG443" s="62"/>
      <c r="CH443" s="62"/>
      <c r="CI443" s="62"/>
      <c r="CJ443" s="62"/>
      <c r="CK443" s="62"/>
      <c r="CL443" s="62"/>
      <c r="CM443" s="62"/>
      <c r="CN443" s="62"/>
      <c r="CO443" s="62"/>
      <c r="CP443" s="62"/>
      <c r="CQ443" s="62"/>
      <c r="CR443" s="62"/>
      <c r="CS443" s="62"/>
      <c r="CT443" s="62"/>
      <c r="CU443" s="62"/>
      <c r="CV443" s="62"/>
      <c r="CW443" s="62"/>
      <c r="CX443" s="62"/>
      <c r="CY443" s="62"/>
      <c r="CZ443" s="62"/>
      <c r="DA443" s="62"/>
      <c r="DB443" s="62"/>
      <c r="DC443" s="62"/>
      <c r="DD443" s="62"/>
      <c r="DE443" s="62"/>
      <c r="DF443" s="62"/>
      <c r="DG443" s="62"/>
      <c r="DH443" s="62"/>
      <c r="DI443" s="62"/>
      <c r="DJ443" s="62"/>
      <c r="DK443" s="62"/>
      <c r="DL443" s="62"/>
      <c r="DM443" s="62"/>
      <c r="DN443" s="62"/>
      <c r="DO443" s="62"/>
      <c r="DP443" s="62"/>
      <c r="DQ443" s="62"/>
      <c r="DR443" s="62"/>
      <c r="DS443" s="62"/>
    </row>
    <row r="444" spans="1:123" s="49" customFormat="1" x14ac:dyDescent="0.25">
      <c r="A444" s="43">
        <v>7000</v>
      </c>
      <c r="B444" s="44"/>
      <c r="C444" s="45">
        <v>7582</v>
      </c>
      <c r="D444" s="46" t="s">
        <v>657</v>
      </c>
      <c r="E444" s="57"/>
      <c r="F444" s="48">
        <f>+'P3-C1'!F449</f>
        <v>0</v>
      </c>
      <c r="G444" s="48">
        <f>+'P3-C1'!G449</f>
        <v>0</v>
      </c>
      <c r="H444" s="48">
        <f>+'P3-C1'!H449</f>
        <v>0</v>
      </c>
      <c r="I444" s="48">
        <f>+'P3-C1'!I449</f>
        <v>0</v>
      </c>
      <c r="J444" s="48">
        <f>+'P3-C1'!J449</f>
        <v>0</v>
      </c>
      <c r="K444" s="48">
        <f>+'P3-C1'!K449</f>
        <v>0</v>
      </c>
      <c r="L444" s="48">
        <f>+'P3-C1'!L449</f>
        <v>0</v>
      </c>
      <c r="M444" s="48">
        <f>+'P3-C1'!M449</f>
        <v>0</v>
      </c>
      <c r="N444" s="48">
        <f>+'P3-C1'!N449</f>
        <v>0</v>
      </c>
      <c r="O444" s="48">
        <f>+'P3-C1'!O449</f>
        <v>0</v>
      </c>
      <c r="P444" s="48">
        <f>+'P3-C1'!P449</f>
        <v>0</v>
      </c>
      <c r="Q444" s="48">
        <f>+'P3-C1'!Q449</f>
        <v>0</v>
      </c>
      <c r="R444" s="66">
        <f t="shared" si="9"/>
        <v>0</v>
      </c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2"/>
      <c r="BV444" s="62"/>
      <c r="BW444" s="62"/>
      <c r="BX444" s="62"/>
      <c r="BY444" s="62"/>
      <c r="BZ444" s="62"/>
      <c r="CA444" s="62"/>
      <c r="CB444" s="62"/>
      <c r="CC444" s="62"/>
      <c r="CD444" s="62"/>
      <c r="CE444" s="62"/>
      <c r="CF444" s="62"/>
      <c r="CG444" s="62"/>
      <c r="CH444" s="62"/>
      <c r="CI444" s="62"/>
      <c r="CJ444" s="62"/>
      <c r="CK444" s="62"/>
      <c r="CL444" s="62"/>
      <c r="CM444" s="62"/>
      <c r="CN444" s="62"/>
      <c r="CO444" s="62"/>
      <c r="CP444" s="62"/>
      <c r="CQ444" s="62"/>
      <c r="CR444" s="62"/>
      <c r="CS444" s="62"/>
      <c r="CT444" s="62"/>
      <c r="CU444" s="62"/>
      <c r="CV444" s="62"/>
      <c r="CW444" s="62"/>
      <c r="CX444" s="62"/>
      <c r="CY444" s="62"/>
      <c r="CZ444" s="62"/>
      <c r="DA444" s="62"/>
      <c r="DB444" s="62"/>
      <c r="DC444" s="62"/>
      <c r="DD444" s="62"/>
      <c r="DE444" s="62"/>
      <c r="DF444" s="62"/>
      <c r="DG444" s="62"/>
      <c r="DH444" s="62"/>
      <c r="DI444" s="62"/>
      <c r="DJ444" s="62"/>
      <c r="DK444" s="62"/>
      <c r="DL444" s="62"/>
      <c r="DM444" s="62"/>
      <c r="DN444" s="62"/>
      <c r="DO444" s="62"/>
      <c r="DP444" s="62"/>
      <c r="DQ444" s="62"/>
      <c r="DR444" s="62"/>
      <c r="DS444" s="62"/>
    </row>
    <row r="445" spans="1:123" s="49" customFormat="1" x14ac:dyDescent="0.25">
      <c r="A445" s="43">
        <v>7000</v>
      </c>
      <c r="B445" s="44"/>
      <c r="C445" s="45">
        <v>7583</v>
      </c>
      <c r="D445" s="46" t="s">
        <v>658</v>
      </c>
      <c r="E445" s="57"/>
      <c r="F445" s="48">
        <f>+'P3-C1'!F450</f>
        <v>0</v>
      </c>
      <c r="G445" s="48">
        <f>+'P3-C1'!G450</f>
        <v>0</v>
      </c>
      <c r="H445" s="48">
        <f>+'P3-C1'!H450</f>
        <v>0</v>
      </c>
      <c r="I445" s="48">
        <f>+'P3-C1'!I450</f>
        <v>0</v>
      </c>
      <c r="J445" s="48">
        <f>+'P3-C1'!J450</f>
        <v>0</v>
      </c>
      <c r="K445" s="48">
        <f>+'P3-C1'!K450</f>
        <v>0</v>
      </c>
      <c r="L445" s="48">
        <f>+'P3-C1'!L450</f>
        <v>0</v>
      </c>
      <c r="M445" s="48">
        <f>+'P3-C1'!M450</f>
        <v>0</v>
      </c>
      <c r="N445" s="48">
        <f>+'P3-C1'!N450</f>
        <v>0</v>
      </c>
      <c r="O445" s="48">
        <f>+'P3-C1'!O450</f>
        <v>0</v>
      </c>
      <c r="P445" s="48">
        <f>+'P3-C1'!P450</f>
        <v>0</v>
      </c>
      <c r="Q445" s="48">
        <f>+'P3-C1'!Q450</f>
        <v>0</v>
      </c>
      <c r="R445" s="66">
        <f t="shared" si="9"/>
        <v>0</v>
      </c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62"/>
      <c r="CE445" s="62"/>
      <c r="CF445" s="62"/>
      <c r="CG445" s="62"/>
      <c r="CH445" s="62"/>
      <c r="CI445" s="62"/>
      <c r="CJ445" s="62"/>
      <c r="CK445" s="62"/>
      <c r="CL445" s="62"/>
      <c r="CM445" s="62"/>
      <c r="CN445" s="62"/>
      <c r="CO445" s="62"/>
      <c r="CP445" s="62"/>
      <c r="CQ445" s="62"/>
      <c r="CR445" s="62"/>
      <c r="CS445" s="62"/>
      <c r="CT445" s="62"/>
      <c r="CU445" s="62"/>
      <c r="CV445" s="62"/>
      <c r="CW445" s="62"/>
      <c r="CX445" s="62"/>
      <c r="CY445" s="62"/>
      <c r="CZ445" s="62"/>
      <c r="DA445" s="62"/>
      <c r="DB445" s="62"/>
      <c r="DC445" s="62"/>
      <c r="DD445" s="62"/>
      <c r="DE445" s="62"/>
      <c r="DF445" s="62"/>
      <c r="DG445" s="62"/>
      <c r="DH445" s="62"/>
      <c r="DI445" s="62"/>
      <c r="DJ445" s="62"/>
      <c r="DK445" s="62"/>
      <c r="DL445" s="62"/>
      <c r="DM445" s="62"/>
      <c r="DN445" s="62"/>
      <c r="DO445" s="62"/>
      <c r="DP445" s="62"/>
      <c r="DQ445" s="62"/>
      <c r="DR445" s="62"/>
      <c r="DS445" s="62"/>
    </row>
    <row r="446" spans="1:123" s="49" customFormat="1" x14ac:dyDescent="0.25">
      <c r="A446" s="43">
        <v>7000</v>
      </c>
      <c r="B446" s="44"/>
      <c r="C446" s="45">
        <v>7591</v>
      </c>
      <c r="D446" s="46" t="s">
        <v>659</v>
      </c>
      <c r="E446" s="57"/>
      <c r="F446" s="48">
        <f>+'P3-C1'!F451</f>
        <v>0</v>
      </c>
      <c r="G446" s="48">
        <f>+'P3-C1'!G451</f>
        <v>0</v>
      </c>
      <c r="H446" s="48">
        <f>+'P3-C1'!H451</f>
        <v>0</v>
      </c>
      <c r="I446" s="48">
        <f>+'P3-C1'!I451</f>
        <v>0</v>
      </c>
      <c r="J446" s="48">
        <f>+'P3-C1'!J451</f>
        <v>0</v>
      </c>
      <c r="K446" s="48">
        <f>+'P3-C1'!K451</f>
        <v>0</v>
      </c>
      <c r="L446" s="48">
        <f>+'P3-C1'!L451</f>
        <v>0</v>
      </c>
      <c r="M446" s="48">
        <f>+'P3-C1'!M451</f>
        <v>0</v>
      </c>
      <c r="N446" s="48">
        <f>+'P3-C1'!N451</f>
        <v>0</v>
      </c>
      <c r="O446" s="48">
        <f>+'P3-C1'!O451</f>
        <v>0</v>
      </c>
      <c r="P446" s="48">
        <f>+'P3-C1'!P451</f>
        <v>0</v>
      </c>
      <c r="Q446" s="48">
        <f>+'P3-C1'!Q451</f>
        <v>0</v>
      </c>
      <c r="R446" s="66">
        <f t="shared" si="9"/>
        <v>0</v>
      </c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2"/>
      <c r="BV446" s="62"/>
      <c r="BW446" s="62"/>
      <c r="BX446" s="62"/>
      <c r="BY446" s="62"/>
      <c r="BZ446" s="62"/>
      <c r="CA446" s="62"/>
      <c r="CB446" s="62"/>
      <c r="CC446" s="62"/>
      <c r="CD446" s="62"/>
      <c r="CE446" s="62"/>
      <c r="CF446" s="62"/>
      <c r="CG446" s="62"/>
      <c r="CH446" s="62"/>
      <c r="CI446" s="62"/>
      <c r="CJ446" s="62"/>
      <c r="CK446" s="62"/>
      <c r="CL446" s="62"/>
      <c r="CM446" s="62"/>
      <c r="CN446" s="62"/>
      <c r="CO446" s="62"/>
      <c r="CP446" s="62"/>
      <c r="CQ446" s="62"/>
      <c r="CR446" s="62"/>
      <c r="CS446" s="62"/>
      <c r="CT446" s="62"/>
      <c r="CU446" s="62"/>
      <c r="CV446" s="62"/>
      <c r="CW446" s="62"/>
      <c r="CX446" s="62"/>
      <c r="CY446" s="62"/>
      <c r="CZ446" s="62"/>
      <c r="DA446" s="62"/>
      <c r="DB446" s="62"/>
      <c r="DC446" s="62"/>
      <c r="DD446" s="62"/>
      <c r="DE446" s="62"/>
      <c r="DF446" s="62"/>
      <c r="DG446" s="62"/>
      <c r="DH446" s="62"/>
      <c r="DI446" s="62"/>
      <c r="DJ446" s="62"/>
      <c r="DK446" s="62"/>
      <c r="DL446" s="62"/>
      <c r="DM446" s="62"/>
      <c r="DN446" s="62"/>
      <c r="DO446" s="62"/>
      <c r="DP446" s="62"/>
      <c r="DQ446" s="62"/>
      <c r="DR446" s="62"/>
      <c r="DS446" s="62"/>
    </row>
    <row r="447" spans="1:123" s="49" customFormat="1" x14ac:dyDescent="0.25">
      <c r="A447" s="43">
        <v>7000</v>
      </c>
      <c r="B447" s="44"/>
      <c r="C447" s="45">
        <v>7611</v>
      </c>
      <c r="D447" s="46" t="s">
        <v>660</v>
      </c>
      <c r="E447" s="57"/>
      <c r="F447" s="48">
        <f>+'P3-C1'!F452</f>
        <v>0</v>
      </c>
      <c r="G447" s="48">
        <f>+'P3-C1'!G452</f>
        <v>0</v>
      </c>
      <c r="H447" s="48">
        <f>+'P3-C1'!H452</f>
        <v>0</v>
      </c>
      <c r="I447" s="48">
        <f>+'P3-C1'!I452</f>
        <v>0</v>
      </c>
      <c r="J447" s="48">
        <f>+'P3-C1'!J452</f>
        <v>0</v>
      </c>
      <c r="K447" s="48">
        <f>+'P3-C1'!K452</f>
        <v>0</v>
      </c>
      <c r="L447" s="48">
        <f>+'P3-C1'!L452</f>
        <v>0</v>
      </c>
      <c r="M447" s="48">
        <f>+'P3-C1'!M452</f>
        <v>0</v>
      </c>
      <c r="N447" s="48">
        <f>+'P3-C1'!N452</f>
        <v>0</v>
      </c>
      <c r="O447" s="48">
        <f>+'P3-C1'!O452</f>
        <v>0</v>
      </c>
      <c r="P447" s="48">
        <f>+'P3-C1'!P452</f>
        <v>0</v>
      </c>
      <c r="Q447" s="48">
        <f>+'P3-C1'!Q452</f>
        <v>0</v>
      </c>
      <c r="R447" s="66">
        <f t="shared" si="9"/>
        <v>0</v>
      </c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62"/>
      <c r="BA447" s="62"/>
      <c r="BB447" s="62"/>
      <c r="BC447" s="62"/>
      <c r="BD447" s="62"/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62"/>
      <c r="BP447" s="62"/>
      <c r="BQ447" s="62"/>
      <c r="BR447" s="62"/>
      <c r="BS447" s="62"/>
      <c r="BT447" s="62"/>
      <c r="BU447" s="62"/>
      <c r="BV447" s="62"/>
      <c r="BW447" s="62"/>
      <c r="BX447" s="62"/>
      <c r="BY447" s="62"/>
      <c r="BZ447" s="62"/>
      <c r="CA447" s="62"/>
      <c r="CB447" s="62"/>
      <c r="CC447" s="62"/>
      <c r="CD447" s="62"/>
      <c r="CE447" s="62"/>
      <c r="CF447" s="62"/>
      <c r="CG447" s="62"/>
      <c r="CH447" s="62"/>
      <c r="CI447" s="62"/>
      <c r="CJ447" s="62"/>
      <c r="CK447" s="62"/>
      <c r="CL447" s="62"/>
      <c r="CM447" s="62"/>
      <c r="CN447" s="62"/>
      <c r="CO447" s="62"/>
      <c r="CP447" s="62"/>
      <c r="CQ447" s="62"/>
      <c r="CR447" s="62"/>
      <c r="CS447" s="62"/>
      <c r="CT447" s="62"/>
      <c r="CU447" s="62"/>
      <c r="CV447" s="62"/>
      <c r="CW447" s="62"/>
      <c r="CX447" s="62"/>
      <c r="CY447" s="62"/>
      <c r="CZ447" s="62"/>
      <c r="DA447" s="62"/>
      <c r="DB447" s="62"/>
      <c r="DC447" s="62"/>
      <c r="DD447" s="62"/>
      <c r="DE447" s="62"/>
      <c r="DF447" s="62"/>
      <c r="DG447" s="62"/>
      <c r="DH447" s="62"/>
      <c r="DI447" s="62"/>
      <c r="DJ447" s="62"/>
      <c r="DK447" s="62"/>
      <c r="DL447" s="62"/>
      <c r="DM447" s="62"/>
      <c r="DN447" s="62"/>
      <c r="DO447" s="62"/>
      <c r="DP447" s="62"/>
      <c r="DQ447" s="62"/>
      <c r="DR447" s="62"/>
      <c r="DS447" s="62"/>
    </row>
    <row r="448" spans="1:123" s="49" customFormat="1" x14ac:dyDescent="0.25">
      <c r="A448" s="43">
        <v>7000</v>
      </c>
      <c r="B448" s="44"/>
      <c r="C448" s="45">
        <v>7621</v>
      </c>
      <c r="D448" s="46" t="s">
        <v>661</v>
      </c>
      <c r="E448" s="57"/>
      <c r="F448" s="48">
        <f>+'P3-C1'!F453</f>
        <v>0</v>
      </c>
      <c r="G448" s="48">
        <f>+'P3-C1'!G453</f>
        <v>0</v>
      </c>
      <c r="H448" s="48">
        <f>+'P3-C1'!H453</f>
        <v>0</v>
      </c>
      <c r="I448" s="48">
        <f>+'P3-C1'!I453</f>
        <v>0</v>
      </c>
      <c r="J448" s="48">
        <f>+'P3-C1'!J453</f>
        <v>0</v>
      </c>
      <c r="K448" s="48">
        <f>+'P3-C1'!K453</f>
        <v>0</v>
      </c>
      <c r="L448" s="48">
        <f>+'P3-C1'!L453</f>
        <v>0</v>
      </c>
      <c r="M448" s="48">
        <f>+'P3-C1'!M453</f>
        <v>0</v>
      </c>
      <c r="N448" s="48">
        <f>+'P3-C1'!N453</f>
        <v>0</v>
      </c>
      <c r="O448" s="48">
        <f>+'P3-C1'!O453</f>
        <v>0</v>
      </c>
      <c r="P448" s="48">
        <f>+'P3-C1'!P453</f>
        <v>0</v>
      </c>
      <c r="Q448" s="48">
        <f>+'P3-C1'!Q453</f>
        <v>0</v>
      </c>
      <c r="R448" s="66">
        <f t="shared" si="9"/>
        <v>0</v>
      </c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/>
      <c r="AW448" s="62"/>
      <c r="AX448" s="62"/>
      <c r="AY448" s="62"/>
      <c r="AZ448" s="62"/>
      <c r="BA448" s="62"/>
      <c r="BB448" s="62"/>
      <c r="BC448" s="62"/>
      <c r="BD448" s="62"/>
      <c r="BE448" s="62"/>
      <c r="BF448" s="62"/>
      <c r="BG448" s="62"/>
      <c r="BH448" s="62"/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2"/>
      <c r="BZ448" s="62"/>
      <c r="CA448" s="62"/>
      <c r="CB448" s="62"/>
      <c r="CC448" s="62"/>
      <c r="CD448" s="62"/>
      <c r="CE448" s="62"/>
      <c r="CF448" s="62"/>
      <c r="CG448" s="62"/>
      <c r="CH448" s="62"/>
      <c r="CI448" s="62"/>
      <c r="CJ448" s="62"/>
      <c r="CK448" s="62"/>
      <c r="CL448" s="62"/>
      <c r="CM448" s="62"/>
      <c r="CN448" s="62"/>
      <c r="CO448" s="62"/>
      <c r="CP448" s="62"/>
      <c r="CQ448" s="62"/>
      <c r="CR448" s="62"/>
      <c r="CS448" s="62"/>
      <c r="CT448" s="62"/>
      <c r="CU448" s="62"/>
      <c r="CV448" s="62"/>
      <c r="CW448" s="62"/>
      <c r="CX448" s="62"/>
      <c r="CY448" s="62"/>
      <c r="CZ448" s="62"/>
      <c r="DA448" s="62"/>
      <c r="DB448" s="62"/>
      <c r="DC448" s="62"/>
      <c r="DD448" s="62"/>
      <c r="DE448" s="62"/>
      <c r="DF448" s="62"/>
      <c r="DG448" s="62"/>
      <c r="DH448" s="62"/>
      <c r="DI448" s="62"/>
      <c r="DJ448" s="62"/>
      <c r="DK448" s="62"/>
      <c r="DL448" s="62"/>
      <c r="DM448" s="62"/>
      <c r="DN448" s="62"/>
      <c r="DO448" s="62"/>
      <c r="DP448" s="62"/>
      <c r="DQ448" s="62"/>
      <c r="DR448" s="62"/>
      <c r="DS448" s="62"/>
    </row>
    <row r="449" spans="1:123" s="49" customFormat="1" x14ac:dyDescent="0.25">
      <c r="A449" s="43">
        <v>7000</v>
      </c>
      <c r="B449" s="44"/>
      <c r="C449" s="45">
        <v>7911</v>
      </c>
      <c r="D449" s="46" t="s">
        <v>662</v>
      </c>
      <c r="E449" s="57"/>
      <c r="F449" s="48">
        <f>+'P3-C1'!F454</f>
        <v>0</v>
      </c>
      <c r="G449" s="48">
        <f>+'P3-C1'!G454</f>
        <v>0</v>
      </c>
      <c r="H449" s="48">
        <f>+'P3-C1'!H454</f>
        <v>0</v>
      </c>
      <c r="I449" s="48">
        <f>+'P3-C1'!I454</f>
        <v>0</v>
      </c>
      <c r="J449" s="48">
        <f>+'P3-C1'!J454</f>
        <v>0</v>
      </c>
      <c r="K449" s="48">
        <f>+'P3-C1'!K454</f>
        <v>0</v>
      </c>
      <c r="L449" s="48">
        <f>+'P3-C1'!L454</f>
        <v>0</v>
      </c>
      <c r="M449" s="48">
        <f>+'P3-C1'!M454</f>
        <v>0</v>
      </c>
      <c r="N449" s="48">
        <f>+'P3-C1'!N454</f>
        <v>0</v>
      </c>
      <c r="O449" s="48">
        <f>+'P3-C1'!O454</f>
        <v>0</v>
      </c>
      <c r="P449" s="48">
        <f>+'P3-C1'!P454</f>
        <v>0</v>
      </c>
      <c r="Q449" s="48">
        <f>+'P3-C1'!Q454</f>
        <v>0</v>
      </c>
      <c r="R449" s="66">
        <f t="shared" si="9"/>
        <v>0</v>
      </c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  <c r="AR449" s="62"/>
      <c r="AS449" s="62"/>
      <c r="AT449" s="62"/>
      <c r="AU449" s="62"/>
      <c r="AV449" s="62"/>
      <c r="AW449" s="62"/>
      <c r="AX449" s="62"/>
      <c r="AY449" s="62"/>
      <c r="AZ449" s="62"/>
      <c r="BA449" s="62"/>
      <c r="BB449" s="62"/>
      <c r="BC449" s="62"/>
      <c r="BD449" s="62"/>
      <c r="BE449" s="62"/>
      <c r="BF449" s="62"/>
      <c r="BG449" s="62"/>
      <c r="BH449" s="62"/>
      <c r="BI449" s="62"/>
      <c r="BJ449" s="62"/>
      <c r="BK449" s="62"/>
      <c r="BL449" s="62"/>
      <c r="BM449" s="62"/>
      <c r="BN449" s="62"/>
      <c r="BO449" s="62"/>
      <c r="BP449" s="62"/>
      <c r="BQ449" s="62"/>
      <c r="BR449" s="62"/>
      <c r="BS449" s="62"/>
      <c r="BT449" s="62"/>
      <c r="BU449" s="62"/>
      <c r="BV449" s="62"/>
      <c r="BW449" s="62"/>
      <c r="BX449" s="62"/>
      <c r="BY449" s="62"/>
      <c r="BZ449" s="62"/>
      <c r="CA449" s="62"/>
      <c r="CB449" s="62"/>
      <c r="CC449" s="62"/>
      <c r="CD449" s="62"/>
      <c r="CE449" s="62"/>
      <c r="CF449" s="62"/>
      <c r="CG449" s="62"/>
      <c r="CH449" s="62"/>
      <c r="CI449" s="62"/>
      <c r="CJ449" s="62"/>
      <c r="CK449" s="62"/>
      <c r="CL449" s="62"/>
      <c r="CM449" s="62"/>
      <c r="CN449" s="62"/>
      <c r="CO449" s="62"/>
      <c r="CP449" s="62"/>
      <c r="CQ449" s="62"/>
      <c r="CR449" s="62"/>
      <c r="CS449" s="62"/>
      <c r="CT449" s="62"/>
      <c r="CU449" s="62"/>
      <c r="CV449" s="62"/>
      <c r="CW449" s="62"/>
      <c r="CX449" s="62"/>
      <c r="CY449" s="62"/>
      <c r="CZ449" s="62"/>
      <c r="DA449" s="62"/>
      <c r="DB449" s="62"/>
      <c r="DC449" s="62"/>
      <c r="DD449" s="62"/>
      <c r="DE449" s="62"/>
      <c r="DF449" s="62"/>
      <c r="DG449" s="62"/>
      <c r="DH449" s="62"/>
      <c r="DI449" s="62"/>
      <c r="DJ449" s="62"/>
      <c r="DK449" s="62"/>
      <c r="DL449" s="62"/>
      <c r="DM449" s="62"/>
      <c r="DN449" s="62"/>
      <c r="DO449" s="62"/>
      <c r="DP449" s="62"/>
      <c r="DQ449" s="62"/>
      <c r="DR449" s="62"/>
      <c r="DS449" s="62"/>
    </row>
    <row r="450" spans="1:123" s="49" customFormat="1" x14ac:dyDescent="0.25">
      <c r="A450" s="43">
        <v>7000</v>
      </c>
      <c r="B450" s="44"/>
      <c r="C450" s="45">
        <v>7921</v>
      </c>
      <c r="D450" s="46" t="s">
        <v>663</v>
      </c>
      <c r="E450" s="57"/>
      <c r="F450" s="48">
        <f>+'P3-C1'!F455</f>
        <v>0</v>
      </c>
      <c r="G450" s="48">
        <f>+'P3-C1'!G455</f>
        <v>0</v>
      </c>
      <c r="H450" s="48">
        <f>+'P3-C1'!H455</f>
        <v>0</v>
      </c>
      <c r="I450" s="48">
        <f>+'P3-C1'!I455</f>
        <v>0</v>
      </c>
      <c r="J450" s="48">
        <f>+'P3-C1'!J455</f>
        <v>0</v>
      </c>
      <c r="K450" s="48">
        <f>+'P3-C1'!K455</f>
        <v>0</v>
      </c>
      <c r="L450" s="48">
        <f>+'P3-C1'!L455</f>
        <v>0</v>
      </c>
      <c r="M450" s="48">
        <f>+'P3-C1'!M455</f>
        <v>0</v>
      </c>
      <c r="N450" s="48">
        <f>+'P3-C1'!N455</f>
        <v>0</v>
      </c>
      <c r="O450" s="48">
        <f>+'P3-C1'!O455</f>
        <v>0</v>
      </c>
      <c r="P450" s="48">
        <f>+'P3-C1'!P455</f>
        <v>0</v>
      </c>
      <c r="Q450" s="48">
        <f>+'P3-C1'!Q455</f>
        <v>0</v>
      </c>
      <c r="R450" s="66">
        <f t="shared" si="9"/>
        <v>0</v>
      </c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  <c r="AR450" s="62"/>
      <c r="AS450" s="62"/>
      <c r="AT450" s="62"/>
      <c r="AU450" s="62"/>
      <c r="AV450" s="62"/>
      <c r="AW450" s="62"/>
      <c r="AX450" s="62"/>
      <c r="AY450" s="62"/>
      <c r="AZ450" s="62"/>
      <c r="BA450" s="62"/>
      <c r="BB450" s="62"/>
      <c r="BC450" s="62"/>
      <c r="BD450" s="62"/>
      <c r="BE450" s="62"/>
      <c r="BF450" s="62"/>
      <c r="BG450" s="62"/>
      <c r="BH450" s="62"/>
      <c r="BI450" s="62"/>
      <c r="BJ450" s="62"/>
      <c r="BK450" s="62"/>
      <c r="BL450" s="62"/>
      <c r="BM450" s="62"/>
      <c r="BN450" s="62"/>
      <c r="BO450" s="62"/>
      <c r="BP450" s="62"/>
      <c r="BQ450" s="62"/>
      <c r="BR450" s="62"/>
      <c r="BS450" s="62"/>
      <c r="BT450" s="62"/>
      <c r="BU450" s="62"/>
      <c r="BV450" s="62"/>
      <c r="BW450" s="62"/>
      <c r="BX450" s="62"/>
      <c r="BY450" s="62"/>
      <c r="BZ450" s="62"/>
      <c r="CA450" s="62"/>
      <c r="CB450" s="62"/>
      <c r="CC450" s="62"/>
      <c r="CD450" s="62"/>
      <c r="CE450" s="62"/>
      <c r="CF450" s="62"/>
      <c r="CG450" s="62"/>
      <c r="CH450" s="62"/>
      <c r="CI450" s="62"/>
      <c r="CJ450" s="62"/>
      <c r="CK450" s="62"/>
      <c r="CL450" s="62"/>
      <c r="CM450" s="62"/>
      <c r="CN450" s="62"/>
      <c r="CO450" s="62"/>
      <c r="CP450" s="62"/>
      <c r="CQ450" s="62"/>
      <c r="CR450" s="62"/>
      <c r="CS450" s="62"/>
      <c r="CT450" s="62"/>
      <c r="CU450" s="62"/>
      <c r="CV450" s="62"/>
      <c r="CW450" s="62"/>
      <c r="CX450" s="62"/>
      <c r="CY450" s="62"/>
      <c r="CZ450" s="62"/>
      <c r="DA450" s="62"/>
      <c r="DB450" s="62"/>
      <c r="DC450" s="62"/>
      <c r="DD450" s="62"/>
      <c r="DE450" s="62"/>
      <c r="DF450" s="62"/>
      <c r="DG450" s="62"/>
      <c r="DH450" s="62"/>
      <c r="DI450" s="62"/>
      <c r="DJ450" s="62"/>
      <c r="DK450" s="62"/>
      <c r="DL450" s="62"/>
      <c r="DM450" s="62"/>
      <c r="DN450" s="62"/>
      <c r="DO450" s="62"/>
      <c r="DP450" s="62"/>
      <c r="DQ450" s="62"/>
      <c r="DR450" s="62"/>
      <c r="DS450" s="62"/>
    </row>
    <row r="451" spans="1:123" s="49" customFormat="1" x14ac:dyDescent="0.25">
      <c r="A451" s="43">
        <v>7000</v>
      </c>
      <c r="B451" s="44"/>
      <c r="C451" s="45">
        <v>7922</v>
      </c>
      <c r="D451" s="46" t="s">
        <v>664</v>
      </c>
      <c r="E451" s="57"/>
      <c r="F451" s="48">
        <f>+'P3-C1'!F456</f>
        <v>0</v>
      </c>
      <c r="G451" s="48">
        <f>+'P3-C1'!G456</f>
        <v>0</v>
      </c>
      <c r="H451" s="48">
        <f>+'P3-C1'!H456</f>
        <v>0</v>
      </c>
      <c r="I451" s="48">
        <f>+'P3-C1'!I456</f>
        <v>0</v>
      </c>
      <c r="J451" s="48">
        <f>+'P3-C1'!J456</f>
        <v>0</v>
      </c>
      <c r="K451" s="48">
        <f>+'P3-C1'!K456</f>
        <v>0</v>
      </c>
      <c r="L451" s="48">
        <f>+'P3-C1'!L456</f>
        <v>0</v>
      </c>
      <c r="M451" s="48">
        <f>+'P3-C1'!M456</f>
        <v>0</v>
      </c>
      <c r="N451" s="48">
        <f>+'P3-C1'!N456</f>
        <v>0</v>
      </c>
      <c r="O451" s="48">
        <f>+'P3-C1'!O456</f>
        <v>0</v>
      </c>
      <c r="P451" s="48">
        <f>+'P3-C1'!P456</f>
        <v>0</v>
      </c>
      <c r="Q451" s="48">
        <f>+'P3-C1'!Q456</f>
        <v>0</v>
      </c>
      <c r="R451" s="66">
        <f t="shared" si="9"/>
        <v>0</v>
      </c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2"/>
      <c r="BV451" s="62"/>
      <c r="BW451" s="62"/>
      <c r="BX451" s="62"/>
      <c r="BY451" s="62"/>
      <c r="BZ451" s="62"/>
      <c r="CA451" s="62"/>
      <c r="CB451" s="62"/>
      <c r="CC451" s="62"/>
      <c r="CD451" s="62"/>
      <c r="CE451" s="62"/>
      <c r="CF451" s="62"/>
      <c r="CG451" s="62"/>
      <c r="CH451" s="62"/>
      <c r="CI451" s="62"/>
      <c r="CJ451" s="62"/>
      <c r="CK451" s="62"/>
      <c r="CL451" s="62"/>
      <c r="CM451" s="62"/>
      <c r="CN451" s="62"/>
      <c r="CO451" s="62"/>
      <c r="CP451" s="62"/>
      <c r="CQ451" s="62"/>
      <c r="CR451" s="62"/>
      <c r="CS451" s="62"/>
      <c r="CT451" s="62"/>
      <c r="CU451" s="62"/>
      <c r="CV451" s="62"/>
      <c r="CW451" s="62"/>
      <c r="CX451" s="62"/>
      <c r="CY451" s="62"/>
      <c r="CZ451" s="62"/>
      <c r="DA451" s="62"/>
      <c r="DB451" s="62"/>
      <c r="DC451" s="62"/>
      <c r="DD451" s="62"/>
      <c r="DE451" s="62"/>
      <c r="DF451" s="62"/>
      <c r="DG451" s="62"/>
      <c r="DH451" s="62"/>
      <c r="DI451" s="62"/>
      <c r="DJ451" s="62"/>
      <c r="DK451" s="62"/>
      <c r="DL451" s="62"/>
      <c r="DM451" s="62"/>
      <c r="DN451" s="62"/>
      <c r="DO451" s="62"/>
      <c r="DP451" s="62"/>
      <c r="DQ451" s="62"/>
      <c r="DR451" s="62"/>
      <c r="DS451" s="62"/>
    </row>
    <row r="452" spans="1:123" s="49" customFormat="1" x14ac:dyDescent="0.25">
      <c r="A452" s="43">
        <v>7000</v>
      </c>
      <c r="B452" s="44"/>
      <c r="C452" s="45">
        <v>7923</v>
      </c>
      <c r="D452" s="46" t="s">
        <v>665</v>
      </c>
      <c r="E452" s="57"/>
      <c r="F452" s="48">
        <f>+'P3-C1'!F457</f>
        <v>0</v>
      </c>
      <c r="G452" s="48">
        <f>+'P3-C1'!G457</f>
        <v>0</v>
      </c>
      <c r="H452" s="48">
        <f>+'P3-C1'!H457</f>
        <v>0</v>
      </c>
      <c r="I452" s="48">
        <f>+'P3-C1'!I457</f>
        <v>0</v>
      </c>
      <c r="J452" s="48">
        <f>+'P3-C1'!J457</f>
        <v>0</v>
      </c>
      <c r="K452" s="48">
        <f>+'P3-C1'!K457</f>
        <v>0</v>
      </c>
      <c r="L452" s="48">
        <f>+'P3-C1'!L457</f>
        <v>0</v>
      </c>
      <c r="M452" s="48">
        <f>+'P3-C1'!M457</f>
        <v>0</v>
      </c>
      <c r="N452" s="48">
        <f>+'P3-C1'!N457</f>
        <v>0</v>
      </c>
      <c r="O452" s="48">
        <f>+'P3-C1'!O457</f>
        <v>0</v>
      </c>
      <c r="P452" s="48">
        <f>+'P3-C1'!P457</f>
        <v>0</v>
      </c>
      <c r="Q452" s="48">
        <f>+'P3-C1'!Q457</f>
        <v>0</v>
      </c>
      <c r="R452" s="66">
        <f t="shared" si="9"/>
        <v>0</v>
      </c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  <c r="CC452" s="62"/>
      <c r="CD452" s="62"/>
      <c r="CE452" s="62"/>
      <c r="CF452" s="62"/>
      <c r="CG452" s="62"/>
      <c r="CH452" s="62"/>
      <c r="CI452" s="62"/>
      <c r="CJ452" s="62"/>
      <c r="CK452" s="62"/>
      <c r="CL452" s="62"/>
      <c r="CM452" s="62"/>
      <c r="CN452" s="62"/>
      <c r="CO452" s="62"/>
      <c r="CP452" s="62"/>
      <c r="CQ452" s="62"/>
      <c r="CR452" s="62"/>
      <c r="CS452" s="62"/>
      <c r="CT452" s="62"/>
      <c r="CU452" s="62"/>
      <c r="CV452" s="62"/>
      <c r="CW452" s="62"/>
      <c r="CX452" s="62"/>
      <c r="CY452" s="62"/>
      <c r="CZ452" s="62"/>
      <c r="DA452" s="62"/>
      <c r="DB452" s="62"/>
      <c r="DC452" s="62"/>
      <c r="DD452" s="62"/>
      <c r="DE452" s="62"/>
      <c r="DF452" s="62"/>
      <c r="DG452" s="62"/>
      <c r="DH452" s="62"/>
      <c r="DI452" s="62"/>
      <c r="DJ452" s="62"/>
      <c r="DK452" s="62"/>
      <c r="DL452" s="62"/>
      <c r="DM452" s="62"/>
      <c r="DN452" s="62"/>
      <c r="DO452" s="62"/>
      <c r="DP452" s="62"/>
      <c r="DQ452" s="62"/>
      <c r="DR452" s="62"/>
      <c r="DS452" s="62"/>
    </row>
    <row r="453" spans="1:123" s="49" customFormat="1" x14ac:dyDescent="0.25">
      <c r="A453" s="43">
        <v>7000</v>
      </c>
      <c r="B453" s="44"/>
      <c r="C453" s="45">
        <v>7924</v>
      </c>
      <c r="D453" s="46" t="s">
        <v>666</v>
      </c>
      <c r="E453" s="57"/>
      <c r="F453" s="48">
        <f>+'P3-C1'!F458</f>
        <v>0</v>
      </c>
      <c r="G453" s="48">
        <f>+'P3-C1'!G458</f>
        <v>0</v>
      </c>
      <c r="H453" s="48">
        <f>+'P3-C1'!H458</f>
        <v>0</v>
      </c>
      <c r="I453" s="48">
        <f>+'P3-C1'!I458</f>
        <v>0</v>
      </c>
      <c r="J453" s="48">
        <f>+'P3-C1'!J458</f>
        <v>0</v>
      </c>
      <c r="K453" s="48">
        <f>+'P3-C1'!K458</f>
        <v>0</v>
      </c>
      <c r="L453" s="48">
        <f>+'P3-C1'!L458</f>
        <v>0</v>
      </c>
      <c r="M453" s="48">
        <f>+'P3-C1'!M458</f>
        <v>0</v>
      </c>
      <c r="N453" s="48">
        <f>+'P3-C1'!N458</f>
        <v>0</v>
      </c>
      <c r="O453" s="48">
        <f>+'P3-C1'!O458</f>
        <v>0</v>
      </c>
      <c r="P453" s="48">
        <f>+'P3-C1'!P458</f>
        <v>0</v>
      </c>
      <c r="Q453" s="48">
        <f>+'P3-C1'!Q458</f>
        <v>0</v>
      </c>
      <c r="R453" s="66">
        <f t="shared" si="9"/>
        <v>0</v>
      </c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  <c r="CC453" s="62"/>
      <c r="CD453" s="62"/>
      <c r="CE453" s="62"/>
      <c r="CF453" s="62"/>
      <c r="CG453" s="62"/>
      <c r="CH453" s="62"/>
      <c r="CI453" s="62"/>
      <c r="CJ453" s="62"/>
      <c r="CK453" s="62"/>
      <c r="CL453" s="62"/>
      <c r="CM453" s="62"/>
      <c r="CN453" s="62"/>
      <c r="CO453" s="62"/>
      <c r="CP453" s="62"/>
      <c r="CQ453" s="62"/>
      <c r="CR453" s="62"/>
      <c r="CS453" s="62"/>
      <c r="CT453" s="62"/>
      <c r="CU453" s="62"/>
      <c r="CV453" s="62"/>
      <c r="CW453" s="62"/>
      <c r="CX453" s="62"/>
      <c r="CY453" s="62"/>
      <c r="CZ453" s="62"/>
      <c r="DA453" s="62"/>
      <c r="DB453" s="62"/>
      <c r="DC453" s="62"/>
      <c r="DD453" s="62"/>
      <c r="DE453" s="62"/>
      <c r="DF453" s="62"/>
      <c r="DG453" s="62"/>
      <c r="DH453" s="62"/>
      <c r="DI453" s="62"/>
      <c r="DJ453" s="62"/>
      <c r="DK453" s="62"/>
      <c r="DL453" s="62"/>
      <c r="DM453" s="62"/>
      <c r="DN453" s="62"/>
      <c r="DO453" s="62"/>
      <c r="DP453" s="62"/>
      <c r="DQ453" s="62"/>
      <c r="DR453" s="62"/>
      <c r="DS453" s="62"/>
    </row>
    <row r="454" spans="1:123" s="49" customFormat="1" x14ac:dyDescent="0.25">
      <c r="A454" s="43">
        <v>7000</v>
      </c>
      <c r="B454" s="44"/>
      <c r="C454" s="45">
        <v>7991</v>
      </c>
      <c r="D454" s="46" t="s">
        <v>667</v>
      </c>
      <c r="E454" s="57"/>
      <c r="F454" s="48">
        <f>+'P3-C1'!F459</f>
        <v>0</v>
      </c>
      <c r="G454" s="48">
        <f>+'P3-C1'!G459</f>
        <v>0</v>
      </c>
      <c r="H454" s="48">
        <f>+'P3-C1'!H459</f>
        <v>0</v>
      </c>
      <c r="I454" s="48">
        <f>+'P3-C1'!I459</f>
        <v>0</v>
      </c>
      <c r="J454" s="48">
        <f>+'P3-C1'!J459</f>
        <v>0</v>
      </c>
      <c r="K454" s="48">
        <f>+'P3-C1'!K459</f>
        <v>0</v>
      </c>
      <c r="L454" s="48">
        <f>+'P3-C1'!L459</f>
        <v>0</v>
      </c>
      <c r="M454" s="48">
        <f>+'P3-C1'!M459</f>
        <v>0</v>
      </c>
      <c r="N454" s="48">
        <f>+'P3-C1'!N459</f>
        <v>0</v>
      </c>
      <c r="O454" s="48">
        <f>+'P3-C1'!O459</f>
        <v>0</v>
      </c>
      <c r="P454" s="48">
        <f>+'P3-C1'!P459</f>
        <v>0</v>
      </c>
      <c r="Q454" s="48">
        <f>+'P3-C1'!Q459</f>
        <v>0</v>
      </c>
      <c r="R454" s="66">
        <f t="shared" si="9"/>
        <v>0</v>
      </c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  <c r="AR454" s="62"/>
      <c r="AS454" s="62"/>
      <c r="AT454" s="62"/>
      <c r="AU454" s="62"/>
      <c r="AV454" s="62"/>
      <c r="AW454" s="62"/>
      <c r="AX454" s="62"/>
      <c r="AY454" s="62"/>
      <c r="AZ454" s="62"/>
      <c r="BA454" s="62"/>
      <c r="BB454" s="62"/>
      <c r="BC454" s="62"/>
      <c r="BD454" s="62"/>
      <c r="BE454" s="62"/>
      <c r="BF454" s="62"/>
      <c r="BG454" s="62"/>
      <c r="BH454" s="62"/>
      <c r="BI454" s="62"/>
      <c r="BJ454" s="62"/>
      <c r="BK454" s="62"/>
      <c r="BL454" s="62"/>
      <c r="BM454" s="62"/>
      <c r="BN454" s="62"/>
      <c r="BO454" s="62"/>
      <c r="BP454" s="62"/>
      <c r="BQ454" s="62"/>
      <c r="BR454" s="62"/>
      <c r="BS454" s="62"/>
      <c r="BT454" s="62"/>
      <c r="BU454" s="62"/>
      <c r="BV454" s="62"/>
      <c r="BW454" s="62"/>
      <c r="BX454" s="62"/>
      <c r="BY454" s="62"/>
      <c r="BZ454" s="62"/>
      <c r="CA454" s="62"/>
      <c r="CB454" s="62"/>
      <c r="CC454" s="62"/>
      <c r="CD454" s="62"/>
      <c r="CE454" s="62"/>
      <c r="CF454" s="62"/>
      <c r="CG454" s="62"/>
      <c r="CH454" s="62"/>
      <c r="CI454" s="62"/>
      <c r="CJ454" s="62"/>
      <c r="CK454" s="62"/>
      <c r="CL454" s="62"/>
      <c r="CM454" s="62"/>
      <c r="CN454" s="62"/>
      <c r="CO454" s="62"/>
      <c r="CP454" s="62"/>
      <c r="CQ454" s="62"/>
      <c r="CR454" s="62"/>
      <c r="CS454" s="62"/>
      <c r="CT454" s="62"/>
      <c r="CU454" s="62"/>
      <c r="CV454" s="62"/>
      <c r="CW454" s="62"/>
      <c r="CX454" s="62"/>
      <c r="CY454" s="62"/>
      <c r="CZ454" s="62"/>
      <c r="DA454" s="62"/>
      <c r="DB454" s="62"/>
      <c r="DC454" s="62"/>
      <c r="DD454" s="62"/>
      <c r="DE454" s="62"/>
      <c r="DF454" s="62"/>
      <c r="DG454" s="62"/>
      <c r="DH454" s="62"/>
      <c r="DI454" s="62"/>
      <c r="DJ454" s="62"/>
      <c r="DK454" s="62"/>
      <c r="DL454" s="62"/>
      <c r="DM454" s="62"/>
      <c r="DN454" s="62"/>
      <c r="DO454" s="62"/>
      <c r="DP454" s="62"/>
      <c r="DQ454" s="62"/>
      <c r="DR454" s="62"/>
      <c r="DS454" s="62"/>
    </row>
    <row r="455" spans="1:123" s="49" customFormat="1" x14ac:dyDescent="0.25">
      <c r="A455" s="43">
        <v>7000</v>
      </c>
      <c r="B455" s="44"/>
      <c r="C455" s="45">
        <v>7992</v>
      </c>
      <c r="D455" s="46" t="s">
        <v>493</v>
      </c>
      <c r="E455" s="57"/>
      <c r="F455" s="48">
        <f>+'P3-C1'!F460</f>
        <v>0</v>
      </c>
      <c r="G455" s="48">
        <f>+'P3-C1'!G460</f>
        <v>0</v>
      </c>
      <c r="H455" s="48">
        <f>+'P3-C1'!H460</f>
        <v>0</v>
      </c>
      <c r="I455" s="48">
        <f>+'P3-C1'!I460</f>
        <v>0</v>
      </c>
      <c r="J455" s="48">
        <f>+'P3-C1'!J460</f>
        <v>0</v>
      </c>
      <c r="K455" s="48">
        <f>+'P3-C1'!K460</f>
        <v>0</v>
      </c>
      <c r="L455" s="48">
        <f>+'P3-C1'!L460</f>
        <v>0</v>
      </c>
      <c r="M455" s="48">
        <f>+'P3-C1'!M460</f>
        <v>0</v>
      </c>
      <c r="N455" s="48">
        <f>+'P3-C1'!N460</f>
        <v>0</v>
      </c>
      <c r="O455" s="48">
        <f>+'P3-C1'!O460</f>
        <v>0</v>
      </c>
      <c r="P455" s="48">
        <f>+'P3-C1'!P460</f>
        <v>0</v>
      </c>
      <c r="Q455" s="48">
        <f>+'P3-C1'!Q460</f>
        <v>0</v>
      </c>
      <c r="R455" s="66">
        <f t="shared" si="9"/>
        <v>0</v>
      </c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  <c r="AR455" s="62"/>
      <c r="AS455" s="62"/>
      <c r="AT455" s="62"/>
      <c r="AU455" s="62"/>
      <c r="AV455" s="62"/>
      <c r="AW455" s="62"/>
      <c r="AX455" s="62"/>
      <c r="AY455" s="62"/>
      <c r="AZ455" s="62"/>
      <c r="BA455" s="62"/>
      <c r="BB455" s="62"/>
      <c r="BC455" s="62"/>
      <c r="BD455" s="62"/>
      <c r="BE455" s="62"/>
      <c r="BF455" s="62"/>
      <c r="BG455" s="62"/>
      <c r="BH455" s="62"/>
      <c r="BI455" s="62"/>
      <c r="BJ455" s="62"/>
      <c r="BK455" s="62"/>
      <c r="BL455" s="62"/>
      <c r="BM455" s="62"/>
      <c r="BN455" s="62"/>
      <c r="BO455" s="62"/>
      <c r="BP455" s="62"/>
      <c r="BQ455" s="62"/>
      <c r="BR455" s="62"/>
      <c r="BS455" s="62"/>
      <c r="BT455" s="62"/>
      <c r="BU455" s="62"/>
      <c r="BV455" s="62"/>
      <c r="BW455" s="62"/>
      <c r="BX455" s="62"/>
      <c r="BY455" s="62"/>
      <c r="BZ455" s="62"/>
      <c r="CA455" s="62"/>
      <c r="CB455" s="62"/>
      <c r="CC455" s="62"/>
      <c r="CD455" s="62"/>
      <c r="CE455" s="62"/>
      <c r="CF455" s="62"/>
      <c r="CG455" s="62"/>
      <c r="CH455" s="62"/>
      <c r="CI455" s="62"/>
      <c r="CJ455" s="62"/>
      <c r="CK455" s="62"/>
      <c r="CL455" s="62"/>
      <c r="CM455" s="62"/>
      <c r="CN455" s="62"/>
      <c r="CO455" s="62"/>
      <c r="CP455" s="62"/>
      <c r="CQ455" s="62"/>
      <c r="CR455" s="62"/>
      <c r="CS455" s="62"/>
      <c r="CT455" s="62"/>
      <c r="CU455" s="62"/>
      <c r="CV455" s="62"/>
      <c r="CW455" s="62"/>
      <c r="CX455" s="62"/>
      <c r="CY455" s="62"/>
      <c r="CZ455" s="62"/>
      <c r="DA455" s="62"/>
      <c r="DB455" s="62"/>
      <c r="DC455" s="62"/>
      <c r="DD455" s="62"/>
      <c r="DE455" s="62"/>
      <c r="DF455" s="62"/>
      <c r="DG455" s="62"/>
      <c r="DH455" s="62"/>
      <c r="DI455" s="62"/>
      <c r="DJ455" s="62"/>
      <c r="DK455" s="62"/>
      <c r="DL455" s="62"/>
      <c r="DM455" s="62"/>
      <c r="DN455" s="62"/>
      <c r="DO455" s="62"/>
      <c r="DP455" s="62"/>
      <c r="DQ455" s="62"/>
      <c r="DR455" s="62"/>
      <c r="DS455" s="62"/>
    </row>
    <row r="456" spans="1:123" s="49" customFormat="1" x14ac:dyDescent="0.25">
      <c r="A456" s="43">
        <v>7000</v>
      </c>
      <c r="B456" s="44"/>
      <c r="C456" s="45">
        <v>7993</v>
      </c>
      <c r="D456" s="46" t="s">
        <v>668</v>
      </c>
      <c r="E456" s="57"/>
      <c r="F456" s="48">
        <f>+'P3-C1'!F461</f>
        <v>0</v>
      </c>
      <c r="G456" s="48">
        <f>+'P3-C1'!G461</f>
        <v>0</v>
      </c>
      <c r="H456" s="48">
        <f>+'P3-C1'!H461</f>
        <v>0</v>
      </c>
      <c r="I456" s="48">
        <f>+'P3-C1'!I461</f>
        <v>0</v>
      </c>
      <c r="J456" s="48">
        <f>+'P3-C1'!J461</f>
        <v>0</v>
      </c>
      <c r="K456" s="48">
        <f>+'P3-C1'!K461</f>
        <v>0</v>
      </c>
      <c r="L456" s="48">
        <f>+'P3-C1'!L461</f>
        <v>0</v>
      </c>
      <c r="M456" s="48">
        <f>+'P3-C1'!M461</f>
        <v>0</v>
      </c>
      <c r="N456" s="48">
        <f>+'P3-C1'!N461</f>
        <v>0</v>
      </c>
      <c r="O456" s="48">
        <f>+'P3-C1'!O461</f>
        <v>0</v>
      </c>
      <c r="P456" s="48">
        <f>+'P3-C1'!P461</f>
        <v>0</v>
      </c>
      <c r="Q456" s="48">
        <f>+'P3-C1'!Q461</f>
        <v>0</v>
      </c>
      <c r="R456" s="66">
        <f t="shared" si="9"/>
        <v>0</v>
      </c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  <c r="AR456" s="62"/>
      <c r="AS456" s="62"/>
      <c r="AT456" s="62"/>
      <c r="AU456" s="62"/>
      <c r="AV456" s="62"/>
      <c r="AW456" s="62"/>
      <c r="AX456" s="62"/>
      <c r="AY456" s="62"/>
      <c r="AZ456" s="62"/>
      <c r="BA456" s="62"/>
      <c r="BB456" s="62"/>
      <c r="BC456" s="62"/>
      <c r="BD456" s="62"/>
      <c r="BE456" s="62"/>
      <c r="BF456" s="62"/>
      <c r="BG456" s="62"/>
      <c r="BH456" s="62"/>
      <c r="BI456" s="62"/>
      <c r="BJ456" s="62"/>
      <c r="BK456" s="62"/>
      <c r="BL456" s="62"/>
      <c r="BM456" s="62"/>
      <c r="BN456" s="62"/>
      <c r="BO456" s="62"/>
      <c r="BP456" s="62"/>
      <c r="BQ456" s="62"/>
      <c r="BR456" s="62"/>
      <c r="BS456" s="62"/>
      <c r="BT456" s="62"/>
      <c r="BU456" s="62"/>
      <c r="BV456" s="62"/>
      <c r="BW456" s="62"/>
      <c r="BX456" s="62"/>
      <c r="BY456" s="62"/>
      <c r="BZ456" s="62"/>
      <c r="CA456" s="62"/>
      <c r="CB456" s="62"/>
      <c r="CC456" s="62"/>
      <c r="CD456" s="62"/>
      <c r="CE456" s="62"/>
      <c r="CF456" s="62"/>
      <c r="CG456" s="62"/>
      <c r="CH456" s="62"/>
      <c r="CI456" s="62"/>
      <c r="CJ456" s="62"/>
      <c r="CK456" s="62"/>
      <c r="CL456" s="62"/>
      <c r="CM456" s="62"/>
      <c r="CN456" s="62"/>
      <c r="CO456" s="62"/>
      <c r="CP456" s="62"/>
      <c r="CQ456" s="62"/>
      <c r="CR456" s="62"/>
      <c r="CS456" s="62"/>
      <c r="CT456" s="62"/>
      <c r="CU456" s="62"/>
      <c r="CV456" s="62"/>
      <c r="CW456" s="62"/>
      <c r="CX456" s="62"/>
      <c r="CY456" s="62"/>
      <c r="CZ456" s="62"/>
      <c r="DA456" s="62"/>
      <c r="DB456" s="62"/>
      <c r="DC456" s="62"/>
      <c r="DD456" s="62"/>
      <c r="DE456" s="62"/>
      <c r="DF456" s="62"/>
      <c r="DG456" s="62"/>
      <c r="DH456" s="62"/>
      <c r="DI456" s="62"/>
      <c r="DJ456" s="62"/>
      <c r="DK456" s="62"/>
      <c r="DL456" s="62"/>
      <c r="DM456" s="62"/>
      <c r="DN456" s="62"/>
      <c r="DO456" s="62"/>
      <c r="DP456" s="62"/>
      <c r="DQ456" s="62"/>
      <c r="DR456" s="62"/>
      <c r="DS456" s="62"/>
    </row>
    <row r="457" spans="1:123" s="49" customFormat="1" x14ac:dyDescent="0.25">
      <c r="A457" s="43">
        <v>7000</v>
      </c>
      <c r="B457" s="44"/>
      <c r="C457" s="45">
        <v>7994</v>
      </c>
      <c r="D457" s="46" t="s">
        <v>669</v>
      </c>
      <c r="E457" s="57"/>
      <c r="F457" s="48">
        <f>+'P3-C1'!F462</f>
        <v>63568</v>
      </c>
      <c r="G457" s="48">
        <f>+'P3-C1'!G462</f>
        <v>0</v>
      </c>
      <c r="H457" s="48">
        <f>+'P3-C1'!H462</f>
        <v>0</v>
      </c>
      <c r="I457" s="48">
        <f>+'P3-C1'!I462</f>
        <v>0</v>
      </c>
      <c r="J457" s="48">
        <f>+'P3-C1'!J462</f>
        <v>0</v>
      </c>
      <c r="K457" s="48">
        <f>+'P3-C1'!K462</f>
        <v>0</v>
      </c>
      <c r="L457" s="48">
        <f>+'P3-C1'!L462</f>
        <v>0</v>
      </c>
      <c r="M457" s="48">
        <f>+'P3-C1'!M462</f>
        <v>0</v>
      </c>
      <c r="N457" s="48">
        <f>+'P3-C1'!N462</f>
        <v>0</v>
      </c>
      <c r="O457" s="48">
        <f>+'P3-C1'!O462</f>
        <v>0</v>
      </c>
      <c r="P457" s="48">
        <f>+'P3-C1'!P462</f>
        <v>0</v>
      </c>
      <c r="Q457" s="48">
        <f>+'P3-C1'!Q462</f>
        <v>0</v>
      </c>
      <c r="R457" s="66">
        <f t="shared" si="9"/>
        <v>63568</v>
      </c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  <c r="AR457" s="62"/>
      <c r="AS457" s="62"/>
      <c r="AT457" s="62"/>
      <c r="AU457" s="62"/>
      <c r="AV457" s="62"/>
      <c r="AW457" s="62"/>
      <c r="AX457" s="62"/>
      <c r="AY457" s="62"/>
      <c r="AZ457" s="62"/>
      <c r="BA457" s="62"/>
      <c r="BB457" s="62"/>
      <c r="BC457" s="62"/>
      <c r="BD457" s="62"/>
      <c r="BE457" s="62"/>
      <c r="BF457" s="62"/>
      <c r="BG457" s="62"/>
      <c r="BH457" s="62"/>
      <c r="BI457" s="62"/>
      <c r="BJ457" s="62"/>
      <c r="BK457" s="62"/>
      <c r="BL457" s="62"/>
      <c r="BM457" s="62"/>
      <c r="BN457" s="62"/>
      <c r="BO457" s="62"/>
      <c r="BP457" s="62"/>
      <c r="BQ457" s="62"/>
      <c r="BR457" s="62"/>
      <c r="BS457" s="62"/>
      <c r="BT457" s="62"/>
      <c r="BU457" s="62"/>
      <c r="BV457" s="62"/>
      <c r="BW457" s="62"/>
      <c r="BX457" s="62"/>
      <c r="BY457" s="62"/>
      <c r="BZ457" s="62"/>
      <c r="CA457" s="62"/>
      <c r="CB457" s="62"/>
      <c r="CC457" s="62"/>
      <c r="CD457" s="62"/>
      <c r="CE457" s="62"/>
      <c r="CF457" s="62"/>
      <c r="CG457" s="62"/>
      <c r="CH457" s="62"/>
      <c r="CI457" s="62"/>
      <c r="CJ457" s="62"/>
      <c r="CK457" s="62"/>
      <c r="CL457" s="62"/>
      <c r="CM457" s="62"/>
      <c r="CN457" s="62"/>
      <c r="CO457" s="62"/>
      <c r="CP457" s="62"/>
      <c r="CQ457" s="62"/>
      <c r="CR457" s="62"/>
      <c r="CS457" s="62"/>
      <c r="CT457" s="62"/>
      <c r="CU457" s="62"/>
      <c r="CV457" s="62"/>
      <c r="CW457" s="62"/>
      <c r="CX457" s="62"/>
      <c r="CY457" s="62"/>
      <c r="CZ457" s="62"/>
      <c r="DA457" s="62"/>
      <c r="DB457" s="62"/>
      <c r="DC457" s="62"/>
      <c r="DD457" s="62"/>
      <c r="DE457" s="62"/>
      <c r="DF457" s="62"/>
      <c r="DG457" s="62"/>
      <c r="DH457" s="62"/>
      <c r="DI457" s="62"/>
      <c r="DJ457" s="62"/>
      <c r="DK457" s="62"/>
      <c r="DL457" s="62"/>
      <c r="DM457" s="62"/>
      <c r="DN457" s="62"/>
      <c r="DO457" s="62"/>
      <c r="DP457" s="62"/>
      <c r="DQ457" s="62"/>
      <c r="DR457" s="62"/>
      <c r="DS457" s="62"/>
    </row>
    <row r="458" spans="1:123" s="49" customFormat="1" x14ac:dyDescent="0.25">
      <c r="A458" s="43">
        <v>7000</v>
      </c>
      <c r="B458" s="44"/>
      <c r="C458" s="45">
        <v>7995</v>
      </c>
      <c r="D458" s="46" t="s">
        <v>670</v>
      </c>
      <c r="E458" s="57"/>
      <c r="F458" s="48">
        <f>+'P3-C1'!F463</f>
        <v>0</v>
      </c>
      <c r="G458" s="48">
        <f>+'P3-C1'!G463</f>
        <v>0</v>
      </c>
      <c r="H458" s="48">
        <f>+'P3-C1'!H463</f>
        <v>0</v>
      </c>
      <c r="I458" s="48">
        <f>+'P3-C1'!I463</f>
        <v>0</v>
      </c>
      <c r="J458" s="48">
        <f>+'P3-C1'!J463</f>
        <v>0</v>
      </c>
      <c r="K458" s="48">
        <f>+'P3-C1'!K463</f>
        <v>0</v>
      </c>
      <c r="L458" s="48">
        <f>+'P3-C1'!L463</f>
        <v>0</v>
      </c>
      <c r="M458" s="48">
        <f>+'P3-C1'!M463</f>
        <v>0</v>
      </c>
      <c r="N458" s="48">
        <f>+'P3-C1'!N463</f>
        <v>0</v>
      </c>
      <c r="O458" s="48">
        <f>+'P3-C1'!O463</f>
        <v>0</v>
      </c>
      <c r="P458" s="48">
        <f>+'P3-C1'!P463</f>
        <v>0</v>
      </c>
      <c r="Q458" s="48">
        <f>+'P3-C1'!Q463</f>
        <v>0</v>
      </c>
      <c r="R458" s="66">
        <f t="shared" si="9"/>
        <v>0</v>
      </c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/>
      <c r="AW458" s="62"/>
      <c r="AX458" s="62"/>
      <c r="AY458" s="62"/>
      <c r="AZ458" s="62"/>
      <c r="BA458" s="62"/>
      <c r="BB458" s="62"/>
      <c r="BC458" s="62"/>
      <c r="BD458" s="62"/>
      <c r="BE458" s="62"/>
      <c r="BF458" s="62"/>
      <c r="BG458" s="62"/>
      <c r="BH458" s="62"/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2"/>
      <c r="BY458" s="62"/>
      <c r="BZ458" s="62"/>
      <c r="CA458" s="62"/>
      <c r="CB458" s="62"/>
      <c r="CC458" s="62"/>
      <c r="CD458" s="62"/>
      <c r="CE458" s="62"/>
      <c r="CF458" s="62"/>
      <c r="CG458" s="62"/>
      <c r="CH458" s="62"/>
      <c r="CI458" s="62"/>
      <c r="CJ458" s="62"/>
      <c r="CK458" s="62"/>
      <c r="CL458" s="62"/>
      <c r="CM458" s="62"/>
      <c r="CN458" s="62"/>
      <c r="CO458" s="62"/>
      <c r="CP458" s="62"/>
      <c r="CQ458" s="62"/>
      <c r="CR458" s="62"/>
      <c r="CS458" s="62"/>
      <c r="CT458" s="62"/>
      <c r="CU458" s="62"/>
      <c r="CV458" s="62"/>
      <c r="CW458" s="62"/>
      <c r="CX458" s="62"/>
      <c r="CY458" s="62"/>
      <c r="CZ458" s="62"/>
      <c r="DA458" s="62"/>
      <c r="DB458" s="62"/>
      <c r="DC458" s="62"/>
      <c r="DD458" s="62"/>
      <c r="DE458" s="62"/>
      <c r="DF458" s="62"/>
      <c r="DG458" s="62"/>
      <c r="DH458" s="62"/>
      <c r="DI458" s="62"/>
      <c r="DJ458" s="62"/>
      <c r="DK458" s="62"/>
      <c r="DL458" s="62"/>
      <c r="DM458" s="62"/>
      <c r="DN458" s="62"/>
      <c r="DO458" s="62"/>
      <c r="DP458" s="62"/>
      <c r="DQ458" s="62"/>
      <c r="DR458" s="62"/>
      <c r="DS458" s="62"/>
    </row>
    <row r="459" spans="1:123" s="49" customFormat="1" x14ac:dyDescent="0.25">
      <c r="A459" s="58" t="s">
        <v>194</v>
      </c>
      <c r="B459" s="58"/>
      <c r="C459" s="58"/>
      <c r="D459" s="58" t="s">
        <v>699</v>
      </c>
      <c r="E459" s="58"/>
      <c r="F459" s="48">
        <f>+'P3-C1'!F464</f>
        <v>63568</v>
      </c>
      <c r="G459" s="48">
        <f>+'P3-C1'!G464</f>
        <v>0</v>
      </c>
      <c r="H459" s="48">
        <f>+'P3-C1'!H464</f>
        <v>0</v>
      </c>
      <c r="I459" s="48">
        <f>+'P3-C1'!I464</f>
        <v>0</v>
      </c>
      <c r="J459" s="48">
        <f>+'P3-C1'!J464</f>
        <v>0</v>
      </c>
      <c r="K459" s="48">
        <f>+'P3-C1'!K464</f>
        <v>0</v>
      </c>
      <c r="L459" s="48">
        <f>+'P3-C1'!L464</f>
        <v>0</v>
      </c>
      <c r="M459" s="48">
        <f>+'P3-C1'!M464</f>
        <v>0</v>
      </c>
      <c r="N459" s="48">
        <f>+'P3-C1'!N464</f>
        <v>0</v>
      </c>
      <c r="O459" s="48">
        <f>+'P3-C1'!O464</f>
        <v>0</v>
      </c>
      <c r="P459" s="48">
        <f>+'P3-C1'!P464</f>
        <v>0</v>
      </c>
      <c r="Q459" s="48">
        <f>+'P3-C1'!Q464</f>
        <v>0</v>
      </c>
      <c r="R459" s="64">
        <f>SUM(R410:R458)</f>
        <v>63568</v>
      </c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  <c r="AR459" s="62"/>
      <c r="AS459" s="62"/>
      <c r="AT459" s="62"/>
      <c r="AU459" s="62"/>
      <c r="AV459" s="62"/>
      <c r="AW459" s="62"/>
      <c r="AX459" s="62"/>
      <c r="AY459" s="62"/>
      <c r="AZ459" s="62"/>
      <c r="BA459" s="62"/>
      <c r="BB459" s="62"/>
      <c r="BC459" s="62"/>
      <c r="BD459" s="62"/>
      <c r="BE459" s="62"/>
      <c r="BF459" s="62"/>
      <c r="BG459" s="62"/>
      <c r="BH459" s="62"/>
      <c r="BI459" s="62"/>
      <c r="BJ459" s="62"/>
      <c r="BK459" s="62"/>
      <c r="BL459" s="62"/>
      <c r="BM459" s="62"/>
      <c r="BN459" s="62"/>
      <c r="BO459" s="62"/>
      <c r="BP459" s="62"/>
      <c r="BQ459" s="62"/>
      <c r="BR459" s="62"/>
      <c r="BS459" s="62"/>
      <c r="BT459" s="62"/>
      <c r="BU459" s="62"/>
      <c r="BV459" s="62"/>
      <c r="BW459" s="62"/>
      <c r="BX459" s="62"/>
      <c r="BY459" s="62"/>
      <c r="BZ459" s="62"/>
      <c r="CA459" s="62"/>
      <c r="CB459" s="62"/>
      <c r="CC459" s="62"/>
      <c r="CD459" s="62"/>
      <c r="CE459" s="62"/>
      <c r="CF459" s="62"/>
      <c r="CG459" s="62"/>
      <c r="CH459" s="62"/>
      <c r="CI459" s="62"/>
      <c r="CJ459" s="62"/>
      <c r="CK459" s="62"/>
      <c r="CL459" s="62"/>
      <c r="CM459" s="62"/>
      <c r="CN459" s="62"/>
      <c r="CO459" s="62"/>
      <c r="CP459" s="62"/>
      <c r="CQ459" s="62"/>
      <c r="CR459" s="62"/>
      <c r="CS459" s="62"/>
      <c r="CT459" s="62"/>
      <c r="CU459" s="62"/>
      <c r="CV459" s="62"/>
      <c r="CW459" s="62"/>
      <c r="CX459" s="62"/>
      <c r="CY459" s="62"/>
      <c r="CZ459" s="62"/>
      <c r="DA459" s="62"/>
      <c r="DB459" s="62"/>
      <c r="DC459" s="62"/>
      <c r="DD459" s="62"/>
      <c r="DE459" s="62"/>
      <c r="DF459" s="62"/>
      <c r="DG459" s="62"/>
      <c r="DH459" s="62"/>
      <c r="DI459" s="62"/>
      <c r="DJ459" s="62"/>
      <c r="DK459" s="62"/>
      <c r="DL459" s="62"/>
      <c r="DM459" s="62"/>
      <c r="DN459" s="62"/>
      <c r="DO459" s="62"/>
      <c r="DP459" s="62"/>
      <c r="DQ459" s="62"/>
      <c r="DR459" s="62"/>
      <c r="DS459" s="62"/>
    </row>
    <row r="460" spans="1:123" s="49" customFormat="1" x14ac:dyDescent="0.25">
      <c r="A460" s="53"/>
      <c r="B460" s="53"/>
      <c r="C460" s="53"/>
      <c r="D460" s="53" t="s">
        <v>698</v>
      </c>
      <c r="E460" s="53"/>
      <c r="F460" s="48">
        <f>+'P3-C1'!F465</f>
        <v>0</v>
      </c>
      <c r="G460" s="48">
        <f>+'P3-C1'!G465</f>
        <v>0</v>
      </c>
      <c r="H460" s="48">
        <f>+'P3-C1'!H465</f>
        <v>0</v>
      </c>
      <c r="I460" s="48">
        <f>+'P3-C1'!I465</f>
        <v>0</v>
      </c>
      <c r="J460" s="48">
        <f>+'P3-C1'!J465</f>
        <v>0</v>
      </c>
      <c r="K460" s="48">
        <f>+'P3-C1'!K465</f>
        <v>0</v>
      </c>
      <c r="L460" s="48">
        <f>+'P3-C1'!L465</f>
        <v>0</v>
      </c>
      <c r="M460" s="48">
        <f>+'P3-C1'!M465</f>
        <v>0</v>
      </c>
      <c r="N460" s="48">
        <f>+'P3-C1'!N465</f>
        <v>0</v>
      </c>
      <c r="O460" s="48">
        <f>+'P3-C1'!O465</f>
        <v>0</v>
      </c>
      <c r="P460" s="48">
        <f>+'P3-C1'!P465</f>
        <v>0</v>
      </c>
      <c r="Q460" s="48">
        <f>+'P3-C1'!Q465</f>
        <v>0</v>
      </c>
      <c r="R460" s="63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  <c r="AR460" s="62"/>
      <c r="AS460" s="62"/>
      <c r="AT460" s="62"/>
      <c r="AU460" s="62"/>
      <c r="AV460" s="62"/>
      <c r="AW460" s="62"/>
      <c r="AX460" s="62"/>
      <c r="AY460" s="62"/>
      <c r="AZ460" s="62"/>
      <c r="BA460" s="62"/>
      <c r="BB460" s="62"/>
      <c r="BC460" s="62"/>
      <c r="BD460" s="62"/>
      <c r="BE460" s="62"/>
      <c r="BF460" s="62"/>
      <c r="BG460" s="62"/>
      <c r="BH460" s="62"/>
      <c r="BI460" s="62"/>
      <c r="BJ460" s="62"/>
      <c r="BK460" s="62"/>
      <c r="BL460" s="62"/>
      <c r="BM460" s="62"/>
      <c r="BN460" s="62"/>
      <c r="BO460" s="62"/>
      <c r="BP460" s="62"/>
      <c r="BQ460" s="62"/>
      <c r="BR460" s="62"/>
      <c r="BS460" s="62"/>
      <c r="BT460" s="62"/>
      <c r="BU460" s="62"/>
      <c r="BV460" s="62"/>
      <c r="BW460" s="62"/>
      <c r="BX460" s="62"/>
      <c r="BY460" s="62"/>
      <c r="BZ460" s="62"/>
      <c r="CA460" s="62"/>
      <c r="CB460" s="62"/>
      <c r="CC460" s="62"/>
      <c r="CD460" s="62"/>
      <c r="CE460" s="62"/>
      <c r="CF460" s="62"/>
      <c r="CG460" s="62"/>
      <c r="CH460" s="62"/>
      <c r="CI460" s="62"/>
      <c r="CJ460" s="62"/>
      <c r="CK460" s="62"/>
      <c r="CL460" s="62"/>
      <c r="CM460" s="62"/>
      <c r="CN460" s="62"/>
      <c r="CO460" s="62"/>
      <c r="CP460" s="62"/>
      <c r="CQ460" s="62"/>
      <c r="CR460" s="62"/>
      <c r="CS460" s="62"/>
      <c r="CT460" s="62"/>
      <c r="CU460" s="62"/>
      <c r="CV460" s="62"/>
      <c r="CW460" s="62"/>
      <c r="CX460" s="62"/>
      <c r="CY460" s="62"/>
      <c r="CZ460" s="62"/>
      <c r="DA460" s="62"/>
      <c r="DB460" s="62"/>
      <c r="DC460" s="62"/>
      <c r="DD460" s="62"/>
      <c r="DE460" s="62"/>
      <c r="DF460" s="62"/>
      <c r="DG460" s="62"/>
      <c r="DH460" s="62"/>
      <c r="DI460" s="62"/>
      <c r="DJ460" s="62"/>
      <c r="DK460" s="62"/>
      <c r="DL460" s="62"/>
      <c r="DM460" s="62"/>
      <c r="DN460" s="62"/>
      <c r="DO460" s="62"/>
      <c r="DP460" s="62"/>
      <c r="DQ460" s="62"/>
      <c r="DR460" s="62"/>
      <c r="DS460" s="62"/>
    </row>
    <row r="461" spans="1:123" s="49" customFormat="1" x14ac:dyDescent="0.25">
      <c r="A461" s="43">
        <v>9000</v>
      </c>
      <c r="B461" s="44"/>
      <c r="C461" s="45">
        <v>9111</v>
      </c>
      <c r="D461" s="46" t="s">
        <v>671</v>
      </c>
      <c r="E461" s="57"/>
      <c r="F461" s="48">
        <f>+'P3-C1'!F466</f>
        <v>0</v>
      </c>
      <c r="G461" s="48">
        <f>+'P3-C1'!G466</f>
        <v>0</v>
      </c>
      <c r="H461" s="48">
        <f>+'P3-C1'!H466</f>
        <v>0</v>
      </c>
      <c r="I461" s="48">
        <f>+'P3-C1'!I466</f>
        <v>0</v>
      </c>
      <c r="J461" s="48">
        <f>+'P3-C1'!J466</f>
        <v>0</v>
      </c>
      <c r="K461" s="48">
        <f>+'P3-C1'!K466</f>
        <v>0</v>
      </c>
      <c r="L461" s="48">
        <f>+'P3-C1'!L466</f>
        <v>0</v>
      </c>
      <c r="M461" s="48">
        <f>+'P3-C1'!M466</f>
        <v>0</v>
      </c>
      <c r="N461" s="48">
        <f>+'P3-C1'!N466</f>
        <v>0</v>
      </c>
      <c r="O461" s="48">
        <f>+'P3-C1'!O466</f>
        <v>0</v>
      </c>
      <c r="P461" s="48">
        <f>+'P3-C1'!P466</f>
        <v>0</v>
      </c>
      <c r="Q461" s="48">
        <f>+'P3-C1'!Q466</f>
        <v>0</v>
      </c>
      <c r="R461" s="66">
        <f t="shared" ref="R461:R486" si="10">SUM(F461:Q461)</f>
        <v>0</v>
      </c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/>
      <c r="AW461" s="62"/>
      <c r="AX461" s="62"/>
      <c r="AY461" s="62"/>
      <c r="AZ461" s="62"/>
      <c r="BA461" s="62"/>
      <c r="BB461" s="62"/>
      <c r="BC461" s="62"/>
      <c r="BD461" s="62"/>
      <c r="BE461" s="62"/>
      <c r="BF461" s="62"/>
      <c r="BG461" s="62"/>
      <c r="BH461" s="62"/>
      <c r="BI461" s="62"/>
      <c r="BJ461" s="62"/>
      <c r="BK461" s="62"/>
      <c r="BL461" s="62"/>
      <c r="BM461" s="62"/>
      <c r="BN461" s="62"/>
      <c r="BO461" s="62"/>
      <c r="BP461" s="62"/>
      <c r="BQ461" s="62"/>
      <c r="BR461" s="62"/>
      <c r="BS461" s="62"/>
      <c r="BT461" s="62"/>
      <c r="BU461" s="62"/>
      <c r="BV461" s="62"/>
      <c r="BW461" s="62"/>
      <c r="BX461" s="62"/>
      <c r="BY461" s="62"/>
      <c r="BZ461" s="62"/>
      <c r="CA461" s="62"/>
      <c r="CB461" s="62"/>
      <c r="CC461" s="62"/>
      <c r="CD461" s="62"/>
      <c r="CE461" s="62"/>
      <c r="CF461" s="62"/>
      <c r="CG461" s="62"/>
      <c r="CH461" s="62"/>
      <c r="CI461" s="62"/>
      <c r="CJ461" s="62"/>
      <c r="CK461" s="62"/>
      <c r="CL461" s="62"/>
      <c r="CM461" s="62"/>
      <c r="CN461" s="62"/>
      <c r="CO461" s="62"/>
      <c r="CP461" s="62"/>
      <c r="CQ461" s="62"/>
      <c r="CR461" s="62"/>
      <c r="CS461" s="62"/>
      <c r="CT461" s="62"/>
      <c r="CU461" s="62"/>
      <c r="CV461" s="62"/>
      <c r="CW461" s="62"/>
      <c r="CX461" s="62"/>
      <c r="CY461" s="62"/>
      <c r="CZ461" s="62"/>
      <c r="DA461" s="62"/>
      <c r="DB461" s="62"/>
      <c r="DC461" s="62"/>
      <c r="DD461" s="62"/>
      <c r="DE461" s="62"/>
      <c r="DF461" s="62"/>
      <c r="DG461" s="62"/>
      <c r="DH461" s="62"/>
      <c r="DI461" s="62"/>
      <c r="DJ461" s="62"/>
      <c r="DK461" s="62"/>
      <c r="DL461" s="62"/>
      <c r="DM461" s="62"/>
      <c r="DN461" s="62"/>
      <c r="DO461" s="62"/>
      <c r="DP461" s="62"/>
      <c r="DQ461" s="62"/>
      <c r="DR461" s="62"/>
      <c r="DS461" s="62"/>
    </row>
    <row r="462" spans="1:123" s="49" customFormat="1" x14ac:dyDescent="0.25">
      <c r="A462" s="43">
        <v>9000</v>
      </c>
      <c r="B462" s="44"/>
      <c r="C462" s="45">
        <v>9121</v>
      </c>
      <c r="D462" s="46" t="s">
        <v>672</v>
      </c>
      <c r="E462" s="57"/>
      <c r="F462" s="48">
        <f>+'P3-C1'!F467</f>
        <v>0</v>
      </c>
      <c r="G462" s="48">
        <f>+'P3-C1'!G467</f>
        <v>0</v>
      </c>
      <c r="H462" s="48">
        <f>+'P3-C1'!H467</f>
        <v>0</v>
      </c>
      <c r="I462" s="48">
        <f>+'P3-C1'!I467</f>
        <v>0</v>
      </c>
      <c r="J462" s="48">
        <f>+'P3-C1'!J467</f>
        <v>0</v>
      </c>
      <c r="K462" s="48">
        <f>+'P3-C1'!K467</f>
        <v>0</v>
      </c>
      <c r="L462" s="48">
        <f>+'P3-C1'!L467</f>
        <v>0</v>
      </c>
      <c r="M462" s="48">
        <f>+'P3-C1'!M467</f>
        <v>0</v>
      </c>
      <c r="N462" s="48">
        <f>+'P3-C1'!N467</f>
        <v>0</v>
      </c>
      <c r="O462" s="48">
        <f>+'P3-C1'!O467</f>
        <v>0</v>
      </c>
      <c r="P462" s="48">
        <f>+'P3-C1'!P467</f>
        <v>0</v>
      </c>
      <c r="Q462" s="48">
        <f>+'P3-C1'!Q467</f>
        <v>0</v>
      </c>
      <c r="R462" s="66">
        <f t="shared" si="10"/>
        <v>0</v>
      </c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  <c r="AR462" s="62"/>
      <c r="AS462" s="62"/>
      <c r="AT462" s="62"/>
      <c r="AU462" s="62"/>
      <c r="AV462" s="62"/>
      <c r="AW462" s="62"/>
      <c r="AX462" s="62"/>
      <c r="AY462" s="62"/>
      <c r="AZ462" s="62"/>
      <c r="BA462" s="62"/>
      <c r="BB462" s="62"/>
      <c r="BC462" s="62"/>
      <c r="BD462" s="62"/>
      <c r="BE462" s="62"/>
      <c r="BF462" s="62"/>
      <c r="BG462" s="62"/>
      <c r="BH462" s="62"/>
      <c r="BI462" s="62"/>
      <c r="BJ462" s="62"/>
      <c r="BK462" s="62"/>
      <c r="BL462" s="62"/>
      <c r="BM462" s="62"/>
      <c r="BN462" s="62"/>
      <c r="BO462" s="62"/>
      <c r="BP462" s="62"/>
      <c r="BQ462" s="62"/>
      <c r="BR462" s="62"/>
      <c r="BS462" s="62"/>
      <c r="BT462" s="62"/>
      <c r="BU462" s="62"/>
      <c r="BV462" s="62"/>
      <c r="BW462" s="62"/>
      <c r="BX462" s="62"/>
      <c r="BY462" s="62"/>
      <c r="BZ462" s="62"/>
      <c r="CA462" s="62"/>
      <c r="CB462" s="62"/>
      <c r="CC462" s="62"/>
      <c r="CD462" s="62"/>
      <c r="CE462" s="62"/>
      <c r="CF462" s="62"/>
      <c r="CG462" s="62"/>
      <c r="CH462" s="62"/>
      <c r="CI462" s="62"/>
      <c r="CJ462" s="62"/>
      <c r="CK462" s="62"/>
      <c r="CL462" s="62"/>
      <c r="CM462" s="62"/>
      <c r="CN462" s="62"/>
      <c r="CO462" s="62"/>
      <c r="CP462" s="62"/>
      <c r="CQ462" s="62"/>
      <c r="CR462" s="62"/>
      <c r="CS462" s="62"/>
      <c r="CT462" s="62"/>
      <c r="CU462" s="62"/>
      <c r="CV462" s="62"/>
      <c r="CW462" s="62"/>
      <c r="CX462" s="62"/>
      <c r="CY462" s="62"/>
      <c r="CZ462" s="62"/>
      <c r="DA462" s="62"/>
      <c r="DB462" s="62"/>
      <c r="DC462" s="62"/>
      <c r="DD462" s="62"/>
      <c r="DE462" s="62"/>
      <c r="DF462" s="62"/>
      <c r="DG462" s="62"/>
      <c r="DH462" s="62"/>
      <c r="DI462" s="62"/>
      <c r="DJ462" s="62"/>
      <c r="DK462" s="62"/>
      <c r="DL462" s="62"/>
      <c r="DM462" s="62"/>
      <c r="DN462" s="62"/>
      <c r="DO462" s="62"/>
      <c r="DP462" s="62"/>
      <c r="DQ462" s="62"/>
      <c r="DR462" s="62"/>
      <c r="DS462" s="62"/>
    </row>
    <row r="463" spans="1:123" s="49" customFormat="1" x14ac:dyDescent="0.25">
      <c r="A463" s="43">
        <v>9000</v>
      </c>
      <c r="B463" s="44"/>
      <c r="C463" s="45">
        <v>9131</v>
      </c>
      <c r="D463" s="46" t="s">
        <v>673</v>
      </c>
      <c r="E463" s="57"/>
      <c r="F463" s="48">
        <f>+'P3-C1'!F468</f>
        <v>0</v>
      </c>
      <c r="G463" s="48">
        <f>+'P3-C1'!G468</f>
        <v>0</v>
      </c>
      <c r="H463" s="48">
        <f>+'P3-C1'!H468</f>
        <v>0</v>
      </c>
      <c r="I463" s="48">
        <f>+'P3-C1'!I468</f>
        <v>0</v>
      </c>
      <c r="J463" s="48">
        <f>+'P3-C1'!J468</f>
        <v>0</v>
      </c>
      <c r="K463" s="48">
        <f>+'P3-C1'!K468</f>
        <v>0</v>
      </c>
      <c r="L463" s="48">
        <f>+'P3-C1'!L468</f>
        <v>0</v>
      </c>
      <c r="M463" s="48">
        <f>+'P3-C1'!M468</f>
        <v>0</v>
      </c>
      <c r="N463" s="48">
        <f>+'P3-C1'!N468</f>
        <v>0</v>
      </c>
      <c r="O463" s="48">
        <f>+'P3-C1'!O468</f>
        <v>0</v>
      </c>
      <c r="P463" s="48">
        <f>+'P3-C1'!P468</f>
        <v>0</v>
      </c>
      <c r="Q463" s="48">
        <f>+'P3-C1'!Q468</f>
        <v>0</v>
      </c>
      <c r="R463" s="66">
        <f t="shared" si="10"/>
        <v>0</v>
      </c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/>
      <c r="AW463" s="62"/>
      <c r="AX463" s="62"/>
      <c r="AY463" s="62"/>
      <c r="AZ463" s="62"/>
      <c r="BA463" s="62"/>
      <c r="BB463" s="62"/>
      <c r="BC463" s="62"/>
      <c r="BD463" s="62"/>
      <c r="BE463" s="62"/>
      <c r="BF463" s="62"/>
      <c r="BG463" s="62"/>
      <c r="BH463" s="62"/>
      <c r="BI463" s="62"/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2"/>
      <c r="BY463" s="62"/>
      <c r="BZ463" s="62"/>
      <c r="CA463" s="62"/>
      <c r="CB463" s="62"/>
      <c r="CC463" s="62"/>
      <c r="CD463" s="62"/>
      <c r="CE463" s="62"/>
      <c r="CF463" s="62"/>
      <c r="CG463" s="62"/>
      <c r="CH463" s="62"/>
      <c r="CI463" s="62"/>
      <c r="CJ463" s="62"/>
      <c r="CK463" s="62"/>
      <c r="CL463" s="62"/>
      <c r="CM463" s="62"/>
      <c r="CN463" s="62"/>
      <c r="CO463" s="62"/>
      <c r="CP463" s="62"/>
      <c r="CQ463" s="62"/>
      <c r="CR463" s="62"/>
      <c r="CS463" s="62"/>
      <c r="CT463" s="62"/>
      <c r="CU463" s="62"/>
      <c r="CV463" s="62"/>
      <c r="CW463" s="62"/>
      <c r="CX463" s="62"/>
      <c r="CY463" s="62"/>
      <c r="CZ463" s="62"/>
      <c r="DA463" s="62"/>
      <c r="DB463" s="62"/>
      <c r="DC463" s="62"/>
      <c r="DD463" s="62"/>
      <c r="DE463" s="62"/>
      <c r="DF463" s="62"/>
      <c r="DG463" s="62"/>
      <c r="DH463" s="62"/>
      <c r="DI463" s="62"/>
      <c r="DJ463" s="62"/>
      <c r="DK463" s="62"/>
      <c r="DL463" s="62"/>
      <c r="DM463" s="62"/>
      <c r="DN463" s="62"/>
      <c r="DO463" s="62"/>
      <c r="DP463" s="62"/>
      <c r="DQ463" s="62"/>
      <c r="DR463" s="62"/>
      <c r="DS463" s="62"/>
    </row>
    <row r="464" spans="1:123" s="49" customFormat="1" x14ac:dyDescent="0.25">
      <c r="A464" s="43">
        <v>9000</v>
      </c>
      <c r="B464" s="44"/>
      <c r="C464" s="45">
        <v>9141</v>
      </c>
      <c r="D464" s="46" t="s">
        <v>674</v>
      </c>
      <c r="E464" s="57"/>
      <c r="F464" s="48">
        <f>+'P3-C1'!F469</f>
        <v>0</v>
      </c>
      <c r="G464" s="48">
        <f>+'P3-C1'!G469</f>
        <v>0</v>
      </c>
      <c r="H464" s="48">
        <f>+'P3-C1'!H469</f>
        <v>0</v>
      </c>
      <c r="I464" s="48">
        <f>+'P3-C1'!I469</f>
        <v>0</v>
      </c>
      <c r="J464" s="48">
        <f>+'P3-C1'!J469</f>
        <v>0</v>
      </c>
      <c r="K464" s="48">
        <f>+'P3-C1'!K469</f>
        <v>0</v>
      </c>
      <c r="L464" s="48">
        <f>+'P3-C1'!L469</f>
        <v>0</v>
      </c>
      <c r="M464" s="48">
        <f>+'P3-C1'!M469</f>
        <v>0</v>
      </c>
      <c r="N464" s="48">
        <f>+'P3-C1'!N469</f>
        <v>0</v>
      </c>
      <c r="O464" s="48">
        <f>+'P3-C1'!O469</f>
        <v>0</v>
      </c>
      <c r="P464" s="48">
        <f>+'P3-C1'!P469</f>
        <v>0</v>
      </c>
      <c r="Q464" s="48">
        <f>+'P3-C1'!Q469</f>
        <v>0</v>
      </c>
      <c r="R464" s="66">
        <f t="shared" si="10"/>
        <v>0</v>
      </c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  <c r="AR464" s="62"/>
      <c r="AS464" s="62"/>
      <c r="AT464" s="62"/>
      <c r="AU464" s="62"/>
      <c r="AV464" s="62"/>
      <c r="AW464" s="62"/>
      <c r="AX464" s="62"/>
      <c r="AY464" s="62"/>
      <c r="AZ464" s="62"/>
      <c r="BA464" s="62"/>
      <c r="BB464" s="62"/>
      <c r="BC464" s="62"/>
      <c r="BD464" s="62"/>
      <c r="BE464" s="62"/>
      <c r="BF464" s="62"/>
      <c r="BG464" s="62"/>
      <c r="BH464" s="62"/>
      <c r="BI464" s="62"/>
      <c r="BJ464" s="62"/>
      <c r="BK464" s="62"/>
      <c r="BL464" s="62"/>
      <c r="BM464" s="62"/>
      <c r="BN464" s="62"/>
      <c r="BO464" s="62"/>
      <c r="BP464" s="62"/>
      <c r="BQ464" s="62"/>
      <c r="BR464" s="62"/>
      <c r="BS464" s="62"/>
      <c r="BT464" s="62"/>
      <c r="BU464" s="62"/>
      <c r="BV464" s="62"/>
      <c r="BW464" s="62"/>
      <c r="BX464" s="62"/>
      <c r="BY464" s="62"/>
      <c r="BZ464" s="62"/>
      <c r="CA464" s="62"/>
      <c r="CB464" s="62"/>
      <c r="CC464" s="62"/>
      <c r="CD464" s="62"/>
      <c r="CE464" s="62"/>
      <c r="CF464" s="62"/>
      <c r="CG464" s="62"/>
      <c r="CH464" s="62"/>
      <c r="CI464" s="62"/>
      <c r="CJ464" s="62"/>
      <c r="CK464" s="62"/>
      <c r="CL464" s="62"/>
      <c r="CM464" s="62"/>
      <c r="CN464" s="62"/>
      <c r="CO464" s="62"/>
      <c r="CP464" s="62"/>
      <c r="CQ464" s="62"/>
      <c r="CR464" s="62"/>
      <c r="CS464" s="62"/>
      <c r="CT464" s="62"/>
      <c r="CU464" s="62"/>
      <c r="CV464" s="62"/>
      <c r="CW464" s="62"/>
      <c r="CX464" s="62"/>
      <c r="CY464" s="62"/>
      <c r="CZ464" s="62"/>
      <c r="DA464" s="62"/>
      <c r="DB464" s="62"/>
      <c r="DC464" s="62"/>
      <c r="DD464" s="62"/>
      <c r="DE464" s="62"/>
      <c r="DF464" s="62"/>
      <c r="DG464" s="62"/>
      <c r="DH464" s="62"/>
      <c r="DI464" s="62"/>
      <c r="DJ464" s="62"/>
      <c r="DK464" s="62"/>
      <c r="DL464" s="62"/>
      <c r="DM464" s="62"/>
      <c r="DN464" s="62"/>
      <c r="DO464" s="62"/>
      <c r="DP464" s="62"/>
      <c r="DQ464" s="62"/>
      <c r="DR464" s="62"/>
      <c r="DS464" s="62"/>
    </row>
    <row r="465" spans="1:123" s="49" customFormat="1" x14ac:dyDescent="0.25">
      <c r="A465" s="43">
        <v>9000</v>
      </c>
      <c r="B465" s="44"/>
      <c r="C465" s="45">
        <v>9151</v>
      </c>
      <c r="D465" s="46" t="s">
        <v>675</v>
      </c>
      <c r="E465" s="57"/>
      <c r="F465" s="48">
        <f>+'P3-C1'!F470</f>
        <v>0</v>
      </c>
      <c r="G465" s="48">
        <f>+'P3-C1'!G470</f>
        <v>0</v>
      </c>
      <c r="H465" s="48">
        <f>+'P3-C1'!H470</f>
        <v>0</v>
      </c>
      <c r="I465" s="48">
        <f>+'P3-C1'!I470</f>
        <v>0</v>
      </c>
      <c r="J465" s="48">
        <f>+'P3-C1'!J470</f>
        <v>0</v>
      </c>
      <c r="K465" s="48">
        <f>+'P3-C1'!K470</f>
        <v>0</v>
      </c>
      <c r="L465" s="48">
        <f>+'P3-C1'!L470</f>
        <v>0</v>
      </c>
      <c r="M465" s="48">
        <f>+'P3-C1'!M470</f>
        <v>0</v>
      </c>
      <c r="N465" s="48">
        <f>+'P3-C1'!N470</f>
        <v>0</v>
      </c>
      <c r="O465" s="48">
        <f>+'P3-C1'!O470</f>
        <v>0</v>
      </c>
      <c r="P465" s="48">
        <f>+'P3-C1'!P470</f>
        <v>0</v>
      </c>
      <c r="Q465" s="48">
        <f>+'P3-C1'!Q470</f>
        <v>0</v>
      </c>
      <c r="R465" s="66">
        <f t="shared" si="10"/>
        <v>0</v>
      </c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  <c r="AR465" s="62"/>
      <c r="AS465" s="62"/>
      <c r="AT465" s="62"/>
      <c r="AU465" s="62"/>
      <c r="AV465" s="62"/>
      <c r="AW465" s="62"/>
      <c r="AX465" s="62"/>
      <c r="AY465" s="62"/>
      <c r="AZ465" s="62"/>
      <c r="BA465" s="62"/>
      <c r="BB465" s="62"/>
      <c r="BC465" s="62"/>
      <c r="BD465" s="62"/>
      <c r="BE465" s="62"/>
      <c r="BF465" s="62"/>
      <c r="BG465" s="62"/>
      <c r="BH465" s="62"/>
      <c r="BI465" s="62"/>
      <c r="BJ465" s="62"/>
      <c r="BK465" s="62"/>
      <c r="BL465" s="62"/>
      <c r="BM465" s="62"/>
      <c r="BN465" s="62"/>
      <c r="BO465" s="62"/>
      <c r="BP465" s="62"/>
      <c r="BQ465" s="62"/>
      <c r="BR465" s="62"/>
      <c r="BS465" s="62"/>
      <c r="BT465" s="62"/>
      <c r="BU465" s="62"/>
      <c r="BV465" s="62"/>
      <c r="BW465" s="62"/>
      <c r="BX465" s="62"/>
      <c r="BY465" s="62"/>
      <c r="BZ465" s="62"/>
      <c r="CA465" s="62"/>
      <c r="CB465" s="62"/>
      <c r="CC465" s="62"/>
      <c r="CD465" s="62"/>
      <c r="CE465" s="62"/>
      <c r="CF465" s="62"/>
      <c r="CG465" s="62"/>
      <c r="CH465" s="62"/>
      <c r="CI465" s="62"/>
      <c r="CJ465" s="62"/>
      <c r="CK465" s="62"/>
      <c r="CL465" s="62"/>
      <c r="CM465" s="62"/>
      <c r="CN465" s="62"/>
      <c r="CO465" s="62"/>
      <c r="CP465" s="62"/>
      <c r="CQ465" s="62"/>
      <c r="CR465" s="62"/>
      <c r="CS465" s="62"/>
      <c r="CT465" s="62"/>
      <c r="CU465" s="62"/>
      <c r="CV465" s="62"/>
      <c r="CW465" s="62"/>
      <c r="CX465" s="62"/>
      <c r="CY465" s="62"/>
      <c r="CZ465" s="62"/>
      <c r="DA465" s="62"/>
      <c r="DB465" s="62"/>
      <c r="DC465" s="62"/>
      <c r="DD465" s="62"/>
      <c r="DE465" s="62"/>
      <c r="DF465" s="62"/>
      <c r="DG465" s="62"/>
      <c r="DH465" s="62"/>
      <c r="DI465" s="62"/>
      <c r="DJ465" s="62"/>
      <c r="DK465" s="62"/>
      <c r="DL465" s="62"/>
      <c r="DM465" s="62"/>
      <c r="DN465" s="62"/>
      <c r="DO465" s="62"/>
      <c r="DP465" s="62"/>
      <c r="DQ465" s="62"/>
      <c r="DR465" s="62"/>
      <c r="DS465" s="62"/>
    </row>
    <row r="466" spans="1:123" s="49" customFormat="1" x14ac:dyDescent="0.25">
      <c r="A466" s="43">
        <v>9000</v>
      </c>
      <c r="B466" s="44"/>
      <c r="C466" s="45">
        <v>9161</v>
      </c>
      <c r="D466" s="46" t="s">
        <v>676</v>
      </c>
      <c r="E466" s="57"/>
      <c r="F466" s="48">
        <f>+'P3-C1'!F471</f>
        <v>0</v>
      </c>
      <c r="G466" s="48">
        <f>+'P3-C1'!G471</f>
        <v>0</v>
      </c>
      <c r="H466" s="48">
        <f>+'P3-C1'!H471</f>
        <v>0</v>
      </c>
      <c r="I466" s="48">
        <f>+'P3-C1'!I471</f>
        <v>0</v>
      </c>
      <c r="J466" s="48">
        <f>+'P3-C1'!J471</f>
        <v>0</v>
      </c>
      <c r="K466" s="48">
        <f>+'P3-C1'!K471</f>
        <v>0</v>
      </c>
      <c r="L466" s="48">
        <f>+'P3-C1'!L471</f>
        <v>0</v>
      </c>
      <c r="M466" s="48">
        <f>+'P3-C1'!M471</f>
        <v>0</v>
      </c>
      <c r="N466" s="48">
        <f>+'P3-C1'!N471</f>
        <v>0</v>
      </c>
      <c r="O466" s="48">
        <f>+'P3-C1'!O471</f>
        <v>0</v>
      </c>
      <c r="P466" s="48">
        <f>+'P3-C1'!P471</f>
        <v>0</v>
      </c>
      <c r="Q466" s="48">
        <f>+'P3-C1'!Q471</f>
        <v>0</v>
      </c>
      <c r="R466" s="66">
        <f t="shared" si="10"/>
        <v>0</v>
      </c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  <c r="AR466" s="62"/>
      <c r="AS466" s="62"/>
      <c r="AT466" s="62"/>
      <c r="AU466" s="62"/>
      <c r="AV466" s="62"/>
      <c r="AW466" s="62"/>
      <c r="AX466" s="62"/>
      <c r="AY466" s="62"/>
      <c r="AZ466" s="62"/>
      <c r="BA466" s="62"/>
      <c r="BB466" s="62"/>
      <c r="BC466" s="62"/>
      <c r="BD466" s="62"/>
      <c r="BE466" s="62"/>
      <c r="BF466" s="62"/>
      <c r="BG466" s="62"/>
      <c r="BH466" s="62"/>
      <c r="BI466" s="62"/>
      <c r="BJ466" s="62"/>
      <c r="BK466" s="62"/>
      <c r="BL466" s="62"/>
      <c r="BM466" s="62"/>
      <c r="BN466" s="62"/>
      <c r="BO466" s="62"/>
      <c r="BP466" s="62"/>
      <c r="BQ466" s="62"/>
      <c r="BR466" s="62"/>
      <c r="BS466" s="62"/>
      <c r="BT466" s="62"/>
      <c r="BU466" s="62"/>
      <c r="BV466" s="62"/>
      <c r="BW466" s="62"/>
      <c r="BX466" s="62"/>
      <c r="BY466" s="62"/>
      <c r="BZ466" s="62"/>
      <c r="CA466" s="62"/>
      <c r="CB466" s="62"/>
      <c r="CC466" s="62"/>
      <c r="CD466" s="62"/>
      <c r="CE466" s="62"/>
      <c r="CF466" s="62"/>
      <c r="CG466" s="62"/>
      <c r="CH466" s="62"/>
      <c r="CI466" s="62"/>
      <c r="CJ466" s="62"/>
      <c r="CK466" s="62"/>
      <c r="CL466" s="62"/>
      <c r="CM466" s="62"/>
      <c r="CN466" s="62"/>
      <c r="CO466" s="62"/>
      <c r="CP466" s="62"/>
      <c r="CQ466" s="62"/>
      <c r="CR466" s="62"/>
      <c r="CS466" s="62"/>
      <c r="CT466" s="62"/>
      <c r="CU466" s="62"/>
      <c r="CV466" s="62"/>
      <c r="CW466" s="62"/>
      <c r="CX466" s="62"/>
      <c r="CY466" s="62"/>
      <c r="CZ466" s="62"/>
      <c r="DA466" s="62"/>
      <c r="DB466" s="62"/>
      <c r="DC466" s="62"/>
      <c r="DD466" s="62"/>
      <c r="DE466" s="62"/>
      <c r="DF466" s="62"/>
      <c r="DG466" s="62"/>
      <c r="DH466" s="62"/>
      <c r="DI466" s="62"/>
      <c r="DJ466" s="62"/>
      <c r="DK466" s="62"/>
      <c r="DL466" s="62"/>
      <c r="DM466" s="62"/>
      <c r="DN466" s="62"/>
      <c r="DO466" s="62"/>
      <c r="DP466" s="62"/>
      <c r="DQ466" s="62"/>
      <c r="DR466" s="62"/>
      <c r="DS466" s="62"/>
    </row>
    <row r="467" spans="1:123" s="49" customFormat="1" x14ac:dyDescent="0.25">
      <c r="A467" s="43">
        <v>9000</v>
      </c>
      <c r="B467" s="44"/>
      <c r="C467" s="45">
        <v>9171</v>
      </c>
      <c r="D467" s="46" t="s">
        <v>677</v>
      </c>
      <c r="E467" s="57"/>
      <c r="F467" s="48">
        <f>+'P3-C1'!F472</f>
        <v>0</v>
      </c>
      <c r="G467" s="48">
        <f>+'P3-C1'!G472</f>
        <v>0</v>
      </c>
      <c r="H467" s="48">
        <f>+'P3-C1'!H472</f>
        <v>0</v>
      </c>
      <c r="I467" s="48">
        <f>+'P3-C1'!I472</f>
        <v>0</v>
      </c>
      <c r="J467" s="48">
        <f>+'P3-C1'!J472</f>
        <v>0</v>
      </c>
      <c r="K467" s="48">
        <f>+'P3-C1'!K472</f>
        <v>0</v>
      </c>
      <c r="L467" s="48">
        <f>+'P3-C1'!L472</f>
        <v>0</v>
      </c>
      <c r="M467" s="48">
        <f>+'P3-C1'!M472</f>
        <v>0</v>
      </c>
      <c r="N467" s="48">
        <f>+'P3-C1'!N472</f>
        <v>0</v>
      </c>
      <c r="O467" s="48">
        <f>+'P3-C1'!O472</f>
        <v>0</v>
      </c>
      <c r="P467" s="48">
        <f>+'P3-C1'!P472</f>
        <v>0</v>
      </c>
      <c r="Q467" s="48">
        <f>+'P3-C1'!Q472</f>
        <v>0</v>
      </c>
      <c r="R467" s="66">
        <f t="shared" si="10"/>
        <v>0</v>
      </c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  <c r="AT467" s="62"/>
      <c r="AU467" s="62"/>
      <c r="AV467" s="62"/>
      <c r="AW467" s="62"/>
      <c r="AX467" s="62"/>
      <c r="AY467" s="62"/>
      <c r="AZ467" s="62"/>
      <c r="BA467" s="62"/>
      <c r="BB467" s="62"/>
      <c r="BC467" s="62"/>
      <c r="BD467" s="62"/>
      <c r="BE467" s="62"/>
      <c r="BF467" s="62"/>
      <c r="BG467" s="62"/>
      <c r="BH467" s="62"/>
      <c r="BI467" s="62"/>
      <c r="BJ467" s="62"/>
      <c r="BK467" s="62"/>
      <c r="BL467" s="62"/>
      <c r="BM467" s="62"/>
      <c r="BN467" s="62"/>
      <c r="BO467" s="62"/>
      <c r="BP467" s="62"/>
      <c r="BQ467" s="62"/>
      <c r="BR467" s="62"/>
      <c r="BS467" s="62"/>
      <c r="BT467" s="62"/>
      <c r="BU467" s="62"/>
      <c r="BV467" s="62"/>
      <c r="BW467" s="62"/>
      <c r="BX467" s="62"/>
      <c r="BY467" s="62"/>
      <c r="BZ467" s="62"/>
      <c r="CA467" s="62"/>
      <c r="CB467" s="62"/>
      <c r="CC467" s="62"/>
      <c r="CD467" s="62"/>
      <c r="CE467" s="62"/>
      <c r="CF467" s="62"/>
      <c r="CG467" s="62"/>
      <c r="CH467" s="62"/>
      <c r="CI467" s="62"/>
      <c r="CJ467" s="62"/>
      <c r="CK467" s="62"/>
      <c r="CL467" s="62"/>
      <c r="CM467" s="62"/>
      <c r="CN467" s="62"/>
      <c r="CO467" s="62"/>
      <c r="CP467" s="62"/>
      <c r="CQ467" s="62"/>
      <c r="CR467" s="62"/>
      <c r="CS467" s="62"/>
      <c r="CT467" s="62"/>
      <c r="CU467" s="62"/>
      <c r="CV467" s="62"/>
      <c r="CW467" s="62"/>
      <c r="CX467" s="62"/>
      <c r="CY467" s="62"/>
      <c r="CZ467" s="62"/>
      <c r="DA467" s="62"/>
      <c r="DB467" s="62"/>
      <c r="DC467" s="62"/>
      <c r="DD467" s="62"/>
      <c r="DE467" s="62"/>
      <c r="DF467" s="62"/>
      <c r="DG467" s="62"/>
      <c r="DH467" s="62"/>
      <c r="DI467" s="62"/>
      <c r="DJ467" s="62"/>
      <c r="DK467" s="62"/>
      <c r="DL467" s="62"/>
      <c r="DM467" s="62"/>
      <c r="DN467" s="62"/>
      <c r="DO467" s="62"/>
      <c r="DP467" s="62"/>
      <c r="DQ467" s="62"/>
      <c r="DR467" s="62"/>
      <c r="DS467" s="62"/>
    </row>
    <row r="468" spans="1:123" s="49" customFormat="1" x14ac:dyDescent="0.25">
      <c r="A468" s="43">
        <v>9000</v>
      </c>
      <c r="B468" s="44"/>
      <c r="C468" s="45">
        <v>9181</v>
      </c>
      <c r="D468" s="46" t="s">
        <v>678</v>
      </c>
      <c r="E468" s="57"/>
      <c r="F468" s="48">
        <f>+'P3-C1'!F473</f>
        <v>0</v>
      </c>
      <c r="G468" s="48">
        <f>+'P3-C1'!G473</f>
        <v>0</v>
      </c>
      <c r="H468" s="48">
        <f>+'P3-C1'!H473</f>
        <v>0</v>
      </c>
      <c r="I468" s="48">
        <f>+'P3-C1'!I473</f>
        <v>0</v>
      </c>
      <c r="J468" s="48">
        <f>+'P3-C1'!J473</f>
        <v>0</v>
      </c>
      <c r="K468" s="48">
        <f>+'P3-C1'!K473</f>
        <v>0</v>
      </c>
      <c r="L468" s="48">
        <f>+'P3-C1'!L473</f>
        <v>0</v>
      </c>
      <c r="M468" s="48">
        <f>+'P3-C1'!M473</f>
        <v>0</v>
      </c>
      <c r="N468" s="48">
        <f>+'P3-C1'!N473</f>
        <v>0</v>
      </c>
      <c r="O468" s="48">
        <f>+'P3-C1'!O473</f>
        <v>0</v>
      </c>
      <c r="P468" s="48">
        <f>+'P3-C1'!P473</f>
        <v>0</v>
      </c>
      <c r="Q468" s="48">
        <f>+'P3-C1'!Q473</f>
        <v>0</v>
      </c>
      <c r="R468" s="66">
        <f t="shared" si="10"/>
        <v>0</v>
      </c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/>
      <c r="AW468" s="62"/>
      <c r="AX468" s="62"/>
      <c r="AY468" s="62"/>
      <c r="AZ468" s="62"/>
      <c r="BA468" s="62"/>
      <c r="BB468" s="62"/>
      <c r="BC468" s="62"/>
      <c r="BD468" s="62"/>
      <c r="BE468" s="62"/>
      <c r="BF468" s="62"/>
      <c r="BG468" s="62"/>
      <c r="BH468" s="62"/>
      <c r="BI468" s="62"/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2"/>
      <c r="BZ468" s="62"/>
      <c r="CA468" s="62"/>
      <c r="CB468" s="62"/>
      <c r="CC468" s="62"/>
      <c r="CD468" s="62"/>
      <c r="CE468" s="62"/>
      <c r="CF468" s="62"/>
      <c r="CG468" s="62"/>
      <c r="CH468" s="62"/>
      <c r="CI468" s="62"/>
      <c r="CJ468" s="62"/>
      <c r="CK468" s="62"/>
      <c r="CL468" s="62"/>
      <c r="CM468" s="62"/>
      <c r="CN468" s="62"/>
      <c r="CO468" s="62"/>
      <c r="CP468" s="62"/>
      <c r="CQ468" s="62"/>
      <c r="CR468" s="62"/>
      <c r="CS468" s="62"/>
      <c r="CT468" s="62"/>
      <c r="CU468" s="62"/>
      <c r="CV468" s="62"/>
      <c r="CW468" s="62"/>
      <c r="CX468" s="62"/>
      <c r="CY468" s="62"/>
      <c r="CZ468" s="62"/>
      <c r="DA468" s="62"/>
      <c r="DB468" s="62"/>
      <c r="DC468" s="62"/>
      <c r="DD468" s="62"/>
      <c r="DE468" s="62"/>
      <c r="DF468" s="62"/>
      <c r="DG468" s="62"/>
      <c r="DH468" s="62"/>
      <c r="DI468" s="62"/>
      <c r="DJ468" s="62"/>
      <c r="DK468" s="62"/>
      <c r="DL468" s="62"/>
      <c r="DM468" s="62"/>
      <c r="DN468" s="62"/>
      <c r="DO468" s="62"/>
      <c r="DP468" s="62"/>
      <c r="DQ468" s="62"/>
      <c r="DR468" s="62"/>
      <c r="DS468" s="62"/>
    </row>
    <row r="469" spans="1:123" s="49" customFormat="1" x14ac:dyDescent="0.25">
      <c r="A469" s="43">
        <v>9000</v>
      </c>
      <c r="B469" s="44"/>
      <c r="C469" s="45">
        <v>9211</v>
      </c>
      <c r="D469" s="46" t="s">
        <v>679</v>
      </c>
      <c r="E469" s="57"/>
      <c r="F469" s="48">
        <f>+'P3-C1'!F474</f>
        <v>0</v>
      </c>
      <c r="G469" s="48">
        <f>+'P3-C1'!G474</f>
        <v>0</v>
      </c>
      <c r="H469" s="48">
        <f>+'P3-C1'!H474</f>
        <v>0</v>
      </c>
      <c r="I469" s="48">
        <f>+'P3-C1'!I474</f>
        <v>0</v>
      </c>
      <c r="J469" s="48">
        <f>+'P3-C1'!J474</f>
        <v>0</v>
      </c>
      <c r="K469" s="48">
        <f>+'P3-C1'!K474</f>
        <v>0</v>
      </c>
      <c r="L469" s="48">
        <f>+'P3-C1'!L474</f>
        <v>0</v>
      </c>
      <c r="M469" s="48">
        <f>+'P3-C1'!M474</f>
        <v>0</v>
      </c>
      <c r="N469" s="48">
        <f>+'P3-C1'!N474</f>
        <v>0</v>
      </c>
      <c r="O469" s="48">
        <f>+'P3-C1'!O474</f>
        <v>0</v>
      </c>
      <c r="P469" s="48">
        <f>+'P3-C1'!P474</f>
        <v>0</v>
      </c>
      <c r="Q469" s="48">
        <f>+'P3-C1'!Q474</f>
        <v>0</v>
      </c>
      <c r="R469" s="66">
        <f t="shared" si="10"/>
        <v>0</v>
      </c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62"/>
      <c r="BA469" s="62"/>
      <c r="BB469" s="62"/>
      <c r="BC469" s="62"/>
      <c r="BD469" s="62"/>
      <c r="BE469" s="62"/>
      <c r="BF469" s="62"/>
      <c r="BG469" s="62"/>
      <c r="BH469" s="62"/>
      <c r="BI469" s="62"/>
      <c r="BJ469" s="62"/>
      <c r="BK469" s="62"/>
      <c r="BL469" s="62"/>
      <c r="BM469" s="62"/>
      <c r="BN469" s="62"/>
      <c r="BO469" s="62"/>
      <c r="BP469" s="62"/>
      <c r="BQ469" s="62"/>
      <c r="BR469" s="62"/>
      <c r="BS469" s="62"/>
      <c r="BT469" s="62"/>
      <c r="BU469" s="62"/>
      <c r="BV469" s="62"/>
      <c r="BW469" s="62"/>
      <c r="BX469" s="62"/>
      <c r="BY469" s="62"/>
      <c r="BZ469" s="62"/>
      <c r="CA469" s="62"/>
      <c r="CB469" s="62"/>
      <c r="CC469" s="62"/>
      <c r="CD469" s="62"/>
      <c r="CE469" s="62"/>
      <c r="CF469" s="62"/>
      <c r="CG469" s="62"/>
      <c r="CH469" s="62"/>
      <c r="CI469" s="62"/>
      <c r="CJ469" s="62"/>
      <c r="CK469" s="62"/>
      <c r="CL469" s="62"/>
      <c r="CM469" s="62"/>
      <c r="CN469" s="62"/>
      <c r="CO469" s="62"/>
      <c r="CP469" s="62"/>
      <c r="CQ469" s="62"/>
      <c r="CR469" s="62"/>
      <c r="CS469" s="62"/>
      <c r="CT469" s="62"/>
      <c r="CU469" s="62"/>
      <c r="CV469" s="62"/>
      <c r="CW469" s="62"/>
      <c r="CX469" s="62"/>
      <c r="CY469" s="62"/>
      <c r="CZ469" s="62"/>
      <c r="DA469" s="62"/>
      <c r="DB469" s="62"/>
      <c r="DC469" s="62"/>
      <c r="DD469" s="62"/>
      <c r="DE469" s="62"/>
      <c r="DF469" s="62"/>
      <c r="DG469" s="62"/>
      <c r="DH469" s="62"/>
      <c r="DI469" s="62"/>
      <c r="DJ469" s="62"/>
      <c r="DK469" s="62"/>
      <c r="DL469" s="62"/>
      <c r="DM469" s="62"/>
      <c r="DN469" s="62"/>
      <c r="DO469" s="62"/>
      <c r="DP469" s="62"/>
      <c r="DQ469" s="62"/>
      <c r="DR469" s="62"/>
      <c r="DS469" s="62"/>
    </row>
    <row r="470" spans="1:123" s="49" customFormat="1" x14ac:dyDescent="0.25">
      <c r="A470" s="43">
        <v>9000</v>
      </c>
      <c r="B470" s="44"/>
      <c r="C470" s="45">
        <v>9221</v>
      </c>
      <c r="D470" s="46" t="s">
        <v>680</v>
      </c>
      <c r="E470" s="57"/>
      <c r="F470" s="48">
        <f>+'P3-C1'!F475</f>
        <v>0</v>
      </c>
      <c r="G470" s="48">
        <f>+'P3-C1'!G475</f>
        <v>0</v>
      </c>
      <c r="H470" s="48">
        <f>+'P3-C1'!H475</f>
        <v>0</v>
      </c>
      <c r="I470" s="48">
        <f>+'P3-C1'!I475</f>
        <v>0</v>
      </c>
      <c r="J470" s="48">
        <f>+'P3-C1'!J475</f>
        <v>0</v>
      </c>
      <c r="K470" s="48">
        <f>+'P3-C1'!K475</f>
        <v>0</v>
      </c>
      <c r="L470" s="48">
        <f>+'P3-C1'!L475</f>
        <v>0</v>
      </c>
      <c r="M470" s="48">
        <f>+'P3-C1'!M475</f>
        <v>0</v>
      </c>
      <c r="N470" s="48">
        <f>+'P3-C1'!N475</f>
        <v>0</v>
      </c>
      <c r="O470" s="48">
        <f>+'P3-C1'!O475</f>
        <v>0</v>
      </c>
      <c r="P470" s="48">
        <f>+'P3-C1'!P475</f>
        <v>0</v>
      </c>
      <c r="Q470" s="48">
        <f>+'P3-C1'!Q475</f>
        <v>0</v>
      </c>
      <c r="R470" s="66">
        <f t="shared" si="10"/>
        <v>0</v>
      </c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  <c r="AR470" s="62"/>
      <c r="AS470" s="62"/>
      <c r="AT470" s="62"/>
      <c r="AU470" s="62"/>
      <c r="AV470" s="62"/>
      <c r="AW470" s="62"/>
      <c r="AX470" s="62"/>
      <c r="AY470" s="62"/>
      <c r="AZ470" s="62"/>
      <c r="BA470" s="62"/>
      <c r="BB470" s="62"/>
      <c r="BC470" s="62"/>
      <c r="BD470" s="62"/>
      <c r="BE470" s="62"/>
      <c r="BF470" s="62"/>
      <c r="BG470" s="62"/>
      <c r="BH470" s="62"/>
      <c r="BI470" s="62"/>
      <c r="BJ470" s="62"/>
      <c r="BK470" s="62"/>
      <c r="BL470" s="62"/>
      <c r="BM470" s="62"/>
      <c r="BN470" s="62"/>
      <c r="BO470" s="62"/>
      <c r="BP470" s="62"/>
      <c r="BQ470" s="62"/>
      <c r="BR470" s="62"/>
      <c r="BS470" s="62"/>
      <c r="BT470" s="62"/>
      <c r="BU470" s="62"/>
      <c r="BV470" s="62"/>
      <c r="BW470" s="62"/>
      <c r="BX470" s="62"/>
      <c r="BY470" s="62"/>
      <c r="BZ470" s="62"/>
      <c r="CA470" s="62"/>
      <c r="CB470" s="62"/>
      <c r="CC470" s="62"/>
      <c r="CD470" s="62"/>
      <c r="CE470" s="62"/>
      <c r="CF470" s="62"/>
      <c r="CG470" s="62"/>
      <c r="CH470" s="62"/>
      <c r="CI470" s="62"/>
      <c r="CJ470" s="62"/>
      <c r="CK470" s="62"/>
      <c r="CL470" s="62"/>
      <c r="CM470" s="62"/>
      <c r="CN470" s="62"/>
      <c r="CO470" s="62"/>
      <c r="CP470" s="62"/>
      <c r="CQ470" s="62"/>
      <c r="CR470" s="62"/>
      <c r="CS470" s="62"/>
      <c r="CT470" s="62"/>
      <c r="CU470" s="62"/>
      <c r="CV470" s="62"/>
      <c r="CW470" s="62"/>
      <c r="CX470" s="62"/>
      <c r="CY470" s="62"/>
      <c r="CZ470" s="62"/>
      <c r="DA470" s="62"/>
      <c r="DB470" s="62"/>
      <c r="DC470" s="62"/>
      <c r="DD470" s="62"/>
      <c r="DE470" s="62"/>
      <c r="DF470" s="62"/>
      <c r="DG470" s="62"/>
      <c r="DH470" s="62"/>
      <c r="DI470" s="62"/>
      <c r="DJ470" s="62"/>
      <c r="DK470" s="62"/>
      <c r="DL470" s="62"/>
      <c r="DM470" s="62"/>
      <c r="DN470" s="62"/>
      <c r="DO470" s="62"/>
      <c r="DP470" s="62"/>
      <c r="DQ470" s="62"/>
      <c r="DR470" s="62"/>
      <c r="DS470" s="62"/>
    </row>
    <row r="471" spans="1:123" s="49" customFormat="1" x14ac:dyDescent="0.25">
      <c r="A471" s="43">
        <v>9000</v>
      </c>
      <c r="B471" s="44"/>
      <c r="C471" s="45">
        <v>9231</v>
      </c>
      <c r="D471" s="46" t="s">
        <v>681</v>
      </c>
      <c r="E471" s="57"/>
      <c r="F471" s="48">
        <f>+'P3-C1'!F476</f>
        <v>0</v>
      </c>
      <c r="G471" s="48">
        <f>+'P3-C1'!G476</f>
        <v>0</v>
      </c>
      <c r="H471" s="48">
        <f>+'P3-C1'!H476</f>
        <v>0</v>
      </c>
      <c r="I471" s="48">
        <f>+'P3-C1'!I476</f>
        <v>0</v>
      </c>
      <c r="J471" s="48">
        <f>+'P3-C1'!J476</f>
        <v>0</v>
      </c>
      <c r="K471" s="48">
        <f>+'P3-C1'!K476</f>
        <v>0</v>
      </c>
      <c r="L471" s="48">
        <f>+'P3-C1'!L476</f>
        <v>0</v>
      </c>
      <c r="M471" s="48">
        <f>+'P3-C1'!M476</f>
        <v>0</v>
      </c>
      <c r="N471" s="48">
        <f>+'P3-C1'!N476</f>
        <v>0</v>
      </c>
      <c r="O471" s="48">
        <f>+'P3-C1'!O476</f>
        <v>0</v>
      </c>
      <c r="P471" s="48">
        <f>+'P3-C1'!P476</f>
        <v>0</v>
      </c>
      <c r="Q471" s="48">
        <f>+'P3-C1'!Q476</f>
        <v>0</v>
      </c>
      <c r="R471" s="66">
        <f t="shared" si="10"/>
        <v>0</v>
      </c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/>
      <c r="AW471" s="62"/>
      <c r="AX471" s="62"/>
      <c r="AY471" s="62"/>
      <c r="AZ471" s="62"/>
      <c r="BA471" s="62"/>
      <c r="BB471" s="62"/>
      <c r="BC471" s="62"/>
      <c r="BD471" s="62"/>
      <c r="BE471" s="62"/>
      <c r="BF471" s="62"/>
      <c r="BG471" s="62"/>
      <c r="BH471" s="62"/>
      <c r="BI471" s="62"/>
      <c r="BJ471" s="62"/>
      <c r="BK471" s="62"/>
      <c r="BL471" s="62"/>
      <c r="BM471" s="62"/>
      <c r="BN471" s="62"/>
      <c r="BO471" s="62"/>
      <c r="BP471" s="62"/>
      <c r="BQ471" s="62"/>
      <c r="BR471" s="62"/>
      <c r="BS471" s="62"/>
      <c r="BT471" s="62"/>
      <c r="BU471" s="62"/>
      <c r="BV471" s="62"/>
      <c r="BW471" s="62"/>
      <c r="BX471" s="62"/>
      <c r="BY471" s="62"/>
      <c r="BZ471" s="62"/>
      <c r="CA471" s="62"/>
      <c r="CB471" s="62"/>
      <c r="CC471" s="62"/>
      <c r="CD471" s="62"/>
      <c r="CE471" s="62"/>
      <c r="CF471" s="62"/>
      <c r="CG471" s="62"/>
      <c r="CH471" s="62"/>
      <c r="CI471" s="62"/>
      <c r="CJ471" s="62"/>
      <c r="CK471" s="62"/>
      <c r="CL471" s="62"/>
      <c r="CM471" s="62"/>
      <c r="CN471" s="62"/>
      <c r="CO471" s="62"/>
      <c r="CP471" s="62"/>
      <c r="CQ471" s="62"/>
      <c r="CR471" s="62"/>
      <c r="CS471" s="62"/>
      <c r="CT471" s="62"/>
      <c r="CU471" s="62"/>
      <c r="CV471" s="62"/>
      <c r="CW471" s="62"/>
      <c r="CX471" s="62"/>
      <c r="CY471" s="62"/>
      <c r="CZ471" s="62"/>
      <c r="DA471" s="62"/>
      <c r="DB471" s="62"/>
      <c r="DC471" s="62"/>
      <c r="DD471" s="62"/>
      <c r="DE471" s="62"/>
      <c r="DF471" s="62"/>
      <c r="DG471" s="62"/>
      <c r="DH471" s="62"/>
      <c r="DI471" s="62"/>
      <c r="DJ471" s="62"/>
      <c r="DK471" s="62"/>
      <c r="DL471" s="62"/>
      <c r="DM471" s="62"/>
      <c r="DN471" s="62"/>
      <c r="DO471" s="62"/>
      <c r="DP471" s="62"/>
      <c r="DQ471" s="62"/>
      <c r="DR471" s="62"/>
      <c r="DS471" s="62"/>
    </row>
    <row r="472" spans="1:123" s="49" customFormat="1" x14ac:dyDescent="0.25">
      <c r="A472" s="43">
        <v>9000</v>
      </c>
      <c r="B472" s="44"/>
      <c r="C472" s="45">
        <v>9241</v>
      </c>
      <c r="D472" s="46" t="s">
        <v>682</v>
      </c>
      <c r="E472" s="57"/>
      <c r="F472" s="48">
        <f>+'P3-C1'!F477</f>
        <v>0</v>
      </c>
      <c r="G472" s="48">
        <f>+'P3-C1'!G477</f>
        <v>0</v>
      </c>
      <c r="H472" s="48">
        <f>+'P3-C1'!H477</f>
        <v>0</v>
      </c>
      <c r="I472" s="48">
        <f>+'P3-C1'!I477</f>
        <v>0</v>
      </c>
      <c r="J472" s="48">
        <f>+'P3-C1'!J477</f>
        <v>0</v>
      </c>
      <c r="K472" s="48">
        <f>+'P3-C1'!K477</f>
        <v>0</v>
      </c>
      <c r="L472" s="48">
        <f>+'P3-C1'!L477</f>
        <v>0</v>
      </c>
      <c r="M472" s="48">
        <f>+'P3-C1'!M477</f>
        <v>0</v>
      </c>
      <c r="N472" s="48">
        <f>+'P3-C1'!N477</f>
        <v>0</v>
      </c>
      <c r="O472" s="48">
        <f>+'P3-C1'!O477</f>
        <v>0</v>
      </c>
      <c r="P472" s="48">
        <f>+'P3-C1'!P477</f>
        <v>0</v>
      </c>
      <c r="Q472" s="48">
        <f>+'P3-C1'!Q477</f>
        <v>0</v>
      </c>
      <c r="R472" s="66">
        <f t="shared" si="10"/>
        <v>0</v>
      </c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  <c r="AR472" s="62"/>
      <c r="AS472" s="62"/>
      <c r="AT472" s="62"/>
      <c r="AU472" s="62"/>
      <c r="AV472" s="62"/>
      <c r="AW472" s="62"/>
      <c r="AX472" s="62"/>
      <c r="AY472" s="62"/>
      <c r="AZ472" s="62"/>
      <c r="BA472" s="62"/>
      <c r="BB472" s="62"/>
      <c r="BC472" s="62"/>
      <c r="BD472" s="62"/>
      <c r="BE472" s="62"/>
      <c r="BF472" s="62"/>
      <c r="BG472" s="62"/>
      <c r="BH472" s="62"/>
      <c r="BI472" s="62"/>
      <c r="BJ472" s="62"/>
      <c r="BK472" s="62"/>
      <c r="BL472" s="62"/>
      <c r="BM472" s="62"/>
      <c r="BN472" s="62"/>
      <c r="BO472" s="62"/>
      <c r="BP472" s="62"/>
      <c r="BQ472" s="62"/>
      <c r="BR472" s="62"/>
      <c r="BS472" s="62"/>
      <c r="BT472" s="62"/>
      <c r="BU472" s="62"/>
      <c r="BV472" s="62"/>
      <c r="BW472" s="62"/>
      <c r="BX472" s="62"/>
      <c r="BY472" s="62"/>
      <c r="BZ472" s="62"/>
      <c r="CA472" s="62"/>
      <c r="CB472" s="62"/>
      <c r="CC472" s="62"/>
      <c r="CD472" s="62"/>
      <c r="CE472" s="62"/>
      <c r="CF472" s="62"/>
      <c r="CG472" s="62"/>
      <c r="CH472" s="62"/>
      <c r="CI472" s="62"/>
      <c r="CJ472" s="62"/>
      <c r="CK472" s="62"/>
      <c r="CL472" s="62"/>
      <c r="CM472" s="62"/>
      <c r="CN472" s="62"/>
      <c r="CO472" s="62"/>
      <c r="CP472" s="62"/>
      <c r="CQ472" s="62"/>
      <c r="CR472" s="62"/>
      <c r="CS472" s="62"/>
      <c r="CT472" s="62"/>
      <c r="CU472" s="62"/>
      <c r="CV472" s="62"/>
      <c r="CW472" s="62"/>
      <c r="CX472" s="62"/>
      <c r="CY472" s="62"/>
      <c r="CZ472" s="62"/>
      <c r="DA472" s="62"/>
      <c r="DB472" s="62"/>
      <c r="DC472" s="62"/>
      <c r="DD472" s="62"/>
      <c r="DE472" s="62"/>
      <c r="DF472" s="62"/>
      <c r="DG472" s="62"/>
      <c r="DH472" s="62"/>
      <c r="DI472" s="62"/>
      <c r="DJ472" s="62"/>
      <c r="DK472" s="62"/>
      <c r="DL472" s="62"/>
      <c r="DM472" s="62"/>
      <c r="DN472" s="62"/>
      <c r="DO472" s="62"/>
      <c r="DP472" s="62"/>
      <c r="DQ472" s="62"/>
      <c r="DR472" s="62"/>
      <c r="DS472" s="62"/>
    </row>
    <row r="473" spans="1:123" s="49" customFormat="1" x14ac:dyDescent="0.25">
      <c r="A473" s="43">
        <v>9000</v>
      </c>
      <c r="B473" s="44"/>
      <c r="C473" s="45">
        <v>9251</v>
      </c>
      <c r="D473" s="46" t="s">
        <v>683</v>
      </c>
      <c r="E473" s="57"/>
      <c r="F473" s="48">
        <f>+'P3-C1'!F478</f>
        <v>0</v>
      </c>
      <c r="G473" s="48">
        <f>+'P3-C1'!G478</f>
        <v>0</v>
      </c>
      <c r="H473" s="48">
        <f>+'P3-C1'!H478</f>
        <v>0</v>
      </c>
      <c r="I473" s="48">
        <f>+'P3-C1'!I478</f>
        <v>0</v>
      </c>
      <c r="J473" s="48">
        <f>+'P3-C1'!J478</f>
        <v>0</v>
      </c>
      <c r="K473" s="48">
        <f>+'P3-C1'!K478</f>
        <v>0</v>
      </c>
      <c r="L473" s="48">
        <f>+'P3-C1'!L478</f>
        <v>0</v>
      </c>
      <c r="M473" s="48">
        <f>+'P3-C1'!M478</f>
        <v>0</v>
      </c>
      <c r="N473" s="48">
        <f>+'P3-C1'!N478</f>
        <v>0</v>
      </c>
      <c r="O473" s="48">
        <f>+'P3-C1'!O478</f>
        <v>0</v>
      </c>
      <c r="P473" s="48">
        <f>+'P3-C1'!P478</f>
        <v>0</v>
      </c>
      <c r="Q473" s="48">
        <f>+'P3-C1'!Q478</f>
        <v>0</v>
      </c>
      <c r="R473" s="66">
        <f t="shared" si="10"/>
        <v>0</v>
      </c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/>
      <c r="AW473" s="62"/>
      <c r="AX473" s="62"/>
      <c r="AY473" s="62"/>
      <c r="AZ473" s="62"/>
      <c r="BA473" s="62"/>
      <c r="BB473" s="62"/>
      <c r="BC473" s="62"/>
      <c r="BD473" s="62"/>
      <c r="BE473" s="62"/>
      <c r="BF473" s="62"/>
      <c r="BG473" s="62"/>
      <c r="BH473" s="62"/>
      <c r="BI473" s="62"/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2"/>
      <c r="CA473" s="62"/>
      <c r="CB473" s="62"/>
      <c r="CC473" s="62"/>
      <c r="CD473" s="62"/>
      <c r="CE473" s="62"/>
      <c r="CF473" s="62"/>
      <c r="CG473" s="62"/>
      <c r="CH473" s="62"/>
      <c r="CI473" s="62"/>
      <c r="CJ473" s="62"/>
      <c r="CK473" s="62"/>
      <c r="CL473" s="62"/>
      <c r="CM473" s="62"/>
      <c r="CN473" s="62"/>
      <c r="CO473" s="62"/>
      <c r="CP473" s="62"/>
      <c r="CQ473" s="62"/>
      <c r="CR473" s="62"/>
      <c r="CS473" s="62"/>
      <c r="CT473" s="62"/>
      <c r="CU473" s="62"/>
      <c r="CV473" s="62"/>
      <c r="CW473" s="62"/>
      <c r="CX473" s="62"/>
      <c r="CY473" s="62"/>
      <c r="CZ473" s="62"/>
      <c r="DA473" s="62"/>
      <c r="DB473" s="62"/>
      <c r="DC473" s="62"/>
      <c r="DD473" s="62"/>
      <c r="DE473" s="62"/>
      <c r="DF473" s="62"/>
      <c r="DG473" s="62"/>
      <c r="DH473" s="62"/>
      <c r="DI473" s="62"/>
      <c r="DJ473" s="62"/>
      <c r="DK473" s="62"/>
      <c r="DL473" s="62"/>
      <c r="DM473" s="62"/>
      <c r="DN473" s="62"/>
      <c r="DO473" s="62"/>
      <c r="DP473" s="62"/>
      <c r="DQ473" s="62"/>
      <c r="DR473" s="62"/>
      <c r="DS473" s="62"/>
    </row>
    <row r="474" spans="1:123" s="49" customFormat="1" x14ac:dyDescent="0.25">
      <c r="A474" s="43">
        <v>9000</v>
      </c>
      <c r="B474" s="44"/>
      <c r="C474" s="45">
        <v>9261</v>
      </c>
      <c r="D474" s="46" t="s">
        <v>684</v>
      </c>
      <c r="E474" s="57"/>
      <c r="F474" s="48">
        <f>+'P3-C1'!F479</f>
        <v>0</v>
      </c>
      <c r="G474" s="48">
        <f>+'P3-C1'!G479</f>
        <v>0</v>
      </c>
      <c r="H474" s="48">
        <f>+'P3-C1'!H479</f>
        <v>0</v>
      </c>
      <c r="I474" s="48">
        <f>+'P3-C1'!I479</f>
        <v>0</v>
      </c>
      <c r="J474" s="48">
        <f>+'P3-C1'!J479</f>
        <v>0</v>
      </c>
      <c r="K474" s="48">
        <f>+'P3-C1'!K479</f>
        <v>0</v>
      </c>
      <c r="L474" s="48">
        <f>+'P3-C1'!L479</f>
        <v>0</v>
      </c>
      <c r="M474" s="48">
        <f>+'P3-C1'!M479</f>
        <v>0</v>
      </c>
      <c r="N474" s="48">
        <f>+'P3-C1'!N479</f>
        <v>0</v>
      </c>
      <c r="O474" s="48">
        <f>+'P3-C1'!O479</f>
        <v>0</v>
      </c>
      <c r="P474" s="48">
        <f>+'P3-C1'!P479</f>
        <v>0</v>
      </c>
      <c r="Q474" s="48">
        <f>+'P3-C1'!Q479</f>
        <v>0</v>
      </c>
      <c r="R474" s="66">
        <f t="shared" si="10"/>
        <v>0</v>
      </c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62"/>
      <c r="BA474" s="62"/>
      <c r="BB474" s="62"/>
      <c r="BC474" s="62"/>
      <c r="BD474" s="62"/>
      <c r="BE474" s="62"/>
      <c r="BF474" s="62"/>
      <c r="BG474" s="62"/>
      <c r="BH474" s="62"/>
      <c r="BI474" s="62"/>
      <c r="BJ474" s="62"/>
      <c r="BK474" s="62"/>
      <c r="BL474" s="62"/>
      <c r="BM474" s="62"/>
      <c r="BN474" s="62"/>
      <c r="BO474" s="62"/>
      <c r="BP474" s="62"/>
      <c r="BQ474" s="62"/>
      <c r="BR474" s="62"/>
      <c r="BS474" s="62"/>
      <c r="BT474" s="62"/>
      <c r="BU474" s="62"/>
      <c r="BV474" s="62"/>
      <c r="BW474" s="62"/>
      <c r="BX474" s="62"/>
      <c r="BY474" s="62"/>
      <c r="BZ474" s="62"/>
      <c r="CA474" s="62"/>
      <c r="CB474" s="62"/>
      <c r="CC474" s="62"/>
      <c r="CD474" s="62"/>
      <c r="CE474" s="62"/>
      <c r="CF474" s="62"/>
      <c r="CG474" s="62"/>
      <c r="CH474" s="62"/>
      <c r="CI474" s="62"/>
      <c r="CJ474" s="62"/>
      <c r="CK474" s="62"/>
      <c r="CL474" s="62"/>
      <c r="CM474" s="62"/>
      <c r="CN474" s="62"/>
      <c r="CO474" s="62"/>
      <c r="CP474" s="62"/>
      <c r="CQ474" s="62"/>
      <c r="CR474" s="62"/>
      <c r="CS474" s="62"/>
      <c r="CT474" s="62"/>
      <c r="CU474" s="62"/>
      <c r="CV474" s="62"/>
      <c r="CW474" s="62"/>
      <c r="CX474" s="62"/>
      <c r="CY474" s="62"/>
      <c r="CZ474" s="62"/>
      <c r="DA474" s="62"/>
      <c r="DB474" s="62"/>
      <c r="DC474" s="62"/>
      <c r="DD474" s="62"/>
      <c r="DE474" s="62"/>
      <c r="DF474" s="62"/>
      <c r="DG474" s="62"/>
      <c r="DH474" s="62"/>
      <c r="DI474" s="62"/>
      <c r="DJ474" s="62"/>
      <c r="DK474" s="62"/>
      <c r="DL474" s="62"/>
      <c r="DM474" s="62"/>
      <c r="DN474" s="62"/>
      <c r="DO474" s="62"/>
      <c r="DP474" s="62"/>
      <c r="DQ474" s="62"/>
      <c r="DR474" s="62"/>
      <c r="DS474" s="62"/>
    </row>
    <row r="475" spans="1:123" s="49" customFormat="1" x14ac:dyDescent="0.25">
      <c r="A475" s="43">
        <v>9000</v>
      </c>
      <c r="B475" s="44"/>
      <c r="C475" s="45">
        <v>9271</v>
      </c>
      <c r="D475" s="46" t="s">
        <v>685</v>
      </c>
      <c r="E475" s="57"/>
      <c r="F475" s="48">
        <f>+'P3-C1'!F480</f>
        <v>0</v>
      </c>
      <c r="G475" s="48">
        <f>+'P3-C1'!G480</f>
        <v>0</v>
      </c>
      <c r="H475" s="48">
        <f>+'P3-C1'!H480</f>
        <v>0</v>
      </c>
      <c r="I475" s="48">
        <f>+'P3-C1'!I480</f>
        <v>0</v>
      </c>
      <c r="J475" s="48">
        <f>+'P3-C1'!J480</f>
        <v>0</v>
      </c>
      <c r="K475" s="48">
        <f>+'P3-C1'!K480</f>
        <v>0</v>
      </c>
      <c r="L475" s="48">
        <f>+'P3-C1'!L480</f>
        <v>0</v>
      </c>
      <c r="M475" s="48">
        <f>+'P3-C1'!M480</f>
        <v>0</v>
      </c>
      <c r="N475" s="48">
        <f>+'P3-C1'!N480</f>
        <v>0</v>
      </c>
      <c r="O475" s="48">
        <f>+'P3-C1'!O480</f>
        <v>0</v>
      </c>
      <c r="P475" s="48">
        <f>+'P3-C1'!P480</f>
        <v>0</v>
      </c>
      <c r="Q475" s="48">
        <f>+'P3-C1'!Q480</f>
        <v>0</v>
      </c>
      <c r="R475" s="66">
        <f t="shared" si="10"/>
        <v>0</v>
      </c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  <c r="AR475" s="62"/>
      <c r="AS475" s="62"/>
      <c r="AT475" s="62"/>
      <c r="AU475" s="62"/>
      <c r="AV475" s="62"/>
      <c r="AW475" s="62"/>
      <c r="AX475" s="62"/>
      <c r="AY475" s="62"/>
      <c r="AZ475" s="62"/>
      <c r="BA475" s="62"/>
      <c r="BB475" s="62"/>
      <c r="BC475" s="62"/>
      <c r="BD475" s="62"/>
      <c r="BE475" s="62"/>
      <c r="BF475" s="62"/>
      <c r="BG475" s="62"/>
      <c r="BH475" s="62"/>
      <c r="BI475" s="62"/>
      <c r="BJ475" s="62"/>
      <c r="BK475" s="62"/>
      <c r="BL475" s="62"/>
      <c r="BM475" s="62"/>
      <c r="BN475" s="62"/>
      <c r="BO475" s="62"/>
      <c r="BP475" s="62"/>
      <c r="BQ475" s="62"/>
      <c r="BR475" s="62"/>
      <c r="BS475" s="62"/>
      <c r="BT475" s="62"/>
      <c r="BU475" s="62"/>
      <c r="BV475" s="62"/>
      <c r="BW475" s="62"/>
      <c r="BX475" s="62"/>
      <c r="BY475" s="62"/>
      <c r="BZ475" s="62"/>
      <c r="CA475" s="62"/>
      <c r="CB475" s="62"/>
      <c r="CC475" s="62"/>
      <c r="CD475" s="62"/>
      <c r="CE475" s="62"/>
      <c r="CF475" s="62"/>
      <c r="CG475" s="62"/>
      <c r="CH475" s="62"/>
      <c r="CI475" s="62"/>
      <c r="CJ475" s="62"/>
      <c r="CK475" s="62"/>
      <c r="CL475" s="62"/>
      <c r="CM475" s="62"/>
      <c r="CN475" s="62"/>
      <c r="CO475" s="62"/>
      <c r="CP475" s="62"/>
      <c r="CQ475" s="62"/>
      <c r="CR475" s="62"/>
      <c r="CS475" s="62"/>
      <c r="CT475" s="62"/>
      <c r="CU475" s="62"/>
      <c r="CV475" s="62"/>
      <c r="CW475" s="62"/>
      <c r="CX475" s="62"/>
      <c r="CY475" s="62"/>
      <c r="CZ475" s="62"/>
      <c r="DA475" s="62"/>
      <c r="DB475" s="62"/>
      <c r="DC475" s="62"/>
      <c r="DD475" s="62"/>
      <c r="DE475" s="62"/>
      <c r="DF475" s="62"/>
      <c r="DG475" s="62"/>
      <c r="DH475" s="62"/>
      <c r="DI475" s="62"/>
      <c r="DJ475" s="62"/>
      <c r="DK475" s="62"/>
      <c r="DL475" s="62"/>
      <c r="DM475" s="62"/>
      <c r="DN475" s="62"/>
      <c r="DO475" s="62"/>
      <c r="DP475" s="62"/>
      <c r="DQ475" s="62"/>
      <c r="DR475" s="62"/>
      <c r="DS475" s="62"/>
    </row>
    <row r="476" spans="1:123" s="49" customFormat="1" x14ac:dyDescent="0.25">
      <c r="A476" s="43">
        <v>9000</v>
      </c>
      <c r="B476" s="44"/>
      <c r="C476" s="45">
        <v>9281</v>
      </c>
      <c r="D476" s="46" t="s">
        <v>686</v>
      </c>
      <c r="E476" s="57"/>
      <c r="F476" s="48">
        <f>+'P3-C1'!F481</f>
        <v>0</v>
      </c>
      <c r="G476" s="48">
        <f>+'P3-C1'!G481</f>
        <v>0</v>
      </c>
      <c r="H476" s="48">
        <f>+'P3-C1'!H481</f>
        <v>0</v>
      </c>
      <c r="I476" s="48">
        <f>+'P3-C1'!I481</f>
        <v>0</v>
      </c>
      <c r="J476" s="48">
        <f>+'P3-C1'!J481</f>
        <v>0</v>
      </c>
      <c r="K476" s="48">
        <f>+'P3-C1'!K481</f>
        <v>0</v>
      </c>
      <c r="L476" s="48">
        <f>+'P3-C1'!L481</f>
        <v>0</v>
      </c>
      <c r="M476" s="48">
        <f>+'P3-C1'!M481</f>
        <v>0</v>
      </c>
      <c r="N476" s="48">
        <f>+'P3-C1'!N481</f>
        <v>0</v>
      </c>
      <c r="O476" s="48">
        <f>+'P3-C1'!O481</f>
        <v>0</v>
      </c>
      <c r="P476" s="48">
        <f>+'P3-C1'!P481</f>
        <v>0</v>
      </c>
      <c r="Q476" s="48">
        <f>+'P3-C1'!Q481</f>
        <v>0</v>
      </c>
      <c r="R476" s="66">
        <f t="shared" si="10"/>
        <v>0</v>
      </c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62"/>
      <c r="BA476" s="62"/>
      <c r="BB476" s="62"/>
      <c r="BC476" s="62"/>
      <c r="BD476" s="62"/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62"/>
      <c r="BP476" s="62"/>
      <c r="BQ476" s="62"/>
      <c r="BR476" s="62"/>
      <c r="BS476" s="62"/>
      <c r="BT476" s="62"/>
      <c r="BU476" s="62"/>
      <c r="BV476" s="62"/>
      <c r="BW476" s="62"/>
      <c r="BX476" s="62"/>
      <c r="BY476" s="62"/>
      <c r="BZ476" s="62"/>
      <c r="CA476" s="62"/>
      <c r="CB476" s="62"/>
      <c r="CC476" s="62"/>
      <c r="CD476" s="62"/>
      <c r="CE476" s="62"/>
      <c r="CF476" s="62"/>
      <c r="CG476" s="62"/>
      <c r="CH476" s="62"/>
      <c r="CI476" s="62"/>
      <c r="CJ476" s="62"/>
      <c r="CK476" s="62"/>
      <c r="CL476" s="62"/>
      <c r="CM476" s="62"/>
      <c r="CN476" s="62"/>
      <c r="CO476" s="62"/>
      <c r="CP476" s="62"/>
      <c r="CQ476" s="62"/>
      <c r="CR476" s="62"/>
      <c r="CS476" s="62"/>
      <c r="CT476" s="62"/>
      <c r="CU476" s="62"/>
      <c r="CV476" s="62"/>
      <c r="CW476" s="62"/>
      <c r="CX476" s="62"/>
      <c r="CY476" s="62"/>
      <c r="CZ476" s="62"/>
      <c r="DA476" s="62"/>
      <c r="DB476" s="62"/>
      <c r="DC476" s="62"/>
      <c r="DD476" s="62"/>
      <c r="DE476" s="62"/>
      <c r="DF476" s="62"/>
      <c r="DG476" s="62"/>
      <c r="DH476" s="62"/>
      <c r="DI476" s="62"/>
      <c r="DJ476" s="62"/>
      <c r="DK476" s="62"/>
      <c r="DL476" s="62"/>
      <c r="DM476" s="62"/>
      <c r="DN476" s="62"/>
      <c r="DO476" s="62"/>
      <c r="DP476" s="62"/>
      <c r="DQ476" s="62"/>
      <c r="DR476" s="62"/>
      <c r="DS476" s="62"/>
    </row>
    <row r="477" spans="1:123" s="49" customFormat="1" x14ac:dyDescent="0.25">
      <c r="A477" s="43">
        <v>9000</v>
      </c>
      <c r="B477" s="44"/>
      <c r="C477" s="45">
        <v>9311</v>
      </c>
      <c r="D477" s="46" t="s">
        <v>687</v>
      </c>
      <c r="E477" s="57"/>
      <c r="F477" s="48">
        <f>+'P3-C1'!F482</f>
        <v>0</v>
      </c>
      <c r="G477" s="48">
        <f>+'P3-C1'!G482</f>
        <v>0</v>
      </c>
      <c r="H477" s="48">
        <f>+'P3-C1'!H482</f>
        <v>0</v>
      </c>
      <c r="I477" s="48">
        <f>+'P3-C1'!I482</f>
        <v>0</v>
      </c>
      <c r="J477" s="48">
        <f>+'P3-C1'!J482</f>
        <v>0</v>
      </c>
      <c r="K477" s="48">
        <f>+'P3-C1'!K482</f>
        <v>0</v>
      </c>
      <c r="L477" s="48">
        <f>+'P3-C1'!L482</f>
        <v>0</v>
      </c>
      <c r="M477" s="48">
        <f>+'P3-C1'!M482</f>
        <v>0</v>
      </c>
      <c r="N477" s="48">
        <f>+'P3-C1'!N482</f>
        <v>0</v>
      </c>
      <c r="O477" s="48">
        <f>+'P3-C1'!O482</f>
        <v>0</v>
      </c>
      <c r="P477" s="48">
        <f>+'P3-C1'!P482</f>
        <v>0</v>
      </c>
      <c r="Q477" s="48">
        <f>+'P3-C1'!Q482</f>
        <v>0</v>
      </c>
      <c r="R477" s="66">
        <f t="shared" si="10"/>
        <v>0</v>
      </c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62"/>
      <c r="BA477" s="62"/>
      <c r="BB477" s="62"/>
      <c r="BC477" s="62"/>
      <c r="BD477" s="62"/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62"/>
      <c r="BP477" s="62"/>
      <c r="BQ477" s="62"/>
      <c r="BR477" s="62"/>
      <c r="BS477" s="62"/>
      <c r="BT477" s="62"/>
      <c r="BU477" s="62"/>
      <c r="BV477" s="62"/>
      <c r="BW477" s="62"/>
      <c r="BX477" s="62"/>
      <c r="BY477" s="62"/>
      <c r="BZ477" s="62"/>
      <c r="CA477" s="62"/>
      <c r="CB477" s="62"/>
      <c r="CC477" s="62"/>
      <c r="CD477" s="62"/>
      <c r="CE477" s="62"/>
      <c r="CF477" s="62"/>
      <c r="CG477" s="62"/>
      <c r="CH477" s="62"/>
      <c r="CI477" s="62"/>
      <c r="CJ477" s="62"/>
      <c r="CK477" s="62"/>
      <c r="CL477" s="62"/>
      <c r="CM477" s="62"/>
      <c r="CN477" s="62"/>
      <c r="CO477" s="62"/>
      <c r="CP477" s="62"/>
      <c r="CQ477" s="62"/>
      <c r="CR477" s="62"/>
      <c r="CS477" s="62"/>
      <c r="CT477" s="62"/>
      <c r="CU477" s="62"/>
      <c r="CV477" s="62"/>
      <c r="CW477" s="62"/>
      <c r="CX477" s="62"/>
      <c r="CY477" s="62"/>
      <c r="CZ477" s="62"/>
      <c r="DA477" s="62"/>
      <c r="DB477" s="62"/>
      <c r="DC477" s="62"/>
      <c r="DD477" s="62"/>
      <c r="DE477" s="62"/>
      <c r="DF477" s="62"/>
      <c r="DG477" s="62"/>
      <c r="DH477" s="62"/>
      <c r="DI477" s="62"/>
      <c r="DJ477" s="62"/>
      <c r="DK477" s="62"/>
      <c r="DL477" s="62"/>
      <c r="DM477" s="62"/>
      <c r="DN477" s="62"/>
      <c r="DO477" s="62"/>
      <c r="DP477" s="62"/>
      <c r="DQ477" s="62"/>
      <c r="DR477" s="62"/>
      <c r="DS477" s="62"/>
    </row>
    <row r="478" spans="1:123" s="49" customFormat="1" x14ac:dyDescent="0.25">
      <c r="A478" s="43">
        <v>9000</v>
      </c>
      <c r="B478" s="44"/>
      <c r="C478" s="45">
        <v>9321</v>
      </c>
      <c r="D478" s="46" t="s">
        <v>688</v>
      </c>
      <c r="E478" s="57"/>
      <c r="F478" s="48">
        <f>+'P3-C1'!F483</f>
        <v>0</v>
      </c>
      <c r="G478" s="48">
        <f>+'P3-C1'!G483</f>
        <v>0</v>
      </c>
      <c r="H478" s="48">
        <f>+'P3-C1'!H483</f>
        <v>0</v>
      </c>
      <c r="I478" s="48">
        <f>+'P3-C1'!I483</f>
        <v>0</v>
      </c>
      <c r="J478" s="48">
        <f>+'P3-C1'!J483</f>
        <v>0</v>
      </c>
      <c r="K478" s="48">
        <f>+'P3-C1'!K483</f>
        <v>0</v>
      </c>
      <c r="L478" s="48">
        <f>+'P3-C1'!L483</f>
        <v>0</v>
      </c>
      <c r="M478" s="48">
        <f>+'P3-C1'!M483</f>
        <v>0</v>
      </c>
      <c r="N478" s="48">
        <f>+'P3-C1'!N483</f>
        <v>0</v>
      </c>
      <c r="O478" s="48">
        <f>+'P3-C1'!O483</f>
        <v>0</v>
      </c>
      <c r="P478" s="48">
        <f>+'P3-C1'!P483</f>
        <v>0</v>
      </c>
      <c r="Q478" s="48">
        <f>+'P3-C1'!Q483</f>
        <v>0</v>
      </c>
      <c r="R478" s="66">
        <f t="shared" si="10"/>
        <v>0</v>
      </c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62"/>
      <c r="BA478" s="62"/>
      <c r="BB478" s="62"/>
      <c r="BC478" s="62"/>
      <c r="BD478" s="62"/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2"/>
      <c r="CA478" s="62"/>
      <c r="CB478" s="62"/>
      <c r="CC478" s="62"/>
      <c r="CD478" s="62"/>
      <c r="CE478" s="62"/>
      <c r="CF478" s="62"/>
      <c r="CG478" s="62"/>
      <c r="CH478" s="62"/>
      <c r="CI478" s="62"/>
      <c r="CJ478" s="62"/>
      <c r="CK478" s="62"/>
      <c r="CL478" s="62"/>
      <c r="CM478" s="62"/>
      <c r="CN478" s="62"/>
      <c r="CO478" s="62"/>
      <c r="CP478" s="62"/>
      <c r="CQ478" s="62"/>
      <c r="CR478" s="62"/>
      <c r="CS478" s="62"/>
      <c r="CT478" s="62"/>
      <c r="CU478" s="62"/>
      <c r="CV478" s="62"/>
      <c r="CW478" s="62"/>
      <c r="CX478" s="62"/>
      <c r="CY478" s="62"/>
      <c r="CZ478" s="62"/>
      <c r="DA478" s="62"/>
      <c r="DB478" s="62"/>
      <c r="DC478" s="62"/>
      <c r="DD478" s="62"/>
      <c r="DE478" s="62"/>
      <c r="DF478" s="62"/>
      <c r="DG478" s="62"/>
      <c r="DH478" s="62"/>
      <c r="DI478" s="62"/>
      <c r="DJ478" s="62"/>
      <c r="DK478" s="62"/>
      <c r="DL478" s="62"/>
      <c r="DM478" s="62"/>
      <c r="DN478" s="62"/>
      <c r="DO478" s="62"/>
      <c r="DP478" s="62"/>
      <c r="DQ478" s="62"/>
      <c r="DR478" s="62"/>
      <c r="DS478" s="62"/>
    </row>
    <row r="479" spans="1:123" s="49" customFormat="1" x14ac:dyDescent="0.25">
      <c r="A479" s="43">
        <v>9000</v>
      </c>
      <c r="B479" s="44"/>
      <c r="C479" s="45">
        <v>9411</v>
      </c>
      <c r="D479" s="46" t="s">
        <v>689</v>
      </c>
      <c r="E479" s="57"/>
      <c r="F479" s="48">
        <f>+'P3-C1'!F484</f>
        <v>0</v>
      </c>
      <c r="G479" s="48">
        <f>+'P3-C1'!G484</f>
        <v>0</v>
      </c>
      <c r="H479" s="48">
        <f>+'P3-C1'!H484</f>
        <v>0</v>
      </c>
      <c r="I479" s="48">
        <f>+'P3-C1'!I484</f>
        <v>0</v>
      </c>
      <c r="J479" s="48">
        <f>+'P3-C1'!J484</f>
        <v>0</v>
      </c>
      <c r="K479" s="48">
        <f>+'P3-C1'!K484</f>
        <v>0</v>
      </c>
      <c r="L479" s="48">
        <f>+'P3-C1'!L484</f>
        <v>0</v>
      </c>
      <c r="M479" s="48">
        <f>+'P3-C1'!M484</f>
        <v>0</v>
      </c>
      <c r="N479" s="48">
        <f>+'P3-C1'!N484</f>
        <v>0</v>
      </c>
      <c r="O479" s="48">
        <f>+'P3-C1'!O484</f>
        <v>0</v>
      </c>
      <c r="P479" s="48">
        <f>+'P3-C1'!P484</f>
        <v>0</v>
      </c>
      <c r="Q479" s="48">
        <f>+'P3-C1'!Q484</f>
        <v>0</v>
      </c>
      <c r="R479" s="66">
        <f t="shared" si="10"/>
        <v>0</v>
      </c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62"/>
      <c r="BD479" s="62"/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62"/>
      <c r="BP479" s="62"/>
      <c r="BQ479" s="62"/>
      <c r="BR479" s="62"/>
      <c r="BS479" s="62"/>
      <c r="BT479" s="62"/>
      <c r="BU479" s="62"/>
      <c r="BV479" s="62"/>
      <c r="BW479" s="62"/>
      <c r="BX479" s="62"/>
      <c r="BY479" s="62"/>
      <c r="BZ479" s="62"/>
      <c r="CA479" s="62"/>
      <c r="CB479" s="62"/>
      <c r="CC479" s="62"/>
      <c r="CD479" s="62"/>
      <c r="CE479" s="62"/>
      <c r="CF479" s="62"/>
      <c r="CG479" s="62"/>
      <c r="CH479" s="62"/>
      <c r="CI479" s="62"/>
      <c r="CJ479" s="62"/>
      <c r="CK479" s="62"/>
      <c r="CL479" s="62"/>
      <c r="CM479" s="62"/>
      <c r="CN479" s="62"/>
      <c r="CO479" s="62"/>
      <c r="CP479" s="62"/>
      <c r="CQ479" s="62"/>
      <c r="CR479" s="62"/>
      <c r="CS479" s="62"/>
      <c r="CT479" s="62"/>
      <c r="CU479" s="62"/>
      <c r="CV479" s="62"/>
      <c r="CW479" s="62"/>
      <c r="CX479" s="62"/>
      <c r="CY479" s="62"/>
      <c r="CZ479" s="62"/>
      <c r="DA479" s="62"/>
      <c r="DB479" s="62"/>
      <c r="DC479" s="62"/>
      <c r="DD479" s="62"/>
      <c r="DE479" s="62"/>
      <c r="DF479" s="62"/>
      <c r="DG479" s="62"/>
      <c r="DH479" s="62"/>
      <c r="DI479" s="62"/>
      <c r="DJ479" s="62"/>
      <c r="DK479" s="62"/>
      <c r="DL479" s="62"/>
      <c r="DM479" s="62"/>
      <c r="DN479" s="62"/>
      <c r="DO479" s="62"/>
      <c r="DP479" s="62"/>
      <c r="DQ479" s="62"/>
      <c r="DR479" s="62"/>
      <c r="DS479" s="62"/>
    </row>
    <row r="480" spans="1:123" s="49" customFormat="1" x14ac:dyDescent="0.25">
      <c r="A480" s="43">
        <v>9000</v>
      </c>
      <c r="B480" s="44"/>
      <c r="C480" s="45">
        <v>9421</v>
      </c>
      <c r="D480" s="46" t="s">
        <v>690</v>
      </c>
      <c r="E480" s="57"/>
      <c r="F480" s="48">
        <f>+'P3-C1'!F485</f>
        <v>0</v>
      </c>
      <c r="G480" s="48">
        <f>+'P3-C1'!G485</f>
        <v>0</v>
      </c>
      <c r="H480" s="48">
        <f>+'P3-C1'!H485</f>
        <v>0</v>
      </c>
      <c r="I480" s="48">
        <f>+'P3-C1'!I485</f>
        <v>0</v>
      </c>
      <c r="J480" s="48">
        <f>+'P3-C1'!J485</f>
        <v>0</v>
      </c>
      <c r="K480" s="48">
        <f>+'P3-C1'!K485</f>
        <v>0</v>
      </c>
      <c r="L480" s="48">
        <f>+'P3-C1'!L485</f>
        <v>0</v>
      </c>
      <c r="M480" s="48">
        <f>+'P3-C1'!M485</f>
        <v>0</v>
      </c>
      <c r="N480" s="48">
        <f>+'P3-C1'!N485</f>
        <v>0</v>
      </c>
      <c r="O480" s="48">
        <f>+'P3-C1'!O485</f>
        <v>0</v>
      </c>
      <c r="P480" s="48">
        <f>+'P3-C1'!P485</f>
        <v>0</v>
      </c>
      <c r="Q480" s="48">
        <f>+'P3-C1'!Q485</f>
        <v>0</v>
      </c>
      <c r="R480" s="66">
        <f t="shared" si="10"/>
        <v>0</v>
      </c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62"/>
      <c r="BA480" s="62"/>
      <c r="BB480" s="62"/>
      <c r="BC480" s="62"/>
      <c r="BD480" s="62"/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62"/>
      <c r="BP480" s="62"/>
      <c r="BQ480" s="62"/>
      <c r="BR480" s="62"/>
      <c r="BS480" s="62"/>
      <c r="BT480" s="62"/>
      <c r="BU480" s="62"/>
      <c r="BV480" s="62"/>
      <c r="BW480" s="62"/>
      <c r="BX480" s="62"/>
      <c r="BY480" s="62"/>
      <c r="BZ480" s="62"/>
      <c r="CA480" s="62"/>
      <c r="CB480" s="62"/>
      <c r="CC480" s="62"/>
      <c r="CD480" s="62"/>
      <c r="CE480" s="62"/>
      <c r="CF480" s="62"/>
      <c r="CG480" s="62"/>
      <c r="CH480" s="62"/>
      <c r="CI480" s="62"/>
      <c r="CJ480" s="62"/>
      <c r="CK480" s="62"/>
      <c r="CL480" s="62"/>
      <c r="CM480" s="62"/>
      <c r="CN480" s="62"/>
      <c r="CO480" s="62"/>
      <c r="CP480" s="62"/>
      <c r="CQ480" s="62"/>
      <c r="CR480" s="62"/>
      <c r="CS480" s="62"/>
      <c r="CT480" s="62"/>
      <c r="CU480" s="62"/>
      <c r="CV480" s="62"/>
      <c r="CW480" s="62"/>
      <c r="CX480" s="62"/>
      <c r="CY480" s="62"/>
      <c r="CZ480" s="62"/>
      <c r="DA480" s="62"/>
      <c r="DB480" s="62"/>
      <c r="DC480" s="62"/>
      <c r="DD480" s="62"/>
      <c r="DE480" s="62"/>
      <c r="DF480" s="62"/>
      <c r="DG480" s="62"/>
      <c r="DH480" s="62"/>
      <c r="DI480" s="62"/>
      <c r="DJ480" s="62"/>
      <c r="DK480" s="62"/>
      <c r="DL480" s="62"/>
      <c r="DM480" s="62"/>
      <c r="DN480" s="62"/>
      <c r="DO480" s="62"/>
      <c r="DP480" s="62"/>
      <c r="DQ480" s="62"/>
      <c r="DR480" s="62"/>
      <c r="DS480" s="62"/>
    </row>
    <row r="481" spans="1:123" s="49" customFormat="1" x14ac:dyDescent="0.25">
      <c r="A481" s="43">
        <v>9000</v>
      </c>
      <c r="B481" s="44"/>
      <c r="C481" s="45">
        <v>9511</v>
      </c>
      <c r="D481" s="46" t="s">
        <v>691</v>
      </c>
      <c r="E481" s="57"/>
      <c r="F481" s="48">
        <f>+'P3-C1'!F486</f>
        <v>0</v>
      </c>
      <c r="G481" s="48">
        <f>+'P3-C1'!G486</f>
        <v>0</v>
      </c>
      <c r="H481" s="48">
        <f>+'P3-C1'!H486</f>
        <v>0</v>
      </c>
      <c r="I481" s="48">
        <f>+'P3-C1'!I486</f>
        <v>0</v>
      </c>
      <c r="J481" s="48">
        <f>+'P3-C1'!J486</f>
        <v>0</v>
      </c>
      <c r="K481" s="48">
        <f>+'P3-C1'!K486</f>
        <v>0</v>
      </c>
      <c r="L481" s="48">
        <f>+'P3-C1'!L486</f>
        <v>0</v>
      </c>
      <c r="M481" s="48">
        <f>+'P3-C1'!M486</f>
        <v>0</v>
      </c>
      <c r="N481" s="48">
        <f>+'P3-C1'!N486</f>
        <v>0</v>
      </c>
      <c r="O481" s="48">
        <f>+'P3-C1'!O486</f>
        <v>0</v>
      </c>
      <c r="P481" s="48">
        <f>+'P3-C1'!P486</f>
        <v>0</v>
      </c>
      <c r="Q481" s="48">
        <f>+'P3-C1'!Q486</f>
        <v>0</v>
      </c>
      <c r="R481" s="66">
        <f t="shared" si="10"/>
        <v>0</v>
      </c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/>
      <c r="AX481" s="62"/>
      <c r="AY481" s="62"/>
      <c r="AZ481" s="62"/>
      <c r="BA481" s="62"/>
      <c r="BB481" s="62"/>
      <c r="BC481" s="62"/>
      <c r="BD481" s="62"/>
      <c r="BE481" s="62"/>
      <c r="BF481" s="62"/>
      <c r="BG481" s="62"/>
      <c r="BH481" s="62"/>
      <c r="BI481" s="62"/>
      <c r="BJ481" s="62"/>
      <c r="BK481" s="62"/>
      <c r="BL481" s="62"/>
      <c r="BM481" s="62"/>
      <c r="BN481" s="62"/>
      <c r="BO481" s="62"/>
      <c r="BP481" s="62"/>
      <c r="BQ481" s="62"/>
      <c r="BR481" s="62"/>
      <c r="BS481" s="62"/>
      <c r="BT481" s="62"/>
      <c r="BU481" s="62"/>
      <c r="BV481" s="62"/>
      <c r="BW481" s="62"/>
      <c r="BX481" s="62"/>
      <c r="BY481" s="62"/>
      <c r="BZ481" s="62"/>
      <c r="CA481" s="62"/>
      <c r="CB481" s="62"/>
      <c r="CC481" s="62"/>
      <c r="CD481" s="62"/>
      <c r="CE481" s="62"/>
      <c r="CF481" s="62"/>
      <c r="CG481" s="62"/>
      <c r="CH481" s="62"/>
      <c r="CI481" s="62"/>
      <c r="CJ481" s="62"/>
      <c r="CK481" s="62"/>
      <c r="CL481" s="62"/>
      <c r="CM481" s="62"/>
      <c r="CN481" s="62"/>
      <c r="CO481" s="62"/>
      <c r="CP481" s="62"/>
      <c r="CQ481" s="62"/>
      <c r="CR481" s="62"/>
      <c r="CS481" s="62"/>
      <c r="CT481" s="62"/>
      <c r="CU481" s="62"/>
      <c r="CV481" s="62"/>
      <c r="CW481" s="62"/>
      <c r="CX481" s="62"/>
      <c r="CY481" s="62"/>
      <c r="CZ481" s="62"/>
      <c r="DA481" s="62"/>
      <c r="DB481" s="62"/>
      <c r="DC481" s="62"/>
      <c r="DD481" s="62"/>
      <c r="DE481" s="62"/>
      <c r="DF481" s="62"/>
      <c r="DG481" s="62"/>
      <c r="DH481" s="62"/>
      <c r="DI481" s="62"/>
      <c r="DJ481" s="62"/>
      <c r="DK481" s="62"/>
      <c r="DL481" s="62"/>
      <c r="DM481" s="62"/>
      <c r="DN481" s="62"/>
      <c r="DO481" s="62"/>
      <c r="DP481" s="62"/>
      <c r="DQ481" s="62"/>
      <c r="DR481" s="62"/>
      <c r="DS481" s="62"/>
    </row>
    <row r="482" spans="1:123" s="49" customFormat="1" x14ac:dyDescent="0.25">
      <c r="A482" s="43">
        <v>9000</v>
      </c>
      <c r="B482" s="44"/>
      <c r="C482" s="45">
        <v>9521</v>
      </c>
      <c r="D482" s="46" t="s">
        <v>692</v>
      </c>
      <c r="E482" s="57"/>
      <c r="F482" s="48">
        <f>+'P3-C1'!F487</f>
        <v>0</v>
      </c>
      <c r="G482" s="48">
        <f>+'P3-C1'!G487</f>
        <v>0</v>
      </c>
      <c r="H482" s="48">
        <f>+'P3-C1'!H487</f>
        <v>0</v>
      </c>
      <c r="I482" s="48">
        <f>+'P3-C1'!I487</f>
        <v>0</v>
      </c>
      <c r="J482" s="48">
        <f>+'P3-C1'!J487</f>
        <v>0</v>
      </c>
      <c r="K482" s="48">
        <f>+'P3-C1'!K487</f>
        <v>0</v>
      </c>
      <c r="L482" s="48">
        <f>+'P3-C1'!L487</f>
        <v>0</v>
      </c>
      <c r="M482" s="48">
        <f>+'P3-C1'!M487</f>
        <v>0</v>
      </c>
      <c r="N482" s="48">
        <f>+'P3-C1'!N487</f>
        <v>0</v>
      </c>
      <c r="O482" s="48">
        <f>+'P3-C1'!O487</f>
        <v>0</v>
      </c>
      <c r="P482" s="48">
        <f>+'P3-C1'!P487</f>
        <v>0</v>
      </c>
      <c r="Q482" s="48">
        <f>+'P3-C1'!Q487</f>
        <v>0</v>
      </c>
      <c r="R482" s="66">
        <f t="shared" si="10"/>
        <v>0</v>
      </c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  <c r="AR482" s="62"/>
      <c r="AS482" s="62"/>
      <c r="AT482" s="62"/>
      <c r="AU482" s="62"/>
      <c r="AV482" s="62"/>
      <c r="AW482" s="62"/>
      <c r="AX482" s="62"/>
      <c r="AY482" s="62"/>
      <c r="AZ482" s="62"/>
      <c r="BA482" s="62"/>
      <c r="BB482" s="62"/>
      <c r="BC482" s="62"/>
      <c r="BD482" s="62"/>
      <c r="BE482" s="62"/>
      <c r="BF482" s="62"/>
      <c r="BG482" s="62"/>
      <c r="BH482" s="62"/>
      <c r="BI482" s="62"/>
      <c r="BJ482" s="62"/>
      <c r="BK482" s="62"/>
      <c r="BL482" s="62"/>
      <c r="BM482" s="62"/>
      <c r="BN482" s="62"/>
      <c r="BO482" s="62"/>
      <c r="BP482" s="62"/>
      <c r="BQ482" s="62"/>
      <c r="BR482" s="62"/>
      <c r="BS482" s="62"/>
      <c r="BT482" s="62"/>
      <c r="BU482" s="62"/>
      <c r="BV482" s="62"/>
      <c r="BW482" s="62"/>
      <c r="BX482" s="62"/>
      <c r="BY482" s="62"/>
      <c r="BZ482" s="62"/>
      <c r="CA482" s="62"/>
      <c r="CB482" s="62"/>
      <c r="CC482" s="62"/>
      <c r="CD482" s="62"/>
      <c r="CE482" s="62"/>
      <c r="CF482" s="62"/>
      <c r="CG482" s="62"/>
      <c r="CH482" s="62"/>
      <c r="CI482" s="62"/>
      <c r="CJ482" s="62"/>
      <c r="CK482" s="62"/>
      <c r="CL482" s="62"/>
      <c r="CM482" s="62"/>
      <c r="CN482" s="62"/>
      <c r="CO482" s="62"/>
      <c r="CP482" s="62"/>
      <c r="CQ482" s="62"/>
      <c r="CR482" s="62"/>
      <c r="CS482" s="62"/>
      <c r="CT482" s="62"/>
      <c r="CU482" s="62"/>
      <c r="CV482" s="62"/>
      <c r="CW482" s="62"/>
      <c r="CX482" s="62"/>
      <c r="CY482" s="62"/>
      <c r="CZ482" s="62"/>
      <c r="DA482" s="62"/>
      <c r="DB482" s="62"/>
      <c r="DC482" s="62"/>
      <c r="DD482" s="62"/>
      <c r="DE482" s="62"/>
      <c r="DF482" s="62"/>
      <c r="DG482" s="62"/>
      <c r="DH482" s="62"/>
      <c r="DI482" s="62"/>
      <c r="DJ482" s="62"/>
      <c r="DK482" s="62"/>
      <c r="DL482" s="62"/>
      <c r="DM482" s="62"/>
      <c r="DN482" s="62"/>
      <c r="DO482" s="62"/>
      <c r="DP482" s="62"/>
      <c r="DQ482" s="62"/>
      <c r="DR482" s="62"/>
      <c r="DS482" s="62"/>
    </row>
    <row r="483" spans="1:123" s="49" customFormat="1" x14ac:dyDescent="0.25">
      <c r="A483" s="43">
        <v>9000</v>
      </c>
      <c r="B483" s="44"/>
      <c r="C483" s="45">
        <v>9611</v>
      </c>
      <c r="D483" s="46" t="s">
        <v>693</v>
      </c>
      <c r="E483" s="57"/>
      <c r="F483" s="48">
        <f>+'P3-C1'!F488</f>
        <v>0</v>
      </c>
      <c r="G483" s="48">
        <f>+'P3-C1'!G488</f>
        <v>0</v>
      </c>
      <c r="H483" s="48">
        <f>+'P3-C1'!H488</f>
        <v>0</v>
      </c>
      <c r="I483" s="48">
        <f>+'P3-C1'!I488</f>
        <v>0</v>
      </c>
      <c r="J483" s="48">
        <f>+'P3-C1'!J488</f>
        <v>0</v>
      </c>
      <c r="K483" s="48">
        <f>+'P3-C1'!K488</f>
        <v>0</v>
      </c>
      <c r="L483" s="48">
        <f>+'P3-C1'!L488</f>
        <v>0</v>
      </c>
      <c r="M483" s="48">
        <f>+'P3-C1'!M488</f>
        <v>0</v>
      </c>
      <c r="N483" s="48">
        <f>+'P3-C1'!N488</f>
        <v>0</v>
      </c>
      <c r="O483" s="48">
        <f>+'P3-C1'!O488</f>
        <v>0</v>
      </c>
      <c r="P483" s="48">
        <f>+'P3-C1'!P488</f>
        <v>0</v>
      </c>
      <c r="Q483" s="48">
        <f>+'P3-C1'!Q488</f>
        <v>0</v>
      </c>
      <c r="R483" s="66">
        <f t="shared" si="10"/>
        <v>0</v>
      </c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/>
      <c r="AX483" s="62"/>
      <c r="AY483" s="62"/>
      <c r="AZ483" s="62"/>
      <c r="BA483" s="62"/>
      <c r="BB483" s="62"/>
      <c r="BC483" s="62"/>
      <c r="BD483" s="62"/>
      <c r="BE483" s="62"/>
      <c r="BF483" s="62"/>
      <c r="BG483" s="62"/>
      <c r="BH483" s="62"/>
      <c r="BI483" s="62"/>
      <c r="BJ483" s="62"/>
      <c r="BK483" s="62"/>
      <c r="BL483" s="62"/>
      <c r="BM483" s="62"/>
      <c r="BN483" s="62"/>
      <c r="BO483" s="62"/>
      <c r="BP483" s="62"/>
      <c r="BQ483" s="62"/>
      <c r="BR483" s="62"/>
      <c r="BS483" s="62"/>
      <c r="BT483" s="62"/>
      <c r="BU483" s="62"/>
      <c r="BV483" s="62"/>
      <c r="BW483" s="62"/>
      <c r="BX483" s="62"/>
      <c r="BY483" s="62"/>
      <c r="BZ483" s="62"/>
      <c r="CA483" s="62"/>
      <c r="CB483" s="62"/>
      <c r="CC483" s="62"/>
      <c r="CD483" s="62"/>
      <c r="CE483" s="62"/>
      <c r="CF483" s="62"/>
      <c r="CG483" s="62"/>
      <c r="CH483" s="62"/>
      <c r="CI483" s="62"/>
      <c r="CJ483" s="62"/>
      <c r="CK483" s="62"/>
      <c r="CL483" s="62"/>
      <c r="CM483" s="62"/>
      <c r="CN483" s="62"/>
      <c r="CO483" s="62"/>
      <c r="CP483" s="62"/>
      <c r="CQ483" s="62"/>
      <c r="CR483" s="62"/>
      <c r="CS483" s="62"/>
      <c r="CT483" s="62"/>
      <c r="CU483" s="62"/>
      <c r="CV483" s="62"/>
      <c r="CW483" s="62"/>
      <c r="CX483" s="62"/>
      <c r="CY483" s="62"/>
      <c r="CZ483" s="62"/>
      <c r="DA483" s="62"/>
      <c r="DB483" s="62"/>
      <c r="DC483" s="62"/>
      <c r="DD483" s="62"/>
      <c r="DE483" s="62"/>
      <c r="DF483" s="62"/>
      <c r="DG483" s="62"/>
      <c r="DH483" s="62"/>
      <c r="DI483" s="62"/>
      <c r="DJ483" s="62"/>
      <c r="DK483" s="62"/>
      <c r="DL483" s="62"/>
      <c r="DM483" s="62"/>
      <c r="DN483" s="62"/>
      <c r="DO483" s="62"/>
      <c r="DP483" s="62"/>
      <c r="DQ483" s="62"/>
      <c r="DR483" s="62"/>
      <c r="DS483" s="62"/>
    </row>
    <row r="484" spans="1:123" s="49" customFormat="1" x14ac:dyDescent="0.25">
      <c r="A484" s="43">
        <v>9000</v>
      </c>
      <c r="B484" s="44"/>
      <c r="C484" s="45">
        <v>9621</v>
      </c>
      <c r="D484" s="46" t="s">
        <v>694</v>
      </c>
      <c r="E484" s="57"/>
      <c r="F484" s="48">
        <f>+'P3-C1'!F489</f>
        <v>0</v>
      </c>
      <c r="G484" s="48">
        <f>+'P3-C1'!G489</f>
        <v>0</v>
      </c>
      <c r="H484" s="48">
        <f>+'P3-C1'!H489</f>
        <v>0</v>
      </c>
      <c r="I484" s="48">
        <f>+'P3-C1'!I489</f>
        <v>0</v>
      </c>
      <c r="J484" s="48">
        <f>+'P3-C1'!J489</f>
        <v>0</v>
      </c>
      <c r="K484" s="48">
        <f>+'P3-C1'!K489</f>
        <v>0</v>
      </c>
      <c r="L484" s="48">
        <f>+'P3-C1'!L489</f>
        <v>0</v>
      </c>
      <c r="M484" s="48">
        <f>+'P3-C1'!M489</f>
        <v>0</v>
      </c>
      <c r="N484" s="48">
        <f>+'P3-C1'!N489</f>
        <v>0</v>
      </c>
      <c r="O484" s="48">
        <f>+'P3-C1'!O489</f>
        <v>0</v>
      </c>
      <c r="P484" s="48">
        <f>+'P3-C1'!P489</f>
        <v>0</v>
      </c>
      <c r="Q484" s="48">
        <f>+'P3-C1'!Q489</f>
        <v>0</v>
      </c>
      <c r="R484" s="66">
        <f t="shared" si="10"/>
        <v>0</v>
      </c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  <c r="AR484" s="62"/>
      <c r="AS484" s="62"/>
      <c r="AT484" s="62"/>
      <c r="AU484" s="62"/>
      <c r="AV484" s="62"/>
      <c r="AW484" s="62"/>
      <c r="AX484" s="62"/>
      <c r="AY484" s="62"/>
      <c r="AZ484" s="62"/>
      <c r="BA484" s="62"/>
      <c r="BB484" s="62"/>
      <c r="BC484" s="62"/>
      <c r="BD484" s="62"/>
      <c r="BE484" s="62"/>
      <c r="BF484" s="62"/>
      <c r="BG484" s="62"/>
      <c r="BH484" s="62"/>
      <c r="BI484" s="62"/>
      <c r="BJ484" s="62"/>
      <c r="BK484" s="62"/>
      <c r="BL484" s="62"/>
      <c r="BM484" s="62"/>
      <c r="BN484" s="62"/>
      <c r="BO484" s="62"/>
      <c r="BP484" s="62"/>
      <c r="BQ484" s="62"/>
      <c r="BR484" s="62"/>
      <c r="BS484" s="62"/>
      <c r="BT484" s="62"/>
      <c r="BU484" s="62"/>
      <c r="BV484" s="62"/>
      <c r="BW484" s="62"/>
      <c r="BX484" s="62"/>
      <c r="BY484" s="62"/>
      <c r="BZ484" s="62"/>
      <c r="CA484" s="62"/>
      <c r="CB484" s="62"/>
      <c r="CC484" s="62"/>
      <c r="CD484" s="62"/>
      <c r="CE484" s="62"/>
      <c r="CF484" s="62"/>
      <c r="CG484" s="62"/>
      <c r="CH484" s="62"/>
      <c r="CI484" s="62"/>
      <c r="CJ484" s="62"/>
      <c r="CK484" s="62"/>
      <c r="CL484" s="62"/>
      <c r="CM484" s="62"/>
      <c r="CN484" s="62"/>
      <c r="CO484" s="62"/>
      <c r="CP484" s="62"/>
      <c r="CQ484" s="62"/>
      <c r="CR484" s="62"/>
      <c r="CS484" s="62"/>
      <c r="CT484" s="62"/>
      <c r="CU484" s="62"/>
      <c r="CV484" s="62"/>
      <c r="CW484" s="62"/>
      <c r="CX484" s="62"/>
      <c r="CY484" s="62"/>
      <c r="CZ484" s="62"/>
      <c r="DA484" s="62"/>
      <c r="DB484" s="62"/>
      <c r="DC484" s="62"/>
      <c r="DD484" s="62"/>
      <c r="DE484" s="62"/>
      <c r="DF484" s="62"/>
      <c r="DG484" s="62"/>
      <c r="DH484" s="62"/>
      <c r="DI484" s="62"/>
      <c r="DJ484" s="62"/>
      <c r="DK484" s="62"/>
      <c r="DL484" s="62"/>
      <c r="DM484" s="62"/>
      <c r="DN484" s="62"/>
      <c r="DO484" s="62"/>
      <c r="DP484" s="62"/>
      <c r="DQ484" s="62"/>
      <c r="DR484" s="62"/>
      <c r="DS484" s="62"/>
    </row>
    <row r="485" spans="1:123" s="49" customFormat="1" x14ac:dyDescent="0.25">
      <c r="A485" s="43">
        <v>9000</v>
      </c>
      <c r="B485" s="44"/>
      <c r="C485" s="45">
        <v>9911</v>
      </c>
      <c r="D485" s="46" t="s">
        <v>695</v>
      </c>
      <c r="E485" s="57"/>
      <c r="F485" s="48">
        <f>+'P3-C1'!F490</f>
        <v>0</v>
      </c>
      <c r="G485" s="48">
        <f>+'P3-C1'!G490</f>
        <v>0</v>
      </c>
      <c r="H485" s="48">
        <f>+'P3-C1'!H490</f>
        <v>0</v>
      </c>
      <c r="I485" s="48">
        <f>+'P3-C1'!I490</f>
        <v>0</v>
      </c>
      <c r="J485" s="48">
        <f>+'P3-C1'!J490</f>
        <v>0</v>
      </c>
      <c r="K485" s="48">
        <f>+'P3-C1'!K490</f>
        <v>0</v>
      </c>
      <c r="L485" s="48">
        <f>+'P3-C1'!L490</f>
        <v>0</v>
      </c>
      <c r="M485" s="48">
        <f>+'P3-C1'!M490</f>
        <v>0</v>
      </c>
      <c r="N485" s="48">
        <f>+'P3-C1'!N490</f>
        <v>0</v>
      </c>
      <c r="O485" s="48">
        <f>+'P3-C1'!O490</f>
        <v>0</v>
      </c>
      <c r="P485" s="48">
        <f>+'P3-C1'!P490</f>
        <v>0</v>
      </c>
      <c r="Q485" s="48">
        <f>+'P3-C1'!Q490</f>
        <v>0</v>
      </c>
      <c r="R485" s="66">
        <f t="shared" si="10"/>
        <v>0</v>
      </c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  <c r="AR485" s="62"/>
      <c r="AS485" s="62"/>
      <c r="AT485" s="62"/>
      <c r="AU485" s="62"/>
      <c r="AV485" s="62"/>
      <c r="AW485" s="62"/>
      <c r="AX485" s="62"/>
      <c r="AY485" s="62"/>
      <c r="AZ485" s="62"/>
      <c r="BA485" s="62"/>
      <c r="BB485" s="62"/>
      <c r="BC485" s="62"/>
      <c r="BD485" s="62"/>
      <c r="BE485" s="62"/>
      <c r="BF485" s="62"/>
      <c r="BG485" s="62"/>
      <c r="BH485" s="62"/>
      <c r="BI485" s="62"/>
      <c r="BJ485" s="62"/>
      <c r="BK485" s="62"/>
      <c r="BL485" s="62"/>
      <c r="BM485" s="62"/>
      <c r="BN485" s="62"/>
      <c r="BO485" s="62"/>
      <c r="BP485" s="62"/>
      <c r="BQ485" s="62"/>
      <c r="BR485" s="62"/>
      <c r="BS485" s="62"/>
      <c r="BT485" s="62"/>
      <c r="BU485" s="62"/>
      <c r="BV485" s="62"/>
      <c r="BW485" s="62"/>
      <c r="BX485" s="62"/>
      <c r="BY485" s="62"/>
      <c r="BZ485" s="62"/>
      <c r="CA485" s="62"/>
      <c r="CB485" s="62"/>
      <c r="CC485" s="62"/>
      <c r="CD485" s="62"/>
      <c r="CE485" s="62"/>
      <c r="CF485" s="62"/>
      <c r="CG485" s="62"/>
      <c r="CH485" s="62"/>
      <c r="CI485" s="62"/>
      <c r="CJ485" s="62"/>
      <c r="CK485" s="62"/>
      <c r="CL485" s="62"/>
      <c r="CM485" s="62"/>
      <c r="CN485" s="62"/>
      <c r="CO485" s="62"/>
      <c r="CP485" s="62"/>
      <c r="CQ485" s="62"/>
      <c r="CR485" s="62"/>
      <c r="CS485" s="62"/>
      <c r="CT485" s="62"/>
      <c r="CU485" s="62"/>
      <c r="CV485" s="62"/>
      <c r="CW485" s="62"/>
      <c r="CX485" s="62"/>
      <c r="CY485" s="62"/>
      <c r="CZ485" s="62"/>
      <c r="DA485" s="62"/>
      <c r="DB485" s="62"/>
      <c r="DC485" s="62"/>
      <c r="DD485" s="62"/>
      <c r="DE485" s="62"/>
      <c r="DF485" s="62"/>
      <c r="DG485" s="62"/>
      <c r="DH485" s="62"/>
      <c r="DI485" s="62"/>
      <c r="DJ485" s="62"/>
      <c r="DK485" s="62"/>
      <c r="DL485" s="62"/>
      <c r="DM485" s="62"/>
      <c r="DN485" s="62"/>
      <c r="DO485" s="62"/>
      <c r="DP485" s="62"/>
      <c r="DQ485" s="62"/>
      <c r="DR485" s="62"/>
      <c r="DS485" s="62"/>
    </row>
    <row r="486" spans="1:123" s="49" customFormat="1" x14ac:dyDescent="0.25">
      <c r="A486" s="43">
        <v>9000</v>
      </c>
      <c r="B486" s="44"/>
      <c r="C486" s="45">
        <v>9912</v>
      </c>
      <c r="D486" s="46" t="s">
        <v>696</v>
      </c>
      <c r="E486" s="57"/>
      <c r="F486" s="48">
        <f>+'P3-C1'!F491</f>
        <v>0</v>
      </c>
      <c r="G486" s="48">
        <f>+'P3-C1'!G491</f>
        <v>0</v>
      </c>
      <c r="H486" s="48">
        <f>+'P3-C1'!H491</f>
        <v>0</v>
      </c>
      <c r="I486" s="48">
        <f>+'P3-C1'!I491</f>
        <v>0</v>
      </c>
      <c r="J486" s="48">
        <f>+'P3-C1'!J491</f>
        <v>0</v>
      </c>
      <c r="K486" s="48">
        <f>+'P3-C1'!K491</f>
        <v>0</v>
      </c>
      <c r="L486" s="48">
        <f>+'P3-C1'!L491</f>
        <v>0</v>
      </c>
      <c r="M486" s="48">
        <f>+'P3-C1'!M491</f>
        <v>0</v>
      </c>
      <c r="N486" s="48">
        <f>+'P3-C1'!N491</f>
        <v>0</v>
      </c>
      <c r="O486" s="48">
        <f>+'P3-C1'!O491</f>
        <v>0</v>
      </c>
      <c r="P486" s="48">
        <f>+'P3-C1'!P491</f>
        <v>0</v>
      </c>
      <c r="Q486" s="48">
        <f>+'P3-C1'!Q491</f>
        <v>0</v>
      </c>
      <c r="R486" s="66">
        <f t="shared" si="10"/>
        <v>0</v>
      </c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  <c r="AR486" s="62"/>
      <c r="AS486" s="62"/>
      <c r="AT486" s="62"/>
      <c r="AU486" s="62"/>
      <c r="AV486" s="62"/>
      <c r="AW486" s="62"/>
      <c r="AX486" s="62"/>
      <c r="AY486" s="62"/>
      <c r="AZ486" s="62"/>
      <c r="BA486" s="62"/>
      <c r="BB486" s="62"/>
      <c r="BC486" s="62"/>
      <c r="BD486" s="62"/>
      <c r="BE486" s="62"/>
      <c r="BF486" s="62"/>
      <c r="BG486" s="62"/>
      <c r="BH486" s="62"/>
      <c r="BI486" s="62"/>
      <c r="BJ486" s="62"/>
      <c r="BK486" s="62"/>
      <c r="BL486" s="62"/>
      <c r="BM486" s="62"/>
      <c r="BN486" s="62"/>
      <c r="BO486" s="62"/>
      <c r="BP486" s="62"/>
      <c r="BQ486" s="62"/>
      <c r="BR486" s="62"/>
      <c r="BS486" s="62"/>
      <c r="BT486" s="62"/>
      <c r="BU486" s="62"/>
      <c r="BV486" s="62"/>
      <c r="BW486" s="62"/>
      <c r="BX486" s="62"/>
      <c r="BY486" s="62"/>
      <c r="BZ486" s="62"/>
      <c r="CA486" s="62"/>
      <c r="CB486" s="62"/>
      <c r="CC486" s="62"/>
      <c r="CD486" s="62"/>
      <c r="CE486" s="62"/>
      <c r="CF486" s="62"/>
      <c r="CG486" s="62"/>
      <c r="CH486" s="62"/>
      <c r="CI486" s="62"/>
      <c r="CJ486" s="62"/>
      <c r="CK486" s="62"/>
      <c r="CL486" s="62"/>
      <c r="CM486" s="62"/>
      <c r="CN486" s="62"/>
      <c r="CO486" s="62"/>
      <c r="CP486" s="62"/>
      <c r="CQ486" s="62"/>
      <c r="CR486" s="62"/>
      <c r="CS486" s="62"/>
      <c r="CT486" s="62"/>
      <c r="CU486" s="62"/>
      <c r="CV486" s="62"/>
      <c r="CW486" s="62"/>
      <c r="CX486" s="62"/>
      <c r="CY486" s="62"/>
      <c r="CZ486" s="62"/>
      <c r="DA486" s="62"/>
      <c r="DB486" s="62"/>
      <c r="DC486" s="62"/>
      <c r="DD486" s="62"/>
      <c r="DE486" s="62"/>
      <c r="DF486" s="62"/>
      <c r="DG486" s="62"/>
      <c r="DH486" s="62"/>
      <c r="DI486" s="62"/>
      <c r="DJ486" s="62"/>
      <c r="DK486" s="62"/>
      <c r="DL486" s="62"/>
      <c r="DM486" s="62"/>
      <c r="DN486" s="62"/>
      <c r="DO486" s="62"/>
      <c r="DP486" s="62"/>
      <c r="DQ486" s="62"/>
      <c r="DR486" s="62"/>
      <c r="DS486" s="62"/>
    </row>
    <row r="487" spans="1:123" s="49" customFormat="1" x14ac:dyDescent="0.25">
      <c r="A487" s="58" t="s">
        <v>195</v>
      </c>
      <c r="B487" s="58"/>
      <c r="C487" s="58"/>
      <c r="D487" s="58" t="s">
        <v>697</v>
      </c>
      <c r="E487" s="58"/>
      <c r="F487" s="48">
        <f>+'P3-C1'!F492</f>
        <v>0</v>
      </c>
      <c r="G487" s="48">
        <f>+'P3-C1'!G492</f>
        <v>0</v>
      </c>
      <c r="H487" s="48">
        <f>+'P3-C1'!H492</f>
        <v>0</v>
      </c>
      <c r="I487" s="48">
        <f>+'P3-C1'!I492</f>
        <v>0</v>
      </c>
      <c r="J487" s="48">
        <f>+'P3-C1'!J492</f>
        <v>0</v>
      </c>
      <c r="K487" s="48">
        <f>+'P3-C1'!K492</f>
        <v>0</v>
      </c>
      <c r="L487" s="48">
        <f>+'P3-C1'!L492</f>
        <v>0</v>
      </c>
      <c r="M487" s="48">
        <f>+'P3-C1'!M492</f>
        <v>0</v>
      </c>
      <c r="N487" s="48">
        <f>+'P3-C1'!N492</f>
        <v>0</v>
      </c>
      <c r="O487" s="48">
        <f>+'P3-C1'!O492</f>
        <v>0</v>
      </c>
      <c r="P487" s="48">
        <f>+'P3-C1'!P492</f>
        <v>0</v>
      </c>
      <c r="Q487" s="48">
        <f>+'P3-C1'!Q492</f>
        <v>0</v>
      </c>
      <c r="R487" s="64">
        <f>SUM(R461:R486)</f>
        <v>0</v>
      </c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  <c r="AR487" s="62"/>
      <c r="AS487" s="62"/>
      <c r="AT487" s="62"/>
      <c r="AU487" s="62"/>
      <c r="AV487" s="62"/>
      <c r="AW487" s="62"/>
      <c r="AX487" s="62"/>
      <c r="AY487" s="62"/>
      <c r="AZ487" s="62"/>
      <c r="BA487" s="62"/>
      <c r="BB487" s="62"/>
      <c r="BC487" s="62"/>
      <c r="BD487" s="62"/>
      <c r="BE487" s="62"/>
      <c r="BF487" s="62"/>
      <c r="BG487" s="62"/>
      <c r="BH487" s="62"/>
      <c r="BI487" s="62"/>
      <c r="BJ487" s="62"/>
      <c r="BK487" s="62"/>
      <c r="BL487" s="62"/>
      <c r="BM487" s="62"/>
      <c r="BN487" s="62"/>
      <c r="BO487" s="62"/>
      <c r="BP487" s="62"/>
      <c r="BQ487" s="62"/>
      <c r="BR487" s="62"/>
      <c r="BS487" s="62"/>
      <c r="BT487" s="62"/>
      <c r="BU487" s="62"/>
      <c r="BV487" s="62"/>
      <c r="BW487" s="62"/>
      <c r="BX487" s="62"/>
      <c r="BY487" s="62"/>
      <c r="BZ487" s="62"/>
      <c r="CA487" s="62"/>
      <c r="CB487" s="62"/>
      <c r="CC487" s="62"/>
      <c r="CD487" s="62"/>
      <c r="CE487" s="62"/>
      <c r="CF487" s="62"/>
      <c r="CG487" s="62"/>
      <c r="CH487" s="62"/>
      <c r="CI487" s="62"/>
      <c r="CJ487" s="62"/>
      <c r="CK487" s="62"/>
      <c r="CL487" s="62"/>
      <c r="CM487" s="62"/>
      <c r="CN487" s="62"/>
      <c r="CO487" s="62"/>
      <c r="CP487" s="62"/>
      <c r="CQ487" s="62"/>
      <c r="CR487" s="62"/>
      <c r="CS487" s="62"/>
      <c r="CT487" s="62"/>
      <c r="CU487" s="62"/>
      <c r="CV487" s="62"/>
      <c r="CW487" s="62"/>
      <c r="CX487" s="62"/>
      <c r="CY487" s="62"/>
      <c r="CZ487" s="62"/>
      <c r="DA487" s="62"/>
      <c r="DB487" s="62"/>
      <c r="DC487" s="62"/>
      <c r="DD487" s="62"/>
      <c r="DE487" s="62"/>
      <c r="DF487" s="62"/>
      <c r="DG487" s="62"/>
      <c r="DH487" s="62"/>
      <c r="DI487" s="62"/>
      <c r="DJ487" s="62"/>
      <c r="DK487" s="62"/>
      <c r="DL487" s="62"/>
      <c r="DM487" s="62"/>
      <c r="DN487" s="62"/>
      <c r="DO487" s="62"/>
      <c r="DP487" s="62"/>
      <c r="DQ487" s="62"/>
      <c r="DR487" s="62"/>
      <c r="DS487" s="62"/>
    </row>
    <row r="488" spans="1:123" s="10" customFormat="1" x14ac:dyDescent="0.25">
      <c r="A488" s="91" t="s">
        <v>252</v>
      </c>
      <c r="B488" s="92"/>
      <c r="C488" s="92"/>
      <c r="D488" s="92"/>
      <c r="E488" s="93"/>
      <c r="F488" s="48">
        <f>+'P3-C1'!F493</f>
        <v>1360239.2099999997</v>
      </c>
      <c r="G488" s="48">
        <f>+'P3-C1'!G493</f>
        <v>135338.25999999998</v>
      </c>
      <c r="H488" s="48">
        <f>+'P3-C1'!H493</f>
        <v>133887.79999999999</v>
      </c>
      <c r="I488" s="48">
        <f>+'P3-C1'!I493</f>
        <v>136755.04999999999</v>
      </c>
      <c r="J488" s="48">
        <f>+'P3-C1'!J493</f>
        <v>133887.79999999999</v>
      </c>
      <c r="K488" s="48">
        <f>+'P3-C1'!K493</f>
        <v>133887.79999999999</v>
      </c>
      <c r="L488" s="48">
        <f>+'P3-C1'!L493</f>
        <v>143372.06999999998</v>
      </c>
      <c r="M488" s="48">
        <f>+'P3-C1'!M493</f>
        <v>135338.25999999998</v>
      </c>
      <c r="N488" s="48">
        <f>+'P3-C1'!N493</f>
        <v>133887.79999999999</v>
      </c>
      <c r="O488" s="48">
        <f>+'P3-C1'!O493</f>
        <v>136755.04999999999</v>
      </c>
      <c r="P488" s="48">
        <f>+'P3-C1'!P493</f>
        <v>133887.79999999999</v>
      </c>
      <c r="Q488" s="48">
        <f>+'P3-C1'!Q493</f>
        <v>331831.31</v>
      </c>
      <c r="R488" s="59">
        <f t="shared" ref="R488" si="11">+R84+R156+R265+R323+R377+R408+R459+R487</f>
        <v>3049068.2099999995</v>
      </c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/>
      <c r="AX488" s="62"/>
      <c r="AY488" s="62"/>
      <c r="AZ488" s="62"/>
      <c r="BA488" s="62"/>
      <c r="BB488" s="62"/>
      <c r="BC488" s="62"/>
      <c r="BD488" s="62"/>
      <c r="BE488" s="62"/>
      <c r="BF488" s="62"/>
      <c r="BG488" s="62"/>
      <c r="BH488" s="62"/>
      <c r="BI488" s="62"/>
      <c r="BJ488" s="62"/>
      <c r="BK488" s="62"/>
      <c r="BL488" s="62"/>
      <c r="BM488" s="62"/>
      <c r="BN488" s="62"/>
      <c r="BO488" s="62"/>
      <c r="BP488" s="62"/>
      <c r="BQ488" s="62"/>
      <c r="BR488" s="62"/>
      <c r="BS488" s="62"/>
      <c r="BT488" s="62"/>
      <c r="BU488" s="62"/>
      <c r="BV488" s="62"/>
      <c r="BW488" s="62"/>
      <c r="BX488" s="62"/>
      <c r="BY488" s="62"/>
      <c r="BZ488" s="62"/>
      <c r="CA488" s="62"/>
      <c r="CB488" s="62"/>
      <c r="CC488" s="62"/>
      <c r="CD488" s="62"/>
      <c r="CE488" s="62"/>
      <c r="CF488" s="62"/>
      <c r="CG488" s="62"/>
      <c r="CH488" s="62"/>
      <c r="CI488" s="62"/>
      <c r="CJ488" s="62"/>
      <c r="CK488" s="62"/>
      <c r="CL488" s="62"/>
      <c r="CM488" s="62"/>
      <c r="CN488" s="62"/>
      <c r="CO488" s="62"/>
      <c r="CP488" s="62"/>
      <c r="CQ488" s="62"/>
      <c r="CR488" s="62"/>
      <c r="CS488" s="62"/>
      <c r="CT488" s="62"/>
      <c r="CU488" s="62"/>
      <c r="CV488" s="62"/>
      <c r="CW488" s="62"/>
      <c r="CX488" s="62"/>
      <c r="CY488" s="62"/>
      <c r="CZ488" s="62"/>
      <c r="DA488" s="62"/>
      <c r="DB488" s="62"/>
      <c r="DC488" s="62"/>
      <c r="DD488" s="62"/>
      <c r="DE488" s="62"/>
      <c r="DF488" s="62"/>
      <c r="DG488" s="62"/>
      <c r="DH488" s="62"/>
      <c r="DI488" s="62"/>
      <c r="DJ488" s="62"/>
      <c r="DK488" s="62"/>
      <c r="DL488" s="62"/>
      <c r="DM488" s="62"/>
      <c r="DN488" s="62"/>
      <c r="DO488" s="62"/>
      <c r="DP488" s="62"/>
      <c r="DQ488" s="62"/>
      <c r="DR488" s="62"/>
      <c r="DS488" s="62"/>
    </row>
  </sheetData>
  <mergeCells count="20">
    <mergeCell ref="L5:L6"/>
    <mergeCell ref="A1:B1"/>
    <mergeCell ref="C1:F1"/>
    <mergeCell ref="G1:L4"/>
    <mergeCell ref="A2:B2"/>
    <mergeCell ref="C2:F2"/>
    <mergeCell ref="A3:B3"/>
    <mergeCell ref="C3:F3"/>
    <mergeCell ref="A4:E4"/>
    <mergeCell ref="A5:A6"/>
    <mergeCell ref="B5:B6"/>
    <mergeCell ref="C5:I5"/>
    <mergeCell ref="J5:J6"/>
    <mergeCell ref="K5:K6"/>
    <mergeCell ref="F17:Q17"/>
    <mergeCell ref="A17:A18"/>
    <mergeCell ref="B17:B18"/>
    <mergeCell ref="C17:C18"/>
    <mergeCell ref="D17:D18"/>
    <mergeCell ref="E17:E18"/>
  </mergeCells>
  <dataValidations count="1">
    <dataValidation allowBlank="1" showInputMessage="1" showErrorMessage="1" prompt="Llenar en hoja correspondiente" sqref="A9:L15 J7:J8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ccione una opción" prompt="Elija la línea estratégica a la que pertenezca el programa.">
          <x14:formula1>
            <xm:f>[1]CRITERIOS!#REF!</xm:f>
          </x14:formula1>
          <xm:sqref>C2:F2</xm:sqref>
        </x14:dataValidation>
        <x14:dataValidation type="list" allowBlank="1" showInputMessage="1" showErrorMessage="1" promptTitle="Seleccione una opción" prompt="Elija el programa.">
          <x14:formula1>
            <xm:f>[1]CRITERIOS!#REF!</xm:f>
          </x14:formula1>
          <xm:sqref>C3</xm:sqref>
        </x14:dataValidation>
        <x14:dataValidation type="list" allowBlank="1" showInputMessage="1" showErrorMessage="1" promptTitle="Seleccione una opción" prompt="Elija el eje al que pertenezca el programa.">
          <x14:formula1>
            <xm:f>[1]CRITERIOS!#REF!</xm:f>
          </x14:formula1>
          <xm:sqref>C1:F1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493"/>
  <sheetViews>
    <sheetView zoomScale="60" zoomScaleNormal="60" workbookViewId="0">
      <selection sqref="A1:B1"/>
    </sheetView>
  </sheetViews>
  <sheetFormatPr baseColWidth="10" defaultColWidth="9.140625" defaultRowHeight="15" x14ac:dyDescent="0.25"/>
  <cols>
    <col min="1" max="1" width="15.7109375" style="10" customWidth="1"/>
    <col min="2" max="2" width="25.7109375" style="10" customWidth="1"/>
    <col min="3" max="3" width="25.7109375" style="12" customWidth="1"/>
    <col min="4" max="25" width="25.7109375" style="10" customWidth="1"/>
    <col min="26" max="16384" width="9.140625" style="10"/>
  </cols>
  <sheetData>
    <row r="1" spans="1:25" ht="39.950000000000003" customHeight="1" x14ac:dyDescent="0.25">
      <c r="A1" s="193" t="str">
        <f>'P1'!A3:B3</f>
        <v>PROGRAMA</v>
      </c>
      <c r="B1" s="193"/>
      <c r="C1" s="195" t="s">
        <v>960</v>
      </c>
      <c r="D1" s="195"/>
      <c r="E1" s="195"/>
      <c r="F1" s="195"/>
      <c r="G1" s="195"/>
      <c r="H1" s="201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</row>
    <row r="2" spans="1:25" ht="20.100000000000001" customHeight="1" x14ac:dyDescent="0.25">
      <c r="A2" s="191"/>
      <c r="B2" s="194" t="s">
        <v>0</v>
      </c>
      <c r="C2" s="203" t="s">
        <v>1</v>
      </c>
      <c r="D2" s="204"/>
      <c r="E2" s="204"/>
      <c r="F2" s="204"/>
      <c r="G2" s="204"/>
      <c r="H2" s="204"/>
      <c r="I2" s="205"/>
      <c r="J2" s="199" t="s">
        <v>9</v>
      </c>
      <c r="K2" s="199" t="s">
        <v>10</v>
      </c>
      <c r="L2" s="199" t="s">
        <v>147</v>
      </c>
      <c r="M2" s="159" t="s">
        <v>199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</row>
    <row r="3" spans="1:25" ht="20.100000000000001" customHeight="1" x14ac:dyDescent="0.25">
      <c r="A3" s="191"/>
      <c r="B3" s="194"/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200"/>
      <c r="K3" s="200"/>
      <c r="L3" s="200"/>
      <c r="M3" s="19" t="s">
        <v>200</v>
      </c>
      <c r="N3" s="19" t="s">
        <v>201</v>
      </c>
      <c r="O3" s="19" t="s">
        <v>202</v>
      </c>
      <c r="P3" s="19" t="s">
        <v>203</v>
      </c>
      <c r="Q3" s="19" t="s">
        <v>204</v>
      </c>
      <c r="R3" s="19" t="s">
        <v>205</v>
      </c>
      <c r="S3" s="19" t="s">
        <v>206</v>
      </c>
      <c r="T3" s="19" t="s">
        <v>207</v>
      </c>
      <c r="U3" s="19" t="s">
        <v>208</v>
      </c>
      <c r="V3" s="19" t="s">
        <v>209</v>
      </c>
      <c r="W3" s="19" t="s">
        <v>210</v>
      </c>
      <c r="X3" s="19" t="s">
        <v>211</v>
      </c>
    </row>
    <row r="4" spans="1:25" ht="63.75" x14ac:dyDescent="0.25">
      <c r="A4" s="15" t="s">
        <v>13</v>
      </c>
      <c r="B4" s="109" t="s">
        <v>941</v>
      </c>
      <c r="C4" s="108" t="s">
        <v>942</v>
      </c>
      <c r="D4" s="108" t="s">
        <v>956</v>
      </c>
      <c r="E4" s="109" t="s">
        <v>943</v>
      </c>
      <c r="F4" s="109" t="s">
        <v>944</v>
      </c>
      <c r="G4" s="110" t="s">
        <v>766</v>
      </c>
      <c r="H4" s="111">
        <v>1</v>
      </c>
      <c r="I4" s="109" t="s">
        <v>945</v>
      </c>
      <c r="J4" s="109" t="s">
        <v>946</v>
      </c>
      <c r="K4" s="109" t="s">
        <v>947</v>
      </c>
      <c r="L4" s="9">
        <f>+R493</f>
        <v>3049068.2099999995</v>
      </c>
      <c r="M4" s="18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ht="120" x14ac:dyDescent="0.25">
      <c r="A5" s="196" t="s">
        <v>19</v>
      </c>
      <c r="B5" s="109" t="s">
        <v>957</v>
      </c>
      <c r="C5" s="109" t="s">
        <v>948</v>
      </c>
      <c r="D5" s="109" t="s">
        <v>949</v>
      </c>
      <c r="E5" s="109" t="s">
        <v>943</v>
      </c>
      <c r="F5" s="109" t="s">
        <v>944</v>
      </c>
      <c r="G5" s="110" t="s">
        <v>766</v>
      </c>
      <c r="H5" s="111">
        <v>1</v>
      </c>
      <c r="I5" s="109" t="s">
        <v>945</v>
      </c>
      <c r="J5" s="109" t="s">
        <v>946</v>
      </c>
      <c r="K5" s="109" t="s">
        <v>950</v>
      </c>
      <c r="L5" s="4" t="s">
        <v>145</v>
      </c>
      <c r="M5" s="18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60" x14ac:dyDescent="0.25">
      <c r="A6" s="197"/>
      <c r="B6" s="109" t="s">
        <v>951</v>
      </c>
      <c r="C6" s="109" t="s">
        <v>952</v>
      </c>
      <c r="D6" s="109" t="s">
        <v>953</v>
      </c>
      <c r="E6" s="109" t="s">
        <v>943</v>
      </c>
      <c r="F6" s="109" t="s">
        <v>944</v>
      </c>
      <c r="G6" s="110" t="s">
        <v>766</v>
      </c>
      <c r="H6" s="111">
        <v>1</v>
      </c>
      <c r="I6" s="109" t="s">
        <v>945</v>
      </c>
      <c r="J6" s="109" t="s">
        <v>946</v>
      </c>
      <c r="K6" s="109" t="s">
        <v>954</v>
      </c>
      <c r="L6" s="4" t="s">
        <v>145</v>
      </c>
      <c r="M6" s="18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5" ht="60" x14ac:dyDescent="0.25">
      <c r="A7" s="197"/>
      <c r="B7" s="109" t="s">
        <v>975</v>
      </c>
      <c r="C7" s="109" t="s">
        <v>976</v>
      </c>
      <c r="D7" s="109" t="s">
        <v>977</v>
      </c>
      <c r="E7" s="109" t="s">
        <v>943</v>
      </c>
      <c r="F7" s="109" t="s">
        <v>955</v>
      </c>
      <c r="G7" s="110" t="s">
        <v>766</v>
      </c>
      <c r="H7" s="111">
        <v>1</v>
      </c>
      <c r="I7" s="109" t="s">
        <v>945</v>
      </c>
      <c r="J7" s="109" t="s">
        <v>946</v>
      </c>
      <c r="K7" s="109" t="s">
        <v>978</v>
      </c>
      <c r="L7" s="4" t="s">
        <v>145</v>
      </c>
      <c r="M7" s="18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5" hidden="1" x14ac:dyDescent="0.25">
      <c r="A8" s="197"/>
      <c r="B8" s="2">
        <v>1.4</v>
      </c>
      <c r="C8" s="2"/>
      <c r="D8" s="2"/>
      <c r="E8" s="2"/>
      <c r="F8" s="2"/>
      <c r="G8" s="2"/>
      <c r="H8" s="2"/>
      <c r="I8" s="2"/>
      <c r="J8" s="2"/>
      <c r="K8" s="2"/>
      <c r="L8" s="4" t="s">
        <v>145</v>
      </c>
      <c r="M8" s="18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hidden="1" x14ac:dyDescent="0.25">
      <c r="A9" s="197"/>
      <c r="B9" s="2">
        <v>1.5</v>
      </c>
      <c r="C9" s="2"/>
      <c r="D9" s="2"/>
      <c r="E9" s="2"/>
      <c r="F9" s="2"/>
      <c r="G9" s="2"/>
      <c r="H9" s="2"/>
      <c r="I9" s="2"/>
      <c r="J9" s="2"/>
      <c r="K9" s="2"/>
      <c r="L9" s="4" t="s">
        <v>145</v>
      </c>
      <c r="M9" s="18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hidden="1" x14ac:dyDescent="0.25">
      <c r="A10" s="197"/>
      <c r="B10" s="2">
        <v>1.6</v>
      </c>
      <c r="C10" s="2"/>
      <c r="D10" s="2"/>
      <c r="E10" s="2"/>
      <c r="F10" s="2"/>
      <c r="G10" s="2"/>
      <c r="H10" s="2"/>
      <c r="I10" s="2"/>
      <c r="J10" s="2"/>
      <c r="K10" s="2"/>
      <c r="L10" s="4" t="s">
        <v>145</v>
      </c>
      <c r="M10" s="1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idden="1" x14ac:dyDescent="0.25">
      <c r="A11" s="197"/>
      <c r="B11" s="2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4" t="s">
        <v>145</v>
      </c>
      <c r="M11" s="18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5" hidden="1" x14ac:dyDescent="0.25">
      <c r="A12" s="197"/>
      <c r="B12" s="2">
        <v>1.8</v>
      </c>
      <c r="C12" s="2"/>
      <c r="D12" s="2"/>
      <c r="E12" s="2"/>
      <c r="F12" s="2"/>
      <c r="G12" s="2"/>
      <c r="H12" s="2"/>
      <c r="I12" s="2"/>
      <c r="J12" s="2"/>
      <c r="K12" s="2"/>
      <c r="L12" s="4" t="s">
        <v>145</v>
      </c>
      <c r="M12" s="1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5" hidden="1" x14ac:dyDescent="0.25">
      <c r="A13" s="197"/>
      <c r="B13" s="2">
        <v>1.9</v>
      </c>
      <c r="C13" s="2"/>
      <c r="D13" s="2"/>
      <c r="E13" s="2"/>
      <c r="F13" s="2"/>
      <c r="G13" s="2"/>
      <c r="H13" s="2"/>
      <c r="I13" s="2"/>
      <c r="J13" s="2"/>
      <c r="K13" s="2"/>
      <c r="L13" s="4" t="s">
        <v>145</v>
      </c>
      <c r="M13" s="18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5" hidden="1" x14ac:dyDescent="0.25">
      <c r="A14" s="197"/>
      <c r="B14" s="2" t="s">
        <v>21</v>
      </c>
      <c r="C14" s="2"/>
      <c r="D14" s="2"/>
      <c r="E14" s="2"/>
      <c r="F14" s="2"/>
      <c r="G14" s="2"/>
      <c r="H14" s="2"/>
      <c r="I14" s="2"/>
      <c r="J14" s="2"/>
      <c r="K14" s="2"/>
      <c r="L14" s="4" t="s">
        <v>145</v>
      </c>
      <c r="M14" s="1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5" hidden="1" x14ac:dyDescent="0.25">
      <c r="A15" s="197"/>
      <c r="B15" s="2" t="s">
        <v>22</v>
      </c>
      <c r="C15" s="2"/>
      <c r="D15" s="2"/>
      <c r="E15" s="2"/>
      <c r="F15" s="2"/>
      <c r="G15" s="2"/>
      <c r="H15" s="2"/>
      <c r="I15" s="2"/>
      <c r="J15" s="2"/>
      <c r="K15" s="2"/>
      <c r="L15" s="4" t="s">
        <v>145</v>
      </c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5" hidden="1" x14ac:dyDescent="0.25">
      <c r="A16" s="197"/>
      <c r="B16" s="2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4" t="s">
        <v>145</v>
      </c>
      <c r="M16" s="18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idden="1" x14ac:dyDescent="0.25">
      <c r="A17" s="197"/>
      <c r="B17" s="2" t="s">
        <v>24</v>
      </c>
      <c r="C17" s="2"/>
      <c r="D17" s="2"/>
      <c r="E17" s="2"/>
      <c r="F17" s="2"/>
      <c r="G17" s="2"/>
      <c r="H17" s="2"/>
      <c r="I17" s="2"/>
      <c r="J17" s="2"/>
      <c r="K17" s="2"/>
      <c r="L17" s="4" t="s">
        <v>145</v>
      </c>
      <c r="M17" s="1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idden="1" x14ac:dyDescent="0.25">
      <c r="A18" s="197"/>
      <c r="B18" s="2" t="s">
        <v>215</v>
      </c>
      <c r="C18" s="2"/>
      <c r="D18" s="2"/>
      <c r="E18" s="2"/>
      <c r="F18" s="2"/>
      <c r="G18" s="2"/>
      <c r="H18" s="2"/>
      <c r="I18" s="2"/>
      <c r="J18" s="2"/>
      <c r="K18" s="2"/>
      <c r="L18" s="4" t="s">
        <v>145</v>
      </c>
      <c r="M18" s="1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idden="1" x14ac:dyDescent="0.25">
      <c r="A19" s="198"/>
      <c r="B19" s="2" t="s">
        <v>216</v>
      </c>
      <c r="C19" s="2"/>
      <c r="D19" s="2"/>
      <c r="E19" s="2"/>
      <c r="F19" s="2"/>
      <c r="G19" s="2"/>
      <c r="H19" s="2"/>
      <c r="I19" s="2"/>
      <c r="J19" s="2"/>
      <c r="K19" s="2"/>
      <c r="L19" s="4" t="s">
        <v>145</v>
      </c>
      <c r="M19" s="1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2" spans="1:24" x14ac:dyDescent="0.25">
      <c r="A22" s="162" t="s">
        <v>146</v>
      </c>
      <c r="B22" s="163" t="s">
        <v>230</v>
      </c>
      <c r="C22" s="165" t="s">
        <v>186</v>
      </c>
      <c r="D22" s="165" t="s">
        <v>187</v>
      </c>
      <c r="E22" s="167" t="s">
        <v>231</v>
      </c>
      <c r="F22" s="159" t="s">
        <v>196</v>
      </c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1"/>
      <c r="R22" s="26" t="s">
        <v>148</v>
      </c>
    </row>
    <row r="23" spans="1:24" x14ac:dyDescent="0.25">
      <c r="A23" s="162"/>
      <c r="B23" s="164"/>
      <c r="C23" s="166"/>
      <c r="D23" s="166"/>
      <c r="E23" s="167"/>
      <c r="F23" s="16" t="s">
        <v>200</v>
      </c>
      <c r="G23" s="16" t="s">
        <v>201</v>
      </c>
      <c r="H23" s="16" t="s">
        <v>202</v>
      </c>
      <c r="I23" s="16" t="s">
        <v>203</v>
      </c>
      <c r="J23" s="16" t="s">
        <v>204</v>
      </c>
      <c r="K23" s="16" t="s">
        <v>205</v>
      </c>
      <c r="L23" s="16" t="s">
        <v>206</v>
      </c>
      <c r="M23" s="16" t="s">
        <v>207</v>
      </c>
      <c r="N23" s="16" t="s">
        <v>208</v>
      </c>
      <c r="O23" s="16" t="s">
        <v>209</v>
      </c>
      <c r="P23" s="16" t="s">
        <v>210</v>
      </c>
      <c r="Q23" s="16" t="s">
        <v>211</v>
      </c>
      <c r="R23" s="27"/>
    </row>
    <row r="24" spans="1:24" x14ac:dyDescent="0.25">
      <c r="A24" s="67">
        <v>1000</v>
      </c>
      <c r="B24" s="68">
        <v>20600</v>
      </c>
      <c r="C24" s="69">
        <v>1111</v>
      </c>
      <c r="D24" s="70" t="s">
        <v>253</v>
      </c>
      <c r="E24" s="71"/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2">
        <v>0</v>
      </c>
      <c r="L24" s="72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f t="shared" ref="R24:R88" si="0">SUM(F24:Q24)</f>
        <v>0</v>
      </c>
    </row>
    <row r="25" spans="1:24" x14ac:dyDescent="0.25">
      <c r="A25" s="67">
        <v>1000</v>
      </c>
      <c r="B25" s="68">
        <v>20600</v>
      </c>
      <c r="C25" s="69">
        <v>1121</v>
      </c>
      <c r="D25" s="70" t="s">
        <v>254</v>
      </c>
      <c r="E25" s="71"/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3">
        <f t="shared" si="0"/>
        <v>0</v>
      </c>
    </row>
    <row r="26" spans="1:24" x14ac:dyDescent="0.25">
      <c r="A26" s="67">
        <v>1000</v>
      </c>
      <c r="B26" s="68">
        <v>20600</v>
      </c>
      <c r="C26" s="69">
        <v>1131</v>
      </c>
      <c r="D26" s="70" t="s">
        <v>255</v>
      </c>
      <c r="E26" s="49" t="s">
        <v>979</v>
      </c>
      <c r="F26" s="72">
        <v>37861.78</v>
      </c>
      <c r="G26" s="72">
        <v>37861.78</v>
      </c>
      <c r="H26" s="72">
        <v>37861.78</v>
      </c>
      <c r="I26" s="72">
        <v>37861.78</v>
      </c>
      <c r="J26" s="72">
        <v>37861.78</v>
      </c>
      <c r="K26" s="72">
        <v>37861.78</v>
      </c>
      <c r="L26" s="72">
        <v>37861.78</v>
      </c>
      <c r="M26" s="72">
        <v>37861.78</v>
      </c>
      <c r="N26" s="72">
        <v>37861.78</v>
      </c>
      <c r="O26" s="72">
        <v>37861.78</v>
      </c>
      <c r="P26" s="72">
        <v>37861.78</v>
      </c>
      <c r="Q26" s="72">
        <v>37861.78</v>
      </c>
      <c r="R26" s="73">
        <f>SUM(F26:Q26)</f>
        <v>454341.3600000001</v>
      </c>
    </row>
    <row r="27" spans="1:24" x14ac:dyDescent="0.25">
      <c r="A27" s="67">
        <v>1000</v>
      </c>
      <c r="B27" s="68">
        <v>20600</v>
      </c>
      <c r="C27" s="69">
        <v>1132</v>
      </c>
      <c r="D27" s="70" t="s">
        <v>256</v>
      </c>
      <c r="E27" s="71"/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3">
        <f t="shared" ref="R27:R83" si="1">SUM(F27:Q27)</f>
        <v>0</v>
      </c>
    </row>
    <row r="28" spans="1:24" x14ac:dyDescent="0.25">
      <c r="A28" s="67">
        <v>1000</v>
      </c>
      <c r="B28" s="68">
        <v>20600</v>
      </c>
      <c r="C28" s="69">
        <v>1141</v>
      </c>
      <c r="D28" s="70" t="s">
        <v>257</v>
      </c>
      <c r="E28" s="71"/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f t="shared" si="1"/>
        <v>0</v>
      </c>
    </row>
    <row r="29" spans="1:24" x14ac:dyDescent="0.25">
      <c r="A29" s="67">
        <v>1000</v>
      </c>
      <c r="B29" s="68">
        <v>20600</v>
      </c>
      <c r="C29" s="69">
        <v>1211</v>
      </c>
      <c r="D29" s="70" t="s">
        <v>258</v>
      </c>
      <c r="E29" s="71"/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2">
        <v>0</v>
      </c>
      <c r="O29" s="72">
        <v>0</v>
      </c>
      <c r="P29" s="72">
        <v>0</v>
      </c>
      <c r="Q29" s="72">
        <v>0</v>
      </c>
      <c r="R29" s="73">
        <f t="shared" si="1"/>
        <v>0</v>
      </c>
    </row>
    <row r="30" spans="1:24" x14ac:dyDescent="0.25">
      <c r="A30" s="67">
        <v>1000</v>
      </c>
      <c r="B30" s="68">
        <v>20600</v>
      </c>
      <c r="C30" s="69">
        <v>1212</v>
      </c>
      <c r="D30" s="70" t="s">
        <v>259</v>
      </c>
      <c r="E30" s="71"/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3">
        <f t="shared" si="1"/>
        <v>0</v>
      </c>
    </row>
    <row r="31" spans="1:24" x14ac:dyDescent="0.25">
      <c r="A31" s="67">
        <v>1000</v>
      </c>
      <c r="B31" s="68">
        <v>20600</v>
      </c>
      <c r="C31" s="69">
        <v>1213</v>
      </c>
      <c r="D31" s="70" t="s">
        <v>260</v>
      </c>
      <c r="E31" s="71"/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3">
        <f t="shared" si="1"/>
        <v>0</v>
      </c>
    </row>
    <row r="32" spans="1:24" x14ac:dyDescent="0.25">
      <c r="A32" s="67">
        <v>1000</v>
      </c>
      <c r="B32" s="68">
        <v>20600</v>
      </c>
      <c r="C32" s="69">
        <v>1214</v>
      </c>
      <c r="D32" s="70" t="s">
        <v>261</v>
      </c>
      <c r="E32" s="71"/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>
        <v>0</v>
      </c>
      <c r="P32" s="72">
        <v>0</v>
      </c>
      <c r="Q32" s="72">
        <v>0</v>
      </c>
      <c r="R32" s="73">
        <f t="shared" si="1"/>
        <v>0</v>
      </c>
    </row>
    <row r="33" spans="1:18" x14ac:dyDescent="0.25">
      <c r="A33" s="67">
        <v>1000</v>
      </c>
      <c r="B33" s="68">
        <v>20600</v>
      </c>
      <c r="C33" s="69">
        <v>1215</v>
      </c>
      <c r="D33" s="70" t="s">
        <v>262</v>
      </c>
      <c r="E33" s="71"/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3">
        <f t="shared" si="1"/>
        <v>0</v>
      </c>
    </row>
    <row r="34" spans="1:18" x14ac:dyDescent="0.25">
      <c r="A34" s="67">
        <v>1000</v>
      </c>
      <c r="B34" s="68">
        <v>20600</v>
      </c>
      <c r="C34" s="69">
        <v>1221</v>
      </c>
      <c r="D34" s="70" t="s">
        <v>263</v>
      </c>
      <c r="E34" s="71"/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3">
        <f t="shared" si="1"/>
        <v>0</v>
      </c>
    </row>
    <row r="35" spans="1:18" x14ac:dyDescent="0.25">
      <c r="A35" s="67">
        <v>1000</v>
      </c>
      <c r="B35" s="68">
        <v>20600</v>
      </c>
      <c r="C35" s="69">
        <v>1231</v>
      </c>
      <c r="D35" s="70" t="s">
        <v>264</v>
      </c>
      <c r="E35" s="49" t="s">
        <v>979</v>
      </c>
      <c r="F35" s="72">
        <v>1493.5</v>
      </c>
      <c r="G35" s="72">
        <v>1493.5</v>
      </c>
      <c r="H35" s="72">
        <v>1493.5</v>
      </c>
      <c r="I35" s="72">
        <v>1493.5</v>
      </c>
      <c r="J35" s="72">
        <v>1493.5</v>
      </c>
      <c r="K35" s="72">
        <v>1493.5</v>
      </c>
      <c r="L35" s="72">
        <v>1493.5</v>
      </c>
      <c r="M35" s="72">
        <v>1493.5</v>
      </c>
      <c r="N35" s="72">
        <v>1493.5</v>
      </c>
      <c r="O35" s="72">
        <v>1493.5</v>
      </c>
      <c r="P35" s="72">
        <v>1493.5</v>
      </c>
      <c r="Q35" s="72">
        <v>1493.5</v>
      </c>
      <c r="R35" s="73">
        <f t="shared" si="1"/>
        <v>17922</v>
      </c>
    </row>
    <row r="36" spans="1:18" x14ac:dyDescent="0.25">
      <c r="A36" s="67">
        <v>1000</v>
      </c>
      <c r="B36" s="68">
        <v>20600</v>
      </c>
      <c r="C36" s="69">
        <v>1241</v>
      </c>
      <c r="D36" s="70" t="s">
        <v>265</v>
      </c>
      <c r="E36" s="71"/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3">
        <f t="shared" si="1"/>
        <v>0</v>
      </c>
    </row>
    <row r="37" spans="1:18" x14ac:dyDescent="0.25">
      <c r="A37" s="67">
        <v>1000</v>
      </c>
      <c r="B37" s="68">
        <v>20600</v>
      </c>
      <c r="C37" s="69">
        <v>1311</v>
      </c>
      <c r="D37" s="70" t="s">
        <v>266</v>
      </c>
      <c r="E37" s="49" t="s">
        <v>979</v>
      </c>
      <c r="F37" s="72">
        <v>131.1</v>
      </c>
      <c r="G37" s="72">
        <v>131.1</v>
      </c>
      <c r="H37" s="72">
        <v>131.1</v>
      </c>
      <c r="I37" s="72">
        <v>131.1</v>
      </c>
      <c r="J37" s="72">
        <v>131.1</v>
      </c>
      <c r="K37" s="72">
        <v>131.1</v>
      </c>
      <c r="L37" s="72">
        <v>131.1</v>
      </c>
      <c r="M37" s="72">
        <v>131.1</v>
      </c>
      <c r="N37" s="72">
        <v>131.1</v>
      </c>
      <c r="O37" s="72">
        <v>131.1</v>
      </c>
      <c r="P37" s="72">
        <v>131.1</v>
      </c>
      <c r="Q37" s="72">
        <v>131.1</v>
      </c>
      <c r="R37" s="73">
        <f t="shared" si="1"/>
        <v>1573.1999999999996</v>
      </c>
    </row>
    <row r="38" spans="1:18" x14ac:dyDescent="0.25">
      <c r="A38" s="67">
        <v>1000</v>
      </c>
      <c r="B38" s="68">
        <v>20600</v>
      </c>
      <c r="C38" s="69">
        <v>1312</v>
      </c>
      <c r="D38" s="70" t="s">
        <v>267</v>
      </c>
      <c r="E38" s="71"/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3">
        <f t="shared" si="1"/>
        <v>0</v>
      </c>
    </row>
    <row r="39" spans="1:18" x14ac:dyDescent="0.25">
      <c r="A39" s="67">
        <v>1000</v>
      </c>
      <c r="B39" s="68">
        <v>20600</v>
      </c>
      <c r="C39" s="69">
        <v>1321</v>
      </c>
      <c r="D39" s="70" t="s">
        <v>268</v>
      </c>
      <c r="E39" s="49" t="s">
        <v>979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2">
        <v>154643.99</v>
      </c>
      <c r="R39" s="73">
        <f t="shared" si="1"/>
        <v>154643.99</v>
      </c>
    </row>
    <row r="40" spans="1:18" x14ac:dyDescent="0.25">
      <c r="A40" s="67">
        <v>1000</v>
      </c>
      <c r="B40" s="68">
        <v>20600</v>
      </c>
      <c r="C40" s="69">
        <v>1322</v>
      </c>
      <c r="D40" s="70" t="s">
        <v>269</v>
      </c>
      <c r="E40" s="49" t="s">
        <v>979</v>
      </c>
      <c r="F40" s="72">
        <v>9298.2999999999993</v>
      </c>
      <c r="G40" s="72">
        <v>1422.02</v>
      </c>
      <c r="H40" s="72">
        <v>0</v>
      </c>
      <c r="I40" s="72">
        <v>2811.03</v>
      </c>
      <c r="J40" s="72">
        <v>0</v>
      </c>
      <c r="K40" s="72">
        <v>0</v>
      </c>
      <c r="L40" s="72">
        <v>9298.2999999999993</v>
      </c>
      <c r="M40" s="72">
        <v>1422.02</v>
      </c>
      <c r="N40" s="72">
        <v>0</v>
      </c>
      <c r="O40" s="72">
        <v>2811.03</v>
      </c>
      <c r="P40" s="72">
        <v>0</v>
      </c>
      <c r="Q40" s="72">
        <v>0</v>
      </c>
      <c r="R40" s="73">
        <f t="shared" si="1"/>
        <v>27062.7</v>
      </c>
    </row>
    <row r="41" spans="1:18" x14ac:dyDescent="0.25">
      <c r="A41" s="67">
        <v>1000</v>
      </c>
      <c r="B41" s="68">
        <v>20600</v>
      </c>
      <c r="C41" s="69">
        <v>1323</v>
      </c>
      <c r="D41" s="70" t="s">
        <v>270</v>
      </c>
      <c r="E41" s="71"/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3">
        <f t="shared" si="1"/>
        <v>0</v>
      </c>
    </row>
    <row r="42" spans="1:18" x14ac:dyDescent="0.25">
      <c r="A42" s="67">
        <v>1000</v>
      </c>
      <c r="B42" s="68">
        <v>20600</v>
      </c>
      <c r="C42" s="69">
        <v>1324</v>
      </c>
      <c r="D42" s="70" t="s">
        <v>271</v>
      </c>
      <c r="E42" s="71"/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3">
        <f t="shared" si="1"/>
        <v>0</v>
      </c>
    </row>
    <row r="43" spans="1:18" x14ac:dyDescent="0.25">
      <c r="A43" s="67">
        <v>1000</v>
      </c>
      <c r="B43" s="68">
        <v>20600</v>
      </c>
      <c r="C43" s="69">
        <v>1325</v>
      </c>
      <c r="D43" s="70" t="s">
        <v>272</v>
      </c>
      <c r="E43" s="71"/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3">
        <f t="shared" si="1"/>
        <v>0</v>
      </c>
    </row>
    <row r="44" spans="1:18" x14ac:dyDescent="0.25">
      <c r="A44" s="67">
        <v>1000</v>
      </c>
      <c r="B44" s="68">
        <v>20600</v>
      </c>
      <c r="C44" s="69">
        <v>1331</v>
      </c>
      <c r="D44" s="70" t="s">
        <v>273</v>
      </c>
      <c r="E44" s="71"/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3">
        <f t="shared" si="1"/>
        <v>0</v>
      </c>
    </row>
    <row r="45" spans="1:18" x14ac:dyDescent="0.25">
      <c r="A45" s="67">
        <v>1000</v>
      </c>
      <c r="B45" s="68">
        <v>20600</v>
      </c>
      <c r="C45" s="69">
        <v>1341</v>
      </c>
      <c r="D45" s="70" t="s">
        <v>274</v>
      </c>
      <c r="E45" s="49" t="s">
        <v>979</v>
      </c>
      <c r="F45" s="72">
        <v>29202.75</v>
      </c>
      <c r="G45" s="72">
        <v>29202.75</v>
      </c>
      <c r="H45" s="72">
        <v>29202.75</v>
      </c>
      <c r="I45" s="72">
        <v>29202.75</v>
      </c>
      <c r="J45" s="72">
        <v>29202.75</v>
      </c>
      <c r="K45" s="72">
        <v>29202.75</v>
      </c>
      <c r="L45" s="72">
        <v>29202.75</v>
      </c>
      <c r="M45" s="72">
        <v>29202.75</v>
      </c>
      <c r="N45" s="72">
        <v>29202.75</v>
      </c>
      <c r="O45" s="72">
        <v>29202.75</v>
      </c>
      <c r="P45" s="72">
        <v>29202.75</v>
      </c>
      <c r="Q45" s="72">
        <v>29202.75</v>
      </c>
      <c r="R45" s="73">
        <f t="shared" si="1"/>
        <v>350433</v>
      </c>
    </row>
    <row r="46" spans="1:18" x14ac:dyDescent="0.25">
      <c r="A46" s="67">
        <v>1000</v>
      </c>
      <c r="B46" s="68">
        <v>20600</v>
      </c>
      <c r="C46" s="69">
        <v>1342</v>
      </c>
      <c r="D46" s="70" t="s">
        <v>275</v>
      </c>
      <c r="E46" s="71"/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2">
        <v>0</v>
      </c>
      <c r="Q46" s="72">
        <v>0</v>
      </c>
      <c r="R46" s="73">
        <f t="shared" si="1"/>
        <v>0</v>
      </c>
    </row>
    <row r="47" spans="1:18" x14ac:dyDescent="0.25">
      <c r="A47" s="67">
        <v>1000</v>
      </c>
      <c r="B47" s="68">
        <v>20600</v>
      </c>
      <c r="C47" s="69">
        <v>1343</v>
      </c>
      <c r="D47" s="70" t="s">
        <v>276</v>
      </c>
      <c r="E47" s="49" t="s">
        <v>979</v>
      </c>
      <c r="F47" s="72">
        <v>31909.87</v>
      </c>
      <c r="G47" s="72">
        <v>31909.87</v>
      </c>
      <c r="H47" s="72">
        <v>31909.87</v>
      </c>
      <c r="I47" s="72">
        <v>31909.87</v>
      </c>
      <c r="J47" s="72">
        <v>31909.87</v>
      </c>
      <c r="K47" s="72">
        <v>31909.87</v>
      </c>
      <c r="L47" s="72">
        <v>31909.87</v>
      </c>
      <c r="M47" s="72">
        <v>31909.87</v>
      </c>
      <c r="N47" s="72">
        <v>31909.87</v>
      </c>
      <c r="O47" s="72">
        <v>31909.87</v>
      </c>
      <c r="P47" s="72">
        <v>31909.87</v>
      </c>
      <c r="Q47" s="72">
        <v>31909.87</v>
      </c>
      <c r="R47" s="73">
        <f t="shared" si="1"/>
        <v>382918.44</v>
      </c>
    </row>
    <row r="48" spans="1:18" x14ac:dyDescent="0.25">
      <c r="A48" s="67">
        <v>1000</v>
      </c>
      <c r="B48" s="68">
        <v>20600</v>
      </c>
      <c r="C48" s="69">
        <v>1344</v>
      </c>
      <c r="D48" s="70" t="s">
        <v>277</v>
      </c>
      <c r="E48" s="71"/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3">
        <f t="shared" si="1"/>
        <v>0</v>
      </c>
    </row>
    <row r="49" spans="1:18" x14ac:dyDescent="0.25">
      <c r="A49" s="67">
        <v>1000</v>
      </c>
      <c r="B49" s="68">
        <v>20600</v>
      </c>
      <c r="C49" s="69">
        <v>1351</v>
      </c>
      <c r="D49" s="70" t="s">
        <v>278</v>
      </c>
      <c r="E49" s="71"/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3">
        <f t="shared" si="1"/>
        <v>0</v>
      </c>
    </row>
    <row r="50" spans="1:18" x14ac:dyDescent="0.25">
      <c r="A50" s="67">
        <v>1000</v>
      </c>
      <c r="B50" s="68">
        <v>20600</v>
      </c>
      <c r="C50" s="69">
        <v>1361</v>
      </c>
      <c r="D50" s="70" t="s">
        <v>279</v>
      </c>
      <c r="E50" s="71"/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3">
        <f t="shared" si="1"/>
        <v>0</v>
      </c>
    </row>
    <row r="51" spans="1:18" x14ac:dyDescent="0.25">
      <c r="A51" s="67">
        <v>1000</v>
      </c>
      <c r="B51" s="68">
        <v>20600</v>
      </c>
      <c r="C51" s="69">
        <v>1371</v>
      </c>
      <c r="D51" s="70" t="s">
        <v>280</v>
      </c>
      <c r="E51" s="71"/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3">
        <f t="shared" si="1"/>
        <v>0</v>
      </c>
    </row>
    <row r="52" spans="1:18" x14ac:dyDescent="0.25">
      <c r="A52" s="67">
        <v>1000</v>
      </c>
      <c r="B52" s="68">
        <v>20600</v>
      </c>
      <c r="C52" s="69">
        <v>1381</v>
      </c>
      <c r="D52" s="70" t="s">
        <v>281</v>
      </c>
      <c r="E52" s="71"/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3">
        <f t="shared" si="1"/>
        <v>0</v>
      </c>
    </row>
    <row r="53" spans="1:18" x14ac:dyDescent="0.25">
      <c r="A53" s="67">
        <v>1000</v>
      </c>
      <c r="B53" s="68">
        <v>20600</v>
      </c>
      <c r="C53" s="69">
        <v>1411</v>
      </c>
      <c r="D53" s="70" t="s">
        <v>282</v>
      </c>
      <c r="E53" s="49" t="s">
        <v>979</v>
      </c>
      <c r="F53" s="72">
        <v>7671.33</v>
      </c>
      <c r="G53" s="72">
        <v>7671.33</v>
      </c>
      <c r="H53" s="72">
        <v>7671.33</v>
      </c>
      <c r="I53" s="72">
        <v>7671.33</v>
      </c>
      <c r="J53" s="72">
        <v>7671.33</v>
      </c>
      <c r="K53" s="72">
        <v>7671.33</v>
      </c>
      <c r="L53" s="72">
        <v>7671.33</v>
      </c>
      <c r="M53" s="72">
        <v>7671.33</v>
      </c>
      <c r="N53" s="72">
        <v>7671.33</v>
      </c>
      <c r="O53" s="72">
        <v>7671.33</v>
      </c>
      <c r="P53" s="72">
        <v>7671.33</v>
      </c>
      <c r="Q53" s="72">
        <v>7671.33</v>
      </c>
      <c r="R53" s="73">
        <f t="shared" si="1"/>
        <v>92055.96</v>
      </c>
    </row>
    <row r="54" spans="1:18" x14ac:dyDescent="0.25">
      <c r="A54" s="67">
        <v>1000</v>
      </c>
      <c r="B54" s="68">
        <v>20600</v>
      </c>
      <c r="C54" s="69">
        <v>1412</v>
      </c>
      <c r="D54" s="70" t="s">
        <v>283</v>
      </c>
      <c r="E54" s="49" t="s">
        <v>979</v>
      </c>
      <c r="F54" s="72">
        <v>3391.77</v>
      </c>
      <c r="G54" s="72">
        <v>3391.77</v>
      </c>
      <c r="H54" s="72">
        <v>3391.77</v>
      </c>
      <c r="I54" s="72">
        <v>3391.77</v>
      </c>
      <c r="J54" s="72">
        <v>3391.77</v>
      </c>
      <c r="K54" s="72">
        <v>3391.77</v>
      </c>
      <c r="L54" s="72">
        <v>3391.77</v>
      </c>
      <c r="M54" s="72">
        <v>3391.77</v>
      </c>
      <c r="N54" s="72">
        <v>3391.77</v>
      </c>
      <c r="O54" s="72">
        <v>3391.77</v>
      </c>
      <c r="P54" s="72">
        <v>3391.77</v>
      </c>
      <c r="Q54" s="72">
        <v>3391.77</v>
      </c>
      <c r="R54" s="73">
        <f t="shared" si="1"/>
        <v>40701.239999999991</v>
      </c>
    </row>
    <row r="55" spans="1:18" x14ac:dyDescent="0.25">
      <c r="A55" s="67">
        <v>1000</v>
      </c>
      <c r="B55" s="68">
        <v>20600</v>
      </c>
      <c r="C55" s="69">
        <v>1413</v>
      </c>
      <c r="D55" s="70" t="s">
        <v>284</v>
      </c>
      <c r="E55" s="71"/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3">
        <f t="shared" si="1"/>
        <v>0</v>
      </c>
    </row>
    <row r="56" spans="1:18" x14ac:dyDescent="0.25">
      <c r="A56" s="67">
        <v>1000</v>
      </c>
      <c r="B56" s="68">
        <v>20600</v>
      </c>
      <c r="C56" s="69">
        <v>1414</v>
      </c>
      <c r="D56" s="70" t="s">
        <v>285</v>
      </c>
      <c r="E56" s="71"/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3">
        <f t="shared" si="1"/>
        <v>0</v>
      </c>
    </row>
    <row r="57" spans="1:18" x14ac:dyDescent="0.25">
      <c r="A57" s="67">
        <v>1000</v>
      </c>
      <c r="B57" s="68">
        <v>20600</v>
      </c>
      <c r="C57" s="69">
        <v>1415</v>
      </c>
      <c r="D57" s="70" t="s">
        <v>286</v>
      </c>
      <c r="E57" s="71"/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3">
        <f t="shared" si="1"/>
        <v>0</v>
      </c>
    </row>
    <row r="58" spans="1:18" x14ac:dyDescent="0.25">
      <c r="A58" s="67">
        <v>1000</v>
      </c>
      <c r="B58" s="68">
        <v>20600</v>
      </c>
      <c r="C58" s="69">
        <v>1421</v>
      </c>
      <c r="D58" s="70" t="s">
        <v>287</v>
      </c>
      <c r="E58" s="49" t="s">
        <v>979</v>
      </c>
      <c r="F58" s="72">
        <v>514.26</v>
      </c>
      <c r="G58" s="72">
        <v>514.26</v>
      </c>
      <c r="H58" s="72">
        <v>514.26</v>
      </c>
      <c r="I58" s="72">
        <v>514.26</v>
      </c>
      <c r="J58" s="72">
        <v>514.26</v>
      </c>
      <c r="K58" s="72">
        <v>514.26</v>
      </c>
      <c r="L58" s="72">
        <v>514.26</v>
      </c>
      <c r="M58" s="72">
        <v>514.26</v>
      </c>
      <c r="N58" s="72">
        <v>514.26</v>
      </c>
      <c r="O58" s="72">
        <v>514.26</v>
      </c>
      <c r="P58" s="72">
        <v>514.26</v>
      </c>
      <c r="Q58" s="72">
        <v>514.26</v>
      </c>
      <c r="R58" s="73">
        <f t="shared" si="1"/>
        <v>6171.1200000000017</v>
      </c>
    </row>
    <row r="59" spans="1:18" x14ac:dyDescent="0.25">
      <c r="A59" s="67">
        <v>1000</v>
      </c>
      <c r="B59" s="68">
        <v>20600</v>
      </c>
      <c r="C59" s="69">
        <v>1422</v>
      </c>
      <c r="D59" s="70" t="s">
        <v>288</v>
      </c>
      <c r="E59" s="71"/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72">
        <v>0</v>
      </c>
      <c r="R59" s="73">
        <f t="shared" si="1"/>
        <v>0</v>
      </c>
    </row>
    <row r="60" spans="1:18" x14ac:dyDescent="0.25">
      <c r="A60" s="67">
        <v>1000</v>
      </c>
      <c r="B60" s="68">
        <v>20600</v>
      </c>
      <c r="C60" s="69">
        <v>1431</v>
      </c>
      <c r="D60" s="70" t="s">
        <v>289</v>
      </c>
      <c r="E60" s="49" t="s">
        <v>979</v>
      </c>
      <c r="F60" s="72">
        <v>587.72</v>
      </c>
      <c r="G60" s="72">
        <v>587.72</v>
      </c>
      <c r="H60" s="72">
        <v>587.72</v>
      </c>
      <c r="I60" s="72">
        <v>587.72</v>
      </c>
      <c r="J60" s="72">
        <v>587.72</v>
      </c>
      <c r="K60" s="72">
        <v>587.72</v>
      </c>
      <c r="L60" s="72">
        <v>587.72</v>
      </c>
      <c r="M60" s="72">
        <v>587.72</v>
      </c>
      <c r="N60" s="72">
        <v>587.72</v>
      </c>
      <c r="O60" s="72">
        <v>587.72</v>
      </c>
      <c r="P60" s="72">
        <v>587.72</v>
      </c>
      <c r="Q60" s="72">
        <v>587.72</v>
      </c>
      <c r="R60" s="73">
        <f t="shared" si="1"/>
        <v>7052.6400000000021</v>
      </c>
    </row>
    <row r="61" spans="1:18" x14ac:dyDescent="0.25">
      <c r="A61" s="67">
        <v>1000</v>
      </c>
      <c r="B61" s="68">
        <v>20600</v>
      </c>
      <c r="C61" s="69">
        <v>1432</v>
      </c>
      <c r="D61" s="70" t="s">
        <v>290</v>
      </c>
      <c r="E61" s="71"/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2">
        <v>0</v>
      </c>
      <c r="Q61" s="72">
        <v>0</v>
      </c>
      <c r="R61" s="73">
        <f t="shared" si="1"/>
        <v>0</v>
      </c>
    </row>
    <row r="62" spans="1:18" x14ac:dyDescent="0.25">
      <c r="A62" s="67">
        <v>1000</v>
      </c>
      <c r="B62" s="68">
        <v>20600</v>
      </c>
      <c r="C62" s="69">
        <v>1441</v>
      </c>
      <c r="D62" s="70" t="s">
        <v>291</v>
      </c>
      <c r="E62" s="49" t="s">
        <v>979</v>
      </c>
      <c r="F62" s="72">
        <v>963.22</v>
      </c>
      <c r="G62" s="72">
        <v>963.22</v>
      </c>
      <c r="H62" s="72">
        <v>963.22</v>
      </c>
      <c r="I62" s="72">
        <v>963.22</v>
      </c>
      <c r="J62" s="72">
        <v>963.22</v>
      </c>
      <c r="K62" s="72">
        <v>963.22</v>
      </c>
      <c r="L62" s="72">
        <v>963.22</v>
      </c>
      <c r="M62" s="72">
        <v>963.22</v>
      </c>
      <c r="N62" s="72">
        <v>963.22</v>
      </c>
      <c r="O62" s="72">
        <v>963.22</v>
      </c>
      <c r="P62" s="72">
        <v>963.22</v>
      </c>
      <c r="Q62" s="72">
        <v>963.22</v>
      </c>
      <c r="R62" s="73">
        <f t="shared" si="1"/>
        <v>11558.64</v>
      </c>
    </row>
    <row r="63" spans="1:18" x14ac:dyDescent="0.25">
      <c r="A63" s="67">
        <v>1000</v>
      </c>
      <c r="B63" s="68">
        <v>20600</v>
      </c>
      <c r="C63" s="69">
        <v>1442</v>
      </c>
      <c r="D63" s="70" t="s">
        <v>292</v>
      </c>
      <c r="E63" s="71"/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2">
        <v>0</v>
      </c>
      <c r="R63" s="73">
        <f t="shared" si="1"/>
        <v>0</v>
      </c>
    </row>
    <row r="64" spans="1:18" x14ac:dyDescent="0.25">
      <c r="A64" s="67">
        <v>1000</v>
      </c>
      <c r="B64" s="68">
        <v>20600</v>
      </c>
      <c r="C64" s="69">
        <v>1511</v>
      </c>
      <c r="D64" s="70" t="s">
        <v>293</v>
      </c>
      <c r="E64" s="49" t="s">
        <v>979</v>
      </c>
      <c r="F64" s="72">
        <v>734.65</v>
      </c>
      <c r="G64" s="72">
        <v>734.65</v>
      </c>
      <c r="H64" s="72">
        <v>734.65</v>
      </c>
      <c r="I64" s="72">
        <v>734.65</v>
      </c>
      <c r="J64" s="72">
        <v>734.65</v>
      </c>
      <c r="K64" s="72">
        <v>734.65</v>
      </c>
      <c r="L64" s="72">
        <v>734.65</v>
      </c>
      <c r="M64" s="72">
        <v>734.65</v>
      </c>
      <c r="N64" s="72">
        <v>734.65</v>
      </c>
      <c r="O64" s="72">
        <v>734.65</v>
      </c>
      <c r="P64" s="72">
        <v>734.65</v>
      </c>
      <c r="Q64" s="72">
        <v>734.65</v>
      </c>
      <c r="R64" s="73">
        <f t="shared" si="1"/>
        <v>8815.7999999999975</v>
      </c>
    </row>
    <row r="65" spans="1:18" x14ac:dyDescent="0.25">
      <c r="A65" s="67">
        <v>1000</v>
      </c>
      <c r="B65" s="68">
        <v>20600</v>
      </c>
      <c r="C65" s="69">
        <v>1512</v>
      </c>
      <c r="D65" s="70" t="s">
        <v>294</v>
      </c>
      <c r="E65" s="71"/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3">
        <f t="shared" si="1"/>
        <v>0</v>
      </c>
    </row>
    <row r="66" spans="1:18" x14ac:dyDescent="0.25">
      <c r="A66" s="67">
        <v>1000</v>
      </c>
      <c r="B66" s="68">
        <v>20600</v>
      </c>
      <c r="C66" s="69">
        <v>1521</v>
      </c>
      <c r="D66" s="70" t="s">
        <v>295</v>
      </c>
      <c r="E66" s="71"/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3">
        <f t="shared" si="1"/>
        <v>0</v>
      </c>
    </row>
    <row r="67" spans="1:18" x14ac:dyDescent="0.25">
      <c r="A67" s="67">
        <v>1000</v>
      </c>
      <c r="B67" s="68">
        <v>20600</v>
      </c>
      <c r="C67" s="69">
        <v>1531</v>
      </c>
      <c r="D67" s="70" t="s">
        <v>296</v>
      </c>
      <c r="E67" s="71"/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3">
        <f t="shared" si="1"/>
        <v>0</v>
      </c>
    </row>
    <row r="68" spans="1:18" x14ac:dyDescent="0.25">
      <c r="A68" s="67">
        <v>1000</v>
      </c>
      <c r="B68" s="68">
        <v>20600</v>
      </c>
      <c r="C68" s="69">
        <v>1541</v>
      </c>
      <c r="D68" s="70" t="s">
        <v>297</v>
      </c>
      <c r="E68" s="49" t="s">
        <v>979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40206.639999999999</v>
      </c>
      <c r="R68" s="73">
        <f t="shared" si="1"/>
        <v>40206.639999999999</v>
      </c>
    </row>
    <row r="69" spans="1:18" x14ac:dyDescent="0.25">
      <c r="A69" s="67">
        <v>1000</v>
      </c>
      <c r="B69" s="68">
        <v>20600</v>
      </c>
      <c r="C69" s="69">
        <v>1542</v>
      </c>
      <c r="D69" s="70" t="s">
        <v>298</v>
      </c>
      <c r="E69" s="71"/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3">
        <f t="shared" si="1"/>
        <v>0</v>
      </c>
    </row>
    <row r="70" spans="1:18" x14ac:dyDescent="0.25">
      <c r="A70" s="67">
        <v>1000</v>
      </c>
      <c r="B70" s="68">
        <v>20600</v>
      </c>
      <c r="C70" s="69">
        <v>1551</v>
      </c>
      <c r="D70" s="70" t="s">
        <v>299</v>
      </c>
      <c r="E70" s="71"/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3">
        <f t="shared" si="1"/>
        <v>0</v>
      </c>
    </row>
    <row r="71" spans="1:18" x14ac:dyDescent="0.25">
      <c r="A71" s="67">
        <v>1000</v>
      </c>
      <c r="B71" s="68">
        <v>20600</v>
      </c>
      <c r="C71" s="69">
        <v>1591</v>
      </c>
      <c r="D71" s="70" t="s">
        <v>300</v>
      </c>
      <c r="E71" s="49" t="s">
        <v>979</v>
      </c>
      <c r="F71" s="72">
        <v>432.28</v>
      </c>
      <c r="G71" s="72">
        <v>432.28</v>
      </c>
      <c r="H71" s="72">
        <v>432.28</v>
      </c>
      <c r="I71" s="72">
        <v>432.28</v>
      </c>
      <c r="J71" s="72">
        <v>432.28</v>
      </c>
      <c r="K71" s="72">
        <v>432.28</v>
      </c>
      <c r="L71" s="72">
        <v>432.28</v>
      </c>
      <c r="M71" s="72">
        <v>432.28</v>
      </c>
      <c r="N71" s="72">
        <v>432.28</v>
      </c>
      <c r="O71" s="72">
        <v>432.28</v>
      </c>
      <c r="P71" s="72">
        <v>432.28</v>
      </c>
      <c r="Q71" s="72">
        <v>432.28</v>
      </c>
      <c r="R71" s="73">
        <f t="shared" si="1"/>
        <v>5187.3599999999979</v>
      </c>
    </row>
    <row r="72" spans="1:18" x14ac:dyDescent="0.25">
      <c r="A72" s="67">
        <v>1000</v>
      </c>
      <c r="B72" s="68">
        <v>20600</v>
      </c>
      <c r="C72" s="69">
        <v>1592</v>
      </c>
      <c r="D72" s="70" t="s">
        <v>301</v>
      </c>
      <c r="E72" s="49" t="s">
        <v>979</v>
      </c>
      <c r="F72" s="72">
        <v>256.73</v>
      </c>
      <c r="G72" s="72">
        <v>256.73</v>
      </c>
      <c r="H72" s="72">
        <v>256.73</v>
      </c>
      <c r="I72" s="72">
        <v>256.73</v>
      </c>
      <c r="J72" s="72">
        <v>256.73</v>
      </c>
      <c r="K72" s="72">
        <v>256.73</v>
      </c>
      <c r="L72" s="72">
        <v>256.73</v>
      </c>
      <c r="M72" s="72">
        <v>256.73</v>
      </c>
      <c r="N72" s="72">
        <v>256.73</v>
      </c>
      <c r="O72" s="72">
        <v>256.73</v>
      </c>
      <c r="P72" s="72">
        <v>256.73</v>
      </c>
      <c r="Q72" s="72">
        <v>256.73</v>
      </c>
      <c r="R72" s="73">
        <f t="shared" si="1"/>
        <v>3080.76</v>
      </c>
    </row>
    <row r="73" spans="1:18" x14ac:dyDescent="0.25">
      <c r="A73" s="67">
        <v>1000</v>
      </c>
      <c r="B73" s="68">
        <v>20600</v>
      </c>
      <c r="C73" s="69">
        <v>1593</v>
      </c>
      <c r="D73" s="70" t="s">
        <v>302</v>
      </c>
      <c r="E73" s="49" t="s">
        <v>979</v>
      </c>
      <c r="F73" s="72">
        <v>256.73</v>
      </c>
      <c r="G73" s="72">
        <v>256.73</v>
      </c>
      <c r="H73" s="72">
        <v>256.73</v>
      </c>
      <c r="I73" s="72">
        <v>256.73</v>
      </c>
      <c r="J73" s="72">
        <v>256.73</v>
      </c>
      <c r="K73" s="72">
        <v>256.73</v>
      </c>
      <c r="L73" s="72">
        <v>256.73</v>
      </c>
      <c r="M73" s="72">
        <v>256.73</v>
      </c>
      <c r="N73" s="72">
        <v>256.73</v>
      </c>
      <c r="O73" s="72">
        <v>256.73</v>
      </c>
      <c r="P73" s="72">
        <v>256.73</v>
      </c>
      <c r="Q73" s="72">
        <v>256.73</v>
      </c>
      <c r="R73" s="73">
        <f t="shared" si="1"/>
        <v>3080.76</v>
      </c>
    </row>
    <row r="74" spans="1:18" x14ac:dyDescent="0.25">
      <c r="A74" s="67">
        <v>1000</v>
      </c>
      <c r="B74" s="68">
        <v>20600</v>
      </c>
      <c r="C74" s="69">
        <v>1594</v>
      </c>
      <c r="D74" s="70" t="s">
        <v>303</v>
      </c>
      <c r="E74" s="49" t="s">
        <v>979</v>
      </c>
      <c r="F74" s="72">
        <v>16062.85</v>
      </c>
      <c r="G74" s="72">
        <v>16062.85</v>
      </c>
      <c r="H74" s="72">
        <v>16062.85</v>
      </c>
      <c r="I74" s="72">
        <v>16062.85</v>
      </c>
      <c r="J74" s="72">
        <v>16062.85</v>
      </c>
      <c r="K74" s="72">
        <v>16062.85</v>
      </c>
      <c r="L74" s="72">
        <v>16062.85</v>
      </c>
      <c r="M74" s="72">
        <v>16062.85</v>
      </c>
      <c r="N74" s="72">
        <v>16062.85</v>
      </c>
      <c r="O74" s="72">
        <v>16062.85</v>
      </c>
      <c r="P74" s="72">
        <v>16062.85</v>
      </c>
      <c r="Q74" s="72">
        <v>16062.85</v>
      </c>
      <c r="R74" s="73">
        <f t="shared" si="1"/>
        <v>192754.20000000004</v>
      </c>
    </row>
    <row r="75" spans="1:18" x14ac:dyDescent="0.25">
      <c r="A75" s="67">
        <v>1000</v>
      </c>
      <c r="B75" s="68">
        <v>20600</v>
      </c>
      <c r="C75" s="69">
        <v>1595</v>
      </c>
      <c r="D75" s="70" t="s">
        <v>304</v>
      </c>
      <c r="E75" s="71"/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3">
        <f t="shared" si="1"/>
        <v>0</v>
      </c>
    </row>
    <row r="76" spans="1:18" x14ac:dyDescent="0.25">
      <c r="A76" s="67">
        <v>1000</v>
      </c>
      <c r="B76" s="68">
        <v>20600</v>
      </c>
      <c r="C76" s="69">
        <v>1596</v>
      </c>
      <c r="D76" s="70" t="s">
        <v>305</v>
      </c>
      <c r="E76" s="71"/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3">
        <f t="shared" si="1"/>
        <v>0</v>
      </c>
    </row>
    <row r="77" spans="1:18" x14ac:dyDescent="0.25">
      <c r="A77" s="67">
        <v>1000</v>
      </c>
      <c r="B77" s="68">
        <v>20600</v>
      </c>
      <c r="C77" s="69">
        <v>1597</v>
      </c>
      <c r="D77" s="70" t="s">
        <v>306</v>
      </c>
      <c r="E77" s="71"/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2">
        <v>0</v>
      </c>
      <c r="R77" s="73">
        <f t="shared" si="1"/>
        <v>0</v>
      </c>
    </row>
    <row r="78" spans="1:18" x14ac:dyDescent="0.25">
      <c r="A78" s="67">
        <v>1000</v>
      </c>
      <c r="B78" s="68">
        <v>20600</v>
      </c>
      <c r="C78" s="69">
        <v>1598</v>
      </c>
      <c r="D78" s="70" t="s">
        <v>307</v>
      </c>
      <c r="E78" s="71"/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3">
        <f t="shared" si="1"/>
        <v>0</v>
      </c>
    </row>
    <row r="79" spans="1:18" x14ac:dyDescent="0.25">
      <c r="A79" s="67">
        <v>1000</v>
      </c>
      <c r="B79" s="68">
        <v>20600</v>
      </c>
      <c r="C79" s="69">
        <v>1599</v>
      </c>
      <c r="D79" s="70" t="s">
        <v>308</v>
      </c>
      <c r="E79" s="71"/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3">
        <f t="shared" si="1"/>
        <v>0</v>
      </c>
    </row>
    <row r="80" spans="1:18" x14ac:dyDescent="0.25">
      <c r="A80" s="67">
        <v>1000</v>
      </c>
      <c r="B80" s="68">
        <v>20600</v>
      </c>
      <c r="C80" s="69">
        <v>1611</v>
      </c>
      <c r="D80" s="70" t="s">
        <v>309</v>
      </c>
      <c r="E80" s="49" t="s">
        <v>979</v>
      </c>
      <c r="F80" s="72">
        <v>999999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2">
        <v>0</v>
      </c>
      <c r="R80" s="73">
        <f t="shared" si="1"/>
        <v>999999</v>
      </c>
    </row>
    <row r="81" spans="1:18" x14ac:dyDescent="0.25">
      <c r="A81" s="67">
        <v>1000</v>
      </c>
      <c r="B81" s="68">
        <v>20600</v>
      </c>
      <c r="C81" s="69">
        <v>1711</v>
      </c>
      <c r="D81" s="70" t="s">
        <v>310</v>
      </c>
      <c r="E81" s="10" t="s">
        <v>979</v>
      </c>
      <c r="F81" s="72">
        <v>132.63999999999999</v>
      </c>
      <c r="G81" s="72">
        <v>132.63999999999999</v>
      </c>
      <c r="H81" s="72">
        <v>132.63999999999999</v>
      </c>
      <c r="I81" s="72">
        <v>132.63999999999999</v>
      </c>
      <c r="J81" s="72">
        <v>132.63999999999999</v>
      </c>
      <c r="K81" s="72">
        <v>132.63999999999999</v>
      </c>
      <c r="L81" s="72">
        <v>132.63999999999999</v>
      </c>
      <c r="M81" s="72">
        <v>132.63999999999999</v>
      </c>
      <c r="N81" s="72">
        <v>132.63999999999999</v>
      </c>
      <c r="O81" s="72">
        <v>132.63999999999999</v>
      </c>
      <c r="P81" s="72">
        <v>132.63999999999999</v>
      </c>
      <c r="Q81" s="72">
        <v>132.63999999999999</v>
      </c>
      <c r="R81" s="73">
        <f t="shared" si="1"/>
        <v>1591.6799999999994</v>
      </c>
    </row>
    <row r="82" spans="1:18" x14ac:dyDescent="0.25">
      <c r="A82" s="67">
        <v>1000</v>
      </c>
      <c r="B82" s="68">
        <v>20600</v>
      </c>
      <c r="C82" s="69">
        <v>1712</v>
      </c>
      <c r="D82" s="70" t="s">
        <v>311</v>
      </c>
      <c r="E82" s="71"/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3">
        <f t="shared" si="1"/>
        <v>0</v>
      </c>
    </row>
    <row r="83" spans="1:18" x14ac:dyDescent="0.25">
      <c r="A83" s="67">
        <v>1000</v>
      </c>
      <c r="B83" s="68">
        <v>20600</v>
      </c>
      <c r="C83" s="69">
        <v>1713</v>
      </c>
      <c r="D83" s="70" t="s">
        <v>312</v>
      </c>
      <c r="E83" s="71"/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3">
        <f t="shared" si="1"/>
        <v>0</v>
      </c>
    </row>
    <row r="84" spans="1:18" x14ac:dyDescent="0.25">
      <c r="A84" s="67">
        <v>1000</v>
      </c>
      <c r="B84" s="68">
        <v>20600</v>
      </c>
      <c r="C84" s="69">
        <v>1714</v>
      </c>
      <c r="D84" s="70" t="s">
        <v>313</v>
      </c>
      <c r="E84" s="71"/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3">
        <f t="shared" si="0"/>
        <v>0</v>
      </c>
    </row>
    <row r="85" spans="1:18" x14ac:dyDescent="0.25">
      <c r="A85" s="67">
        <v>1000</v>
      </c>
      <c r="B85" s="68">
        <v>20600</v>
      </c>
      <c r="C85" s="69">
        <v>1715</v>
      </c>
      <c r="D85" s="70" t="s">
        <v>314</v>
      </c>
      <c r="E85" s="71"/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73">
        <f t="shared" si="0"/>
        <v>0</v>
      </c>
    </row>
    <row r="86" spans="1:18" x14ac:dyDescent="0.25">
      <c r="A86" s="67">
        <v>1000</v>
      </c>
      <c r="B86" s="68">
        <v>20600</v>
      </c>
      <c r="C86" s="69">
        <v>1716</v>
      </c>
      <c r="D86" s="70" t="s">
        <v>315</v>
      </c>
      <c r="E86" s="71"/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3">
        <f t="shared" si="0"/>
        <v>0</v>
      </c>
    </row>
    <row r="87" spans="1:18" x14ac:dyDescent="0.25">
      <c r="A87" s="67">
        <v>1000</v>
      </c>
      <c r="B87" s="68">
        <v>20600</v>
      </c>
      <c r="C87" s="69">
        <v>1717</v>
      </c>
      <c r="D87" s="70" t="s">
        <v>316</v>
      </c>
      <c r="E87" s="71"/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3">
        <f t="shared" si="0"/>
        <v>0</v>
      </c>
    </row>
    <row r="88" spans="1:18" x14ac:dyDescent="0.25">
      <c r="A88" s="67">
        <v>1000</v>
      </c>
      <c r="B88" s="68">
        <v>20600</v>
      </c>
      <c r="C88" s="69">
        <v>1721</v>
      </c>
      <c r="D88" s="70" t="s">
        <v>317</v>
      </c>
      <c r="E88" s="71"/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3">
        <f t="shared" si="0"/>
        <v>0</v>
      </c>
    </row>
    <row r="89" spans="1:18" x14ac:dyDescent="0.25">
      <c r="A89" s="74" t="s">
        <v>705</v>
      </c>
      <c r="B89" s="74"/>
      <c r="C89" s="74"/>
      <c r="D89" s="74"/>
      <c r="E89" s="74"/>
      <c r="F89" s="75">
        <f>SUM(F24:F88)</f>
        <v>1140900.4799999997</v>
      </c>
      <c r="G89" s="75">
        <f t="shared" ref="G89:Q89" si="2">SUM(G24:G88)</f>
        <v>133025.19999999998</v>
      </c>
      <c r="H89" s="75">
        <f t="shared" si="2"/>
        <v>131603.18</v>
      </c>
      <c r="I89" s="75">
        <f t="shared" si="2"/>
        <v>134414.21</v>
      </c>
      <c r="J89" s="75">
        <f t="shared" si="2"/>
        <v>131603.18</v>
      </c>
      <c r="K89" s="75">
        <f t="shared" si="2"/>
        <v>131603.18</v>
      </c>
      <c r="L89" s="75">
        <f t="shared" si="2"/>
        <v>140901.47999999998</v>
      </c>
      <c r="M89" s="75">
        <f t="shared" si="2"/>
        <v>133025.19999999998</v>
      </c>
      <c r="N89" s="75">
        <f t="shared" si="2"/>
        <v>131603.18</v>
      </c>
      <c r="O89" s="75">
        <f t="shared" si="2"/>
        <v>134414.21</v>
      </c>
      <c r="P89" s="75">
        <f t="shared" si="2"/>
        <v>131603.18</v>
      </c>
      <c r="Q89" s="75">
        <f t="shared" si="2"/>
        <v>326453.81</v>
      </c>
      <c r="R89" s="76">
        <f>SUM(R24:R88)</f>
        <v>2801150.4899999998</v>
      </c>
    </row>
    <row r="90" spans="1:18" x14ac:dyDescent="0.25">
      <c r="A90" s="77"/>
      <c r="B90" s="77"/>
      <c r="C90" s="78"/>
      <c r="D90" s="79"/>
      <c r="E90" s="80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82">
        <v>0</v>
      </c>
    </row>
    <row r="91" spans="1:18" x14ac:dyDescent="0.25">
      <c r="A91" s="67">
        <v>2000</v>
      </c>
      <c r="B91" s="68">
        <v>20600</v>
      </c>
      <c r="C91" s="69">
        <v>2111</v>
      </c>
      <c r="D91" s="70" t="s">
        <v>318</v>
      </c>
      <c r="E91" s="49" t="s">
        <v>979</v>
      </c>
      <c r="F91" s="72">
        <v>10000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0</v>
      </c>
      <c r="O91" s="72">
        <v>0</v>
      </c>
      <c r="P91" s="72">
        <v>0</v>
      </c>
      <c r="Q91" s="72">
        <v>0</v>
      </c>
      <c r="R91" s="82">
        <f>SUM(F91:Q91)</f>
        <v>10000</v>
      </c>
    </row>
    <row r="92" spans="1:18" x14ac:dyDescent="0.25">
      <c r="A92" s="67">
        <v>2000</v>
      </c>
      <c r="B92" s="68">
        <v>20600</v>
      </c>
      <c r="C92" s="69">
        <v>2121</v>
      </c>
      <c r="D92" s="70" t="s">
        <v>319</v>
      </c>
      <c r="E92" s="49" t="s">
        <v>979</v>
      </c>
      <c r="F92" s="72">
        <v>2100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82">
        <f t="shared" ref="R92:R155" si="3">SUM(F92:Q92)</f>
        <v>2100</v>
      </c>
    </row>
    <row r="93" spans="1:18" x14ac:dyDescent="0.25">
      <c r="A93" s="67">
        <v>2000</v>
      </c>
      <c r="B93" s="68">
        <v>20600</v>
      </c>
      <c r="C93" s="69">
        <v>2131</v>
      </c>
      <c r="D93" s="70" t="s">
        <v>320</v>
      </c>
      <c r="E93" s="81"/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82">
        <f t="shared" si="3"/>
        <v>0</v>
      </c>
    </row>
    <row r="94" spans="1:18" x14ac:dyDescent="0.25">
      <c r="A94" s="67">
        <v>2000</v>
      </c>
      <c r="B94" s="68">
        <v>20600</v>
      </c>
      <c r="C94" s="69">
        <v>2141</v>
      </c>
      <c r="D94" s="70" t="s">
        <v>321</v>
      </c>
      <c r="E94" s="49" t="s">
        <v>979</v>
      </c>
      <c r="F94" s="72">
        <v>8200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82">
        <f t="shared" si="3"/>
        <v>8200</v>
      </c>
    </row>
    <row r="95" spans="1:18" x14ac:dyDescent="0.25">
      <c r="A95" s="67">
        <v>2000</v>
      </c>
      <c r="B95" s="68">
        <v>20600</v>
      </c>
      <c r="C95" s="69">
        <v>2151</v>
      </c>
      <c r="D95" s="70" t="s">
        <v>322</v>
      </c>
      <c r="E95" s="49" t="s">
        <v>979</v>
      </c>
      <c r="F95" s="72">
        <v>2580</v>
      </c>
      <c r="G95" s="72">
        <v>0</v>
      </c>
      <c r="H95" s="72">
        <v>0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82">
        <f t="shared" si="3"/>
        <v>2580</v>
      </c>
    </row>
    <row r="96" spans="1:18" x14ac:dyDescent="0.25">
      <c r="A96" s="67">
        <v>2000</v>
      </c>
      <c r="B96" s="68">
        <v>20600</v>
      </c>
      <c r="C96" s="69">
        <v>2152</v>
      </c>
      <c r="D96" s="70" t="s">
        <v>323</v>
      </c>
      <c r="E96" s="81"/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82">
        <f t="shared" si="3"/>
        <v>0</v>
      </c>
    </row>
    <row r="97" spans="1:18" x14ac:dyDescent="0.25">
      <c r="A97" s="67">
        <v>2000</v>
      </c>
      <c r="B97" s="68">
        <v>20600</v>
      </c>
      <c r="C97" s="69">
        <v>2153</v>
      </c>
      <c r="D97" s="70" t="s">
        <v>324</v>
      </c>
      <c r="E97" s="81"/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82">
        <f t="shared" si="3"/>
        <v>0</v>
      </c>
    </row>
    <row r="98" spans="1:18" x14ac:dyDescent="0.25">
      <c r="A98" s="67">
        <v>2000</v>
      </c>
      <c r="B98" s="68">
        <v>20600</v>
      </c>
      <c r="C98" s="69">
        <v>2154</v>
      </c>
      <c r="D98" s="70" t="s">
        <v>325</v>
      </c>
      <c r="E98" s="81"/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82">
        <f t="shared" si="3"/>
        <v>0</v>
      </c>
    </row>
    <row r="99" spans="1:18" x14ac:dyDescent="0.25">
      <c r="A99" s="67">
        <v>2000</v>
      </c>
      <c r="B99" s="68">
        <v>20600</v>
      </c>
      <c r="C99" s="69">
        <v>2161</v>
      </c>
      <c r="D99" s="70" t="s">
        <v>326</v>
      </c>
      <c r="E99" s="49" t="s">
        <v>979</v>
      </c>
      <c r="F99" s="72">
        <v>3000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82">
        <f t="shared" si="3"/>
        <v>3000</v>
      </c>
    </row>
    <row r="100" spans="1:18" x14ac:dyDescent="0.25">
      <c r="A100" s="67">
        <v>2000</v>
      </c>
      <c r="B100" s="68">
        <v>20600</v>
      </c>
      <c r="C100" s="69">
        <v>2171</v>
      </c>
      <c r="D100" s="70" t="s">
        <v>327</v>
      </c>
      <c r="E100" s="81"/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82">
        <f t="shared" si="3"/>
        <v>0</v>
      </c>
    </row>
    <row r="101" spans="1:18" x14ac:dyDescent="0.25">
      <c r="A101" s="67">
        <v>2000</v>
      </c>
      <c r="B101" s="68">
        <v>20600</v>
      </c>
      <c r="C101" s="69">
        <v>2181</v>
      </c>
      <c r="D101" s="70" t="s">
        <v>328</v>
      </c>
      <c r="E101" s="81"/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82">
        <f t="shared" si="3"/>
        <v>0</v>
      </c>
    </row>
    <row r="102" spans="1:18" x14ac:dyDescent="0.25">
      <c r="A102" s="67">
        <v>2000</v>
      </c>
      <c r="B102" s="68">
        <v>20600</v>
      </c>
      <c r="C102" s="69">
        <v>2211</v>
      </c>
      <c r="D102" s="70" t="s">
        <v>329</v>
      </c>
      <c r="E102" s="49" t="s">
        <v>979</v>
      </c>
      <c r="F102" s="72">
        <v>8000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82">
        <f t="shared" si="3"/>
        <v>8000</v>
      </c>
    </row>
    <row r="103" spans="1:18" x14ac:dyDescent="0.25">
      <c r="A103" s="67">
        <v>2000</v>
      </c>
      <c r="B103" s="68">
        <v>20600</v>
      </c>
      <c r="C103" s="69">
        <v>2221</v>
      </c>
      <c r="D103" s="70" t="s">
        <v>330</v>
      </c>
      <c r="E103" s="81"/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82">
        <f t="shared" si="3"/>
        <v>0</v>
      </c>
    </row>
    <row r="104" spans="1:18" x14ac:dyDescent="0.25">
      <c r="A104" s="67">
        <v>2000</v>
      </c>
      <c r="B104" s="68">
        <v>20600</v>
      </c>
      <c r="C104" s="69">
        <v>2231</v>
      </c>
      <c r="D104" s="70" t="s">
        <v>331</v>
      </c>
      <c r="E104" s="81"/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2">
        <v>0</v>
      </c>
      <c r="P104" s="72">
        <v>0</v>
      </c>
      <c r="Q104" s="72">
        <v>0</v>
      </c>
      <c r="R104" s="82">
        <f t="shared" si="3"/>
        <v>0</v>
      </c>
    </row>
    <row r="105" spans="1:18" x14ac:dyDescent="0.25">
      <c r="A105" s="67">
        <v>2000</v>
      </c>
      <c r="B105" s="68">
        <v>20600</v>
      </c>
      <c r="C105" s="69">
        <v>2311</v>
      </c>
      <c r="D105" s="70" t="s">
        <v>332</v>
      </c>
      <c r="E105" s="81"/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82">
        <f t="shared" si="3"/>
        <v>0</v>
      </c>
    </row>
    <row r="106" spans="1:18" x14ac:dyDescent="0.25">
      <c r="A106" s="67">
        <v>2000</v>
      </c>
      <c r="B106" s="68">
        <v>20600</v>
      </c>
      <c r="C106" s="69">
        <v>2321</v>
      </c>
      <c r="D106" s="70" t="s">
        <v>333</v>
      </c>
      <c r="E106" s="81"/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82">
        <f t="shared" si="3"/>
        <v>0</v>
      </c>
    </row>
    <row r="107" spans="1:18" x14ac:dyDescent="0.25">
      <c r="A107" s="67">
        <v>2000</v>
      </c>
      <c r="B107" s="68">
        <v>20600</v>
      </c>
      <c r="C107" s="69">
        <v>2331</v>
      </c>
      <c r="D107" s="70" t="s">
        <v>334</v>
      </c>
      <c r="E107" s="81"/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82">
        <f t="shared" si="3"/>
        <v>0</v>
      </c>
    </row>
    <row r="108" spans="1:18" x14ac:dyDescent="0.25">
      <c r="A108" s="67">
        <v>2000</v>
      </c>
      <c r="B108" s="68">
        <v>20600</v>
      </c>
      <c r="C108" s="69">
        <v>2341</v>
      </c>
      <c r="D108" s="70" t="s">
        <v>335</v>
      </c>
      <c r="E108" s="81"/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82">
        <f t="shared" si="3"/>
        <v>0</v>
      </c>
    </row>
    <row r="109" spans="1:18" x14ac:dyDescent="0.25">
      <c r="A109" s="67">
        <v>2000</v>
      </c>
      <c r="B109" s="68">
        <v>20600</v>
      </c>
      <c r="C109" s="69">
        <v>2351</v>
      </c>
      <c r="D109" s="70" t="s">
        <v>336</v>
      </c>
      <c r="E109" s="81"/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  <c r="P109" s="72">
        <v>0</v>
      </c>
      <c r="Q109" s="72">
        <v>0</v>
      </c>
      <c r="R109" s="82">
        <f t="shared" si="3"/>
        <v>0</v>
      </c>
    </row>
    <row r="110" spans="1:18" x14ac:dyDescent="0.25">
      <c r="A110" s="67">
        <v>2000</v>
      </c>
      <c r="B110" s="68">
        <v>20600</v>
      </c>
      <c r="C110" s="69">
        <v>2361</v>
      </c>
      <c r="D110" s="70" t="s">
        <v>337</v>
      </c>
      <c r="E110" s="81"/>
      <c r="F110" s="72">
        <v>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82">
        <f t="shared" si="3"/>
        <v>0</v>
      </c>
    </row>
    <row r="111" spans="1:18" x14ac:dyDescent="0.25">
      <c r="A111" s="67">
        <v>2000</v>
      </c>
      <c r="B111" s="68">
        <v>20600</v>
      </c>
      <c r="C111" s="69">
        <v>2371</v>
      </c>
      <c r="D111" s="70" t="s">
        <v>338</v>
      </c>
      <c r="E111" s="81"/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82">
        <f t="shared" si="3"/>
        <v>0</v>
      </c>
    </row>
    <row r="112" spans="1:18" x14ac:dyDescent="0.25">
      <c r="A112" s="67">
        <v>2000</v>
      </c>
      <c r="B112" s="68">
        <v>20600</v>
      </c>
      <c r="C112" s="69">
        <v>2381</v>
      </c>
      <c r="D112" s="70" t="s">
        <v>339</v>
      </c>
      <c r="E112" s="81"/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82">
        <f t="shared" si="3"/>
        <v>0</v>
      </c>
    </row>
    <row r="113" spans="1:18" x14ac:dyDescent="0.25">
      <c r="A113" s="67">
        <v>2000</v>
      </c>
      <c r="B113" s="68">
        <v>20600</v>
      </c>
      <c r="C113" s="69">
        <v>2391</v>
      </c>
      <c r="D113" s="70" t="s">
        <v>340</v>
      </c>
      <c r="E113" s="81"/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82">
        <f t="shared" si="3"/>
        <v>0</v>
      </c>
    </row>
    <row r="114" spans="1:18" x14ac:dyDescent="0.25">
      <c r="A114" s="67">
        <v>2000</v>
      </c>
      <c r="B114" s="68">
        <v>20600</v>
      </c>
      <c r="C114" s="69">
        <v>2411</v>
      </c>
      <c r="D114" s="70" t="s">
        <v>341</v>
      </c>
      <c r="E114" s="81"/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82">
        <f t="shared" si="3"/>
        <v>0</v>
      </c>
    </row>
    <row r="115" spans="1:18" x14ac:dyDescent="0.25">
      <c r="A115" s="67">
        <v>2000</v>
      </c>
      <c r="B115" s="68">
        <v>20600</v>
      </c>
      <c r="C115" s="69">
        <v>2421</v>
      </c>
      <c r="D115" s="70" t="s">
        <v>342</v>
      </c>
      <c r="E115" s="81"/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82">
        <f t="shared" si="3"/>
        <v>0</v>
      </c>
    </row>
    <row r="116" spans="1:18" x14ac:dyDescent="0.25">
      <c r="A116" s="67">
        <v>2000</v>
      </c>
      <c r="B116" s="68">
        <v>20600</v>
      </c>
      <c r="C116" s="69">
        <v>2431</v>
      </c>
      <c r="D116" s="70" t="s">
        <v>343</v>
      </c>
      <c r="E116" s="81"/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82">
        <f t="shared" si="3"/>
        <v>0</v>
      </c>
    </row>
    <row r="117" spans="1:18" x14ac:dyDescent="0.25">
      <c r="A117" s="67">
        <v>2000</v>
      </c>
      <c r="B117" s="68">
        <v>20600</v>
      </c>
      <c r="C117" s="69">
        <v>2441</v>
      </c>
      <c r="D117" s="70" t="s">
        <v>344</v>
      </c>
      <c r="E117" s="81"/>
      <c r="F117" s="72">
        <v>0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82">
        <f t="shared" si="3"/>
        <v>0</v>
      </c>
    </row>
    <row r="118" spans="1:18" x14ac:dyDescent="0.25">
      <c r="A118" s="67">
        <v>2000</v>
      </c>
      <c r="B118" s="68">
        <v>20600</v>
      </c>
      <c r="C118" s="69">
        <v>2451</v>
      </c>
      <c r="D118" s="70" t="s">
        <v>345</v>
      </c>
      <c r="E118" s="81"/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82">
        <f t="shared" si="3"/>
        <v>0</v>
      </c>
    </row>
    <row r="119" spans="1:18" x14ac:dyDescent="0.25">
      <c r="A119" s="67">
        <v>2000</v>
      </c>
      <c r="B119" s="68">
        <v>20600</v>
      </c>
      <c r="C119" s="69">
        <v>2461</v>
      </c>
      <c r="D119" s="70" t="s">
        <v>346</v>
      </c>
      <c r="E119" s="81"/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82">
        <f t="shared" si="3"/>
        <v>0</v>
      </c>
    </row>
    <row r="120" spans="1:18" x14ac:dyDescent="0.25">
      <c r="A120" s="67">
        <v>2000</v>
      </c>
      <c r="B120" s="68">
        <v>20600</v>
      </c>
      <c r="C120" s="69">
        <v>2462</v>
      </c>
      <c r="D120" s="70" t="s">
        <v>347</v>
      </c>
      <c r="E120" s="81"/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82">
        <f t="shared" si="3"/>
        <v>0</v>
      </c>
    </row>
    <row r="121" spans="1:18" x14ac:dyDescent="0.25">
      <c r="A121" s="67">
        <v>2000</v>
      </c>
      <c r="B121" s="68">
        <v>20600</v>
      </c>
      <c r="C121" s="69">
        <v>2463</v>
      </c>
      <c r="D121" s="70" t="s">
        <v>348</v>
      </c>
      <c r="E121" s="81"/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82">
        <f t="shared" si="3"/>
        <v>0</v>
      </c>
    </row>
    <row r="122" spans="1:18" x14ac:dyDescent="0.25">
      <c r="A122" s="67">
        <v>2000</v>
      </c>
      <c r="B122" s="68">
        <v>20600</v>
      </c>
      <c r="C122" s="69">
        <v>2464</v>
      </c>
      <c r="D122" s="70" t="s">
        <v>349</v>
      </c>
      <c r="E122" s="81"/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82">
        <f t="shared" si="3"/>
        <v>0</v>
      </c>
    </row>
    <row r="123" spans="1:18" x14ac:dyDescent="0.25">
      <c r="A123" s="67">
        <v>2000</v>
      </c>
      <c r="B123" s="68">
        <v>20600</v>
      </c>
      <c r="C123" s="69">
        <v>2465</v>
      </c>
      <c r="D123" s="70" t="s">
        <v>350</v>
      </c>
      <c r="E123" s="81"/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82">
        <f t="shared" si="3"/>
        <v>0</v>
      </c>
    </row>
    <row r="124" spans="1:18" x14ac:dyDescent="0.25">
      <c r="A124" s="67">
        <v>2000</v>
      </c>
      <c r="B124" s="68">
        <v>20600</v>
      </c>
      <c r="C124" s="69">
        <v>2471</v>
      </c>
      <c r="D124" s="70" t="s">
        <v>351</v>
      </c>
      <c r="E124" s="81"/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82">
        <f t="shared" si="3"/>
        <v>0</v>
      </c>
    </row>
    <row r="125" spans="1:18" x14ac:dyDescent="0.25">
      <c r="A125" s="67">
        <v>2000</v>
      </c>
      <c r="B125" s="68">
        <v>20600</v>
      </c>
      <c r="C125" s="69">
        <v>2481</v>
      </c>
      <c r="D125" s="70" t="s">
        <v>352</v>
      </c>
      <c r="E125" s="81"/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82">
        <f t="shared" si="3"/>
        <v>0</v>
      </c>
    </row>
    <row r="126" spans="1:18" x14ac:dyDescent="0.25">
      <c r="A126" s="67">
        <v>2000</v>
      </c>
      <c r="B126" s="68">
        <v>20600</v>
      </c>
      <c r="C126" s="69">
        <v>2482</v>
      </c>
      <c r="D126" s="70" t="s">
        <v>353</v>
      </c>
      <c r="E126" s="81"/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2">
        <v>0</v>
      </c>
      <c r="R126" s="82">
        <f t="shared" si="3"/>
        <v>0</v>
      </c>
    </row>
    <row r="127" spans="1:18" x14ac:dyDescent="0.25">
      <c r="A127" s="67">
        <v>2000</v>
      </c>
      <c r="B127" s="68">
        <v>20600</v>
      </c>
      <c r="C127" s="69">
        <v>2483</v>
      </c>
      <c r="D127" s="70" t="s">
        <v>354</v>
      </c>
      <c r="E127" s="81"/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82">
        <f t="shared" si="3"/>
        <v>0</v>
      </c>
    </row>
    <row r="128" spans="1:18" x14ac:dyDescent="0.25">
      <c r="A128" s="67">
        <v>2000</v>
      </c>
      <c r="B128" s="68">
        <v>20600</v>
      </c>
      <c r="C128" s="69">
        <v>2491</v>
      </c>
      <c r="D128" s="70" t="s">
        <v>355</v>
      </c>
      <c r="E128" s="81"/>
      <c r="F128" s="72">
        <v>0</v>
      </c>
      <c r="G128" s="72">
        <v>0</v>
      </c>
      <c r="H128" s="72">
        <v>0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2">
        <v>0</v>
      </c>
      <c r="R128" s="82">
        <f t="shared" si="3"/>
        <v>0</v>
      </c>
    </row>
    <row r="129" spans="1:18" x14ac:dyDescent="0.25">
      <c r="A129" s="67">
        <v>2000</v>
      </c>
      <c r="B129" s="68">
        <v>20600</v>
      </c>
      <c r="C129" s="69">
        <v>2492</v>
      </c>
      <c r="D129" s="70" t="s">
        <v>356</v>
      </c>
      <c r="E129" s="81"/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82">
        <f t="shared" si="3"/>
        <v>0</v>
      </c>
    </row>
    <row r="130" spans="1:18" x14ac:dyDescent="0.25">
      <c r="A130" s="67">
        <v>2000</v>
      </c>
      <c r="B130" s="68">
        <v>20600</v>
      </c>
      <c r="C130" s="69">
        <v>2511</v>
      </c>
      <c r="D130" s="70" t="s">
        <v>357</v>
      </c>
      <c r="E130" s="81"/>
      <c r="F130" s="72">
        <v>0</v>
      </c>
      <c r="G130" s="72">
        <v>0</v>
      </c>
      <c r="H130" s="72">
        <v>0</v>
      </c>
      <c r="I130" s="72">
        <v>0</v>
      </c>
      <c r="J130" s="72">
        <v>0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2">
        <v>0</v>
      </c>
      <c r="R130" s="82">
        <f t="shared" si="3"/>
        <v>0</v>
      </c>
    </row>
    <row r="131" spans="1:18" x14ac:dyDescent="0.25">
      <c r="A131" s="67">
        <v>2000</v>
      </c>
      <c r="B131" s="68">
        <v>20600</v>
      </c>
      <c r="C131" s="69">
        <v>2521</v>
      </c>
      <c r="D131" s="70" t="s">
        <v>358</v>
      </c>
      <c r="E131" s="81"/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82">
        <f t="shared" si="3"/>
        <v>0</v>
      </c>
    </row>
    <row r="132" spans="1:18" x14ac:dyDescent="0.25">
      <c r="A132" s="67">
        <v>2000</v>
      </c>
      <c r="B132" s="68">
        <v>20600</v>
      </c>
      <c r="C132" s="69">
        <v>2522</v>
      </c>
      <c r="D132" s="70" t="s">
        <v>359</v>
      </c>
      <c r="E132" s="81"/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2">
        <v>0</v>
      </c>
      <c r="R132" s="82">
        <f t="shared" si="3"/>
        <v>0</v>
      </c>
    </row>
    <row r="133" spans="1:18" x14ac:dyDescent="0.25">
      <c r="A133" s="67">
        <v>2000</v>
      </c>
      <c r="B133" s="68">
        <v>20600</v>
      </c>
      <c r="C133" s="69">
        <v>2531</v>
      </c>
      <c r="D133" s="70" t="s">
        <v>360</v>
      </c>
      <c r="E133" s="49" t="s">
        <v>979</v>
      </c>
      <c r="F133" s="72">
        <v>2000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82">
        <f t="shared" si="3"/>
        <v>2000</v>
      </c>
    </row>
    <row r="134" spans="1:18" x14ac:dyDescent="0.25">
      <c r="A134" s="67">
        <v>2000</v>
      </c>
      <c r="B134" s="68">
        <v>20600</v>
      </c>
      <c r="C134" s="69">
        <v>2532</v>
      </c>
      <c r="D134" s="70" t="s">
        <v>361</v>
      </c>
      <c r="E134" s="81"/>
      <c r="F134" s="72">
        <v>0</v>
      </c>
      <c r="G134" s="72">
        <v>0</v>
      </c>
      <c r="H134" s="72">
        <v>0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82">
        <f t="shared" si="3"/>
        <v>0</v>
      </c>
    </row>
    <row r="135" spans="1:18" x14ac:dyDescent="0.25">
      <c r="A135" s="67">
        <v>2000</v>
      </c>
      <c r="B135" s="68">
        <v>20600</v>
      </c>
      <c r="C135" s="69">
        <v>2541</v>
      </c>
      <c r="D135" s="70" t="s">
        <v>362</v>
      </c>
      <c r="E135" s="81"/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82">
        <f t="shared" si="3"/>
        <v>0</v>
      </c>
    </row>
    <row r="136" spans="1:18" x14ac:dyDescent="0.25">
      <c r="A136" s="67">
        <v>2000</v>
      </c>
      <c r="B136" s="68">
        <v>20600</v>
      </c>
      <c r="C136" s="69">
        <v>2551</v>
      </c>
      <c r="D136" s="70" t="s">
        <v>363</v>
      </c>
      <c r="E136" s="81"/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2">
        <v>0</v>
      </c>
      <c r="R136" s="82">
        <f t="shared" si="3"/>
        <v>0</v>
      </c>
    </row>
    <row r="137" spans="1:18" x14ac:dyDescent="0.25">
      <c r="A137" s="67">
        <v>2000</v>
      </c>
      <c r="B137" s="68">
        <v>20600</v>
      </c>
      <c r="C137" s="69">
        <v>2561</v>
      </c>
      <c r="D137" s="70" t="s">
        <v>364</v>
      </c>
      <c r="E137" s="81"/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82">
        <f t="shared" si="3"/>
        <v>0</v>
      </c>
    </row>
    <row r="138" spans="1:18" x14ac:dyDescent="0.25">
      <c r="A138" s="67">
        <v>2000</v>
      </c>
      <c r="B138" s="68">
        <v>20600</v>
      </c>
      <c r="C138" s="69">
        <v>2591</v>
      </c>
      <c r="D138" s="70" t="s">
        <v>365</v>
      </c>
      <c r="E138" s="49" t="s">
        <v>979</v>
      </c>
      <c r="F138" s="72">
        <v>4000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2">
        <v>0</v>
      </c>
      <c r="R138" s="82">
        <f t="shared" si="3"/>
        <v>4000</v>
      </c>
    </row>
    <row r="139" spans="1:18" x14ac:dyDescent="0.25">
      <c r="A139" s="67">
        <v>2000</v>
      </c>
      <c r="B139" s="68">
        <v>20600</v>
      </c>
      <c r="C139" s="69">
        <v>2611</v>
      </c>
      <c r="D139" s="70" t="s">
        <v>366</v>
      </c>
      <c r="E139" s="49" t="s">
        <v>979</v>
      </c>
      <c r="F139" s="72">
        <v>15000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82">
        <f t="shared" si="3"/>
        <v>15000</v>
      </c>
    </row>
    <row r="140" spans="1:18" x14ac:dyDescent="0.25">
      <c r="A140" s="67">
        <v>2000</v>
      </c>
      <c r="B140" s="68">
        <v>20600</v>
      </c>
      <c r="C140" s="69">
        <v>2612</v>
      </c>
      <c r="D140" s="70" t="s">
        <v>367</v>
      </c>
      <c r="E140" s="49" t="s">
        <v>979</v>
      </c>
      <c r="F140" s="72">
        <v>1000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2">
        <v>0</v>
      </c>
      <c r="R140" s="82">
        <f t="shared" si="3"/>
        <v>1000</v>
      </c>
    </row>
    <row r="141" spans="1:18" x14ac:dyDescent="0.25">
      <c r="A141" s="67">
        <v>2000</v>
      </c>
      <c r="B141" s="68">
        <v>20600</v>
      </c>
      <c r="C141" s="69">
        <v>2621</v>
      </c>
      <c r="D141" s="70" t="s">
        <v>368</v>
      </c>
      <c r="E141" s="81"/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2">
        <v>0</v>
      </c>
      <c r="R141" s="82">
        <f t="shared" si="3"/>
        <v>0</v>
      </c>
    </row>
    <row r="142" spans="1:18" x14ac:dyDescent="0.25">
      <c r="A142" s="67">
        <v>2000</v>
      </c>
      <c r="B142" s="68">
        <v>20600</v>
      </c>
      <c r="C142" s="69">
        <v>2711</v>
      </c>
      <c r="D142" s="70" t="s">
        <v>369</v>
      </c>
      <c r="E142" s="49" t="s">
        <v>979</v>
      </c>
      <c r="F142" s="72">
        <v>4000.01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82">
        <f t="shared" si="3"/>
        <v>4000.01</v>
      </c>
    </row>
    <row r="143" spans="1:18" x14ac:dyDescent="0.25">
      <c r="A143" s="67">
        <v>2000</v>
      </c>
      <c r="B143" s="68">
        <v>20600</v>
      </c>
      <c r="C143" s="69">
        <v>2721</v>
      </c>
      <c r="D143" s="70" t="s">
        <v>370</v>
      </c>
      <c r="E143" s="81"/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2">
        <v>0</v>
      </c>
      <c r="R143" s="82">
        <f t="shared" si="3"/>
        <v>0</v>
      </c>
    </row>
    <row r="144" spans="1:18" x14ac:dyDescent="0.25">
      <c r="A144" s="67">
        <v>2000</v>
      </c>
      <c r="B144" s="68">
        <v>20600</v>
      </c>
      <c r="C144" s="69">
        <v>2731</v>
      </c>
      <c r="D144" s="70" t="s">
        <v>371</v>
      </c>
      <c r="E144" s="81"/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82">
        <f t="shared" si="3"/>
        <v>0</v>
      </c>
    </row>
    <row r="145" spans="1:18" x14ac:dyDescent="0.25">
      <c r="A145" s="67">
        <v>2000</v>
      </c>
      <c r="B145" s="68">
        <v>20600</v>
      </c>
      <c r="C145" s="69">
        <v>2741</v>
      </c>
      <c r="D145" s="70" t="s">
        <v>372</v>
      </c>
      <c r="E145" s="81"/>
      <c r="F145" s="72">
        <v>0</v>
      </c>
      <c r="G145" s="72">
        <v>0</v>
      </c>
      <c r="H145" s="72">
        <v>0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2">
        <v>0</v>
      </c>
      <c r="R145" s="82">
        <f t="shared" si="3"/>
        <v>0</v>
      </c>
    </row>
    <row r="146" spans="1:18" x14ac:dyDescent="0.25">
      <c r="A146" s="67">
        <v>2000</v>
      </c>
      <c r="B146" s="68">
        <v>20600</v>
      </c>
      <c r="C146" s="69">
        <v>2751</v>
      </c>
      <c r="D146" s="70" t="s">
        <v>373</v>
      </c>
      <c r="E146" s="81"/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82">
        <f t="shared" si="3"/>
        <v>0</v>
      </c>
    </row>
    <row r="147" spans="1:18" x14ac:dyDescent="0.25">
      <c r="A147" s="67">
        <v>2000</v>
      </c>
      <c r="B147" s="68">
        <v>20600</v>
      </c>
      <c r="C147" s="69">
        <v>2811</v>
      </c>
      <c r="D147" s="70" t="s">
        <v>374</v>
      </c>
      <c r="E147" s="81"/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2">
        <v>0</v>
      </c>
      <c r="R147" s="82">
        <f t="shared" si="3"/>
        <v>0</v>
      </c>
    </row>
    <row r="148" spans="1:18" x14ac:dyDescent="0.25">
      <c r="A148" s="67">
        <v>2000</v>
      </c>
      <c r="B148" s="68">
        <v>20600</v>
      </c>
      <c r="C148" s="69">
        <v>2821</v>
      </c>
      <c r="D148" s="70" t="s">
        <v>375</v>
      </c>
      <c r="E148" s="81"/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2">
        <v>0</v>
      </c>
      <c r="R148" s="82">
        <f t="shared" si="3"/>
        <v>0</v>
      </c>
    </row>
    <row r="149" spans="1:18" x14ac:dyDescent="0.25">
      <c r="A149" s="67">
        <v>2000</v>
      </c>
      <c r="B149" s="68">
        <v>20600</v>
      </c>
      <c r="C149" s="69">
        <v>2822</v>
      </c>
      <c r="D149" s="70" t="s">
        <v>376</v>
      </c>
      <c r="E149" s="81"/>
      <c r="F149" s="72">
        <v>0</v>
      </c>
      <c r="G149" s="72">
        <v>0</v>
      </c>
      <c r="H149" s="72">
        <v>0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82">
        <f t="shared" si="3"/>
        <v>0</v>
      </c>
    </row>
    <row r="150" spans="1:18" x14ac:dyDescent="0.25">
      <c r="A150" s="67">
        <v>2000</v>
      </c>
      <c r="B150" s="68">
        <v>20600</v>
      </c>
      <c r="C150" s="69">
        <v>2831</v>
      </c>
      <c r="D150" s="70" t="s">
        <v>377</v>
      </c>
      <c r="E150" s="81"/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82">
        <f t="shared" si="3"/>
        <v>0</v>
      </c>
    </row>
    <row r="151" spans="1:18" x14ac:dyDescent="0.25">
      <c r="A151" s="67">
        <v>2000</v>
      </c>
      <c r="B151" s="68">
        <v>20600</v>
      </c>
      <c r="C151" s="69">
        <v>2911</v>
      </c>
      <c r="D151" s="70" t="s">
        <v>378</v>
      </c>
      <c r="E151" s="81"/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82">
        <f t="shared" si="3"/>
        <v>0</v>
      </c>
    </row>
    <row r="152" spans="1:18" x14ac:dyDescent="0.25">
      <c r="A152" s="67">
        <v>2000</v>
      </c>
      <c r="B152" s="68">
        <v>20600</v>
      </c>
      <c r="C152" s="69">
        <v>2921</v>
      </c>
      <c r="D152" s="70" t="s">
        <v>379</v>
      </c>
      <c r="E152" s="49" t="s">
        <v>979</v>
      </c>
      <c r="F152" s="72">
        <v>3000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82">
        <f t="shared" si="3"/>
        <v>3000</v>
      </c>
    </row>
    <row r="153" spans="1:18" x14ac:dyDescent="0.25">
      <c r="A153" s="67">
        <v>2000</v>
      </c>
      <c r="B153" s="68">
        <v>20600</v>
      </c>
      <c r="C153" s="69">
        <v>2931</v>
      </c>
      <c r="D153" s="70" t="s">
        <v>380</v>
      </c>
      <c r="E153" s="81"/>
      <c r="F153" s="72">
        <v>0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2">
        <v>0</v>
      </c>
      <c r="R153" s="82">
        <f t="shared" si="3"/>
        <v>0</v>
      </c>
    </row>
    <row r="154" spans="1:18" x14ac:dyDescent="0.25">
      <c r="A154" s="67">
        <v>2000</v>
      </c>
      <c r="B154" s="68">
        <v>20600</v>
      </c>
      <c r="C154" s="69">
        <v>2941</v>
      </c>
      <c r="D154" s="70" t="s">
        <v>381</v>
      </c>
      <c r="E154" s="81"/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  <c r="P154" s="72">
        <v>0</v>
      </c>
      <c r="Q154" s="72">
        <v>0</v>
      </c>
      <c r="R154" s="82">
        <f t="shared" si="3"/>
        <v>0</v>
      </c>
    </row>
    <row r="155" spans="1:18" x14ac:dyDescent="0.25">
      <c r="A155" s="67">
        <v>2000</v>
      </c>
      <c r="B155" s="68">
        <v>20600</v>
      </c>
      <c r="C155" s="69">
        <v>2951</v>
      </c>
      <c r="D155" s="70" t="s">
        <v>382</v>
      </c>
      <c r="E155" s="81"/>
      <c r="F155" s="72">
        <v>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82">
        <f t="shared" si="3"/>
        <v>0</v>
      </c>
    </row>
    <row r="156" spans="1:18" x14ac:dyDescent="0.25">
      <c r="A156" s="67">
        <v>2000</v>
      </c>
      <c r="B156" s="68">
        <v>20600</v>
      </c>
      <c r="C156" s="69">
        <v>2961</v>
      </c>
      <c r="D156" s="70" t="s">
        <v>383</v>
      </c>
      <c r="E156" s="49" t="s">
        <v>979</v>
      </c>
      <c r="F156" s="72">
        <v>1000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82">
        <f t="shared" ref="R156:R219" si="4">SUM(F156:Q156)</f>
        <v>1000</v>
      </c>
    </row>
    <row r="157" spans="1:18" x14ac:dyDescent="0.25">
      <c r="A157" s="67">
        <v>2000</v>
      </c>
      <c r="B157" s="68">
        <v>20600</v>
      </c>
      <c r="C157" s="69">
        <v>2962</v>
      </c>
      <c r="D157" s="70" t="s">
        <v>384</v>
      </c>
      <c r="E157" s="49" t="s">
        <v>979</v>
      </c>
      <c r="F157" s="72">
        <v>1000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2">
        <v>0</v>
      </c>
      <c r="R157" s="82">
        <f t="shared" si="4"/>
        <v>1000</v>
      </c>
    </row>
    <row r="158" spans="1:18" x14ac:dyDescent="0.25">
      <c r="A158" s="67">
        <v>2000</v>
      </c>
      <c r="B158" s="68">
        <v>20600</v>
      </c>
      <c r="C158" s="69">
        <v>2971</v>
      </c>
      <c r="D158" s="70" t="s">
        <v>385</v>
      </c>
      <c r="E158" s="81"/>
      <c r="F158" s="72">
        <v>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2">
        <v>0</v>
      </c>
      <c r="R158" s="82">
        <f t="shared" si="4"/>
        <v>0</v>
      </c>
    </row>
    <row r="159" spans="1:18" x14ac:dyDescent="0.25">
      <c r="A159" s="67">
        <v>2000</v>
      </c>
      <c r="B159" s="68">
        <v>20600</v>
      </c>
      <c r="C159" s="69">
        <v>2981</v>
      </c>
      <c r="D159" s="70" t="s">
        <v>386</v>
      </c>
      <c r="E159" s="81"/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2">
        <v>0</v>
      </c>
      <c r="R159" s="82">
        <f t="shared" si="4"/>
        <v>0</v>
      </c>
    </row>
    <row r="160" spans="1:18" x14ac:dyDescent="0.25">
      <c r="A160" s="67">
        <v>2000</v>
      </c>
      <c r="B160" s="68">
        <v>20600</v>
      </c>
      <c r="C160" s="69">
        <v>2991</v>
      </c>
      <c r="D160" s="70" t="s">
        <v>387</v>
      </c>
      <c r="E160" s="81"/>
      <c r="F160" s="72">
        <v>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2">
        <v>0</v>
      </c>
      <c r="Q160" s="72">
        <v>0</v>
      </c>
      <c r="R160" s="82">
        <f t="shared" si="4"/>
        <v>0</v>
      </c>
    </row>
    <row r="161" spans="1:18" x14ac:dyDescent="0.25">
      <c r="A161" s="74" t="s">
        <v>704</v>
      </c>
      <c r="B161" s="74"/>
      <c r="C161" s="74"/>
      <c r="D161" s="74"/>
      <c r="E161" s="74"/>
      <c r="F161" s="75">
        <f>SUM(F91:F160)</f>
        <v>64880.01</v>
      </c>
      <c r="G161" s="75">
        <f t="shared" ref="G161:Q161" si="5">SUM(G91:G160)</f>
        <v>0</v>
      </c>
      <c r="H161" s="75">
        <f t="shared" si="5"/>
        <v>0</v>
      </c>
      <c r="I161" s="75">
        <f t="shared" si="5"/>
        <v>0</v>
      </c>
      <c r="J161" s="75">
        <f t="shared" si="5"/>
        <v>0</v>
      </c>
      <c r="K161" s="75">
        <f t="shared" si="5"/>
        <v>0</v>
      </c>
      <c r="L161" s="75">
        <f t="shared" si="5"/>
        <v>0</v>
      </c>
      <c r="M161" s="75">
        <f t="shared" si="5"/>
        <v>0</v>
      </c>
      <c r="N161" s="75">
        <f t="shared" si="5"/>
        <v>0</v>
      </c>
      <c r="O161" s="75">
        <f t="shared" si="5"/>
        <v>0</v>
      </c>
      <c r="P161" s="75">
        <f t="shared" si="5"/>
        <v>0</v>
      </c>
      <c r="Q161" s="75">
        <f t="shared" si="5"/>
        <v>0</v>
      </c>
      <c r="R161" s="82">
        <f t="shared" si="4"/>
        <v>64880.01</v>
      </c>
    </row>
    <row r="162" spans="1:18" x14ac:dyDescent="0.25">
      <c r="A162" s="77"/>
      <c r="B162" s="77"/>
      <c r="C162" s="83"/>
      <c r="D162" s="83"/>
      <c r="E162" s="83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2">
        <f t="shared" si="4"/>
        <v>0</v>
      </c>
    </row>
    <row r="163" spans="1:18" x14ac:dyDescent="0.25">
      <c r="A163" s="67">
        <v>3000</v>
      </c>
      <c r="B163" s="68">
        <v>20600</v>
      </c>
      <c r="C163" s="69">
        <v>3111</v>
      </c>
      <c r="D163" s="70" t="s">
        <v>388</v>
      </c>
      <c r="E163" s="49" t="s">
        <v>979</v>
      </c>
      <c r="F163" s="72">
        <v>5000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2">
        <v>0</v>
      </c>
      <c r="Q163" s="72">
        <v>0</v>
      </c>
      <c r="R163" s="82">
        <f t="shared" si="4"/>
        <v>5000</v>
      </c>
    </row>
    <row r="164" spans="1:18" x14ac:dyDescent="0.25">
      <c r="A164" s="67">
        <v>3000</v>
      </c>
      <c r="B164" s="68">
        <v>20600</v>
      </c>
      <c r="C164" s="69">
        <v>3121</v>
      </c>
      <c r="D164" s="70" t="s">
        <v>389</v>
      </c>
      <c r="E164" s="84"/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2">
        <v>0</v>
      </c>
      <c r="Q164" s="72">
        <v>0</v>
      </c>
      <c r="R164" s="82">
        <f t="shared" si="4"/>
        <v>0</v>
      </c>
    </row>
    <row r="165" spans="1:18" x14ac:dyDescent="0.25">
      <c r="A165" s="67">
        <v>3000</v>
      </c>
      <c r="B165" s="68">
        <v>20600</v>
      </c>
      <c r="C165" s="69">
        <v>3131</v>
      </c>
      <c r="D165" s="70" t="s">
        <v>390</v>
      </c>
      <c r="E165" s="49" t="s">
        <v>979</v>
      </c>
      <c r="F165" s="72">
        <v>300</v>
      </c>
      <c r="G165" s="72">
        <v>300</v>
      </c>
      <c r="H165" s="72">
        <v>300</v>
      </c>
      <c r="I165" s="72">
        <v>300</v>
      </c>
      <c r="J165" s="72">
        <v>300</v>
      </c>
      <c r="K165" s="72">
        <v>300</v>
      </c>
      <c r="L165" s="72">
        <v>300</v>
      </c>
      <c r="M165" s="72">
        <v>300</v>
      </c>
      <c r="N165" s="72">
        <v>300</v>
      </c>
      <c r="O165" s="72">
        <v>300</v>
      </c>
      <c r="P165" s="72">
        <v>300</v>
      </c>
      <c r="Q165" s="72">
        <v>300</v>
      </c>
      <c r="R165" s="82">
        <f t="shared" si="4"/>
        <v>3600</v>
      </c>
    </row>
    <row r="166" spans="1:18" x14ac:dyDescent="0.25">
      <c r="A166" s="67">
        <v>3000</v>
      </c>
      <c r="B166" s="68">
        <v>20600</v>
      </c>
      <c r="C166" s="69">
        <v>3141</v>
      </c>
      <c r="D166" s="70" t="s">
        <v>391</v>
      </c>
      <c r="E166" s="49" t="s">
        <v>979</v>
      </c>
      <c r="F166" s="72">
        <v>16000</v>
      </c>
      <c r="G166" s="72">
        <v>0</v>
      </c>
      <c r="H166" s="72">
        <v>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82">
        <f t="shared" si="4"/>
        <v>16000</v>
      </c>
    </row>
    <row r="167" spans="1:18" x14ac:dyDescent="0.25">
      <c r="A167" s="67">
        <v>3000</v>
      </c>
      <c r="B167" s="68">
        <v>20600</v>
      </c>
      <c r="C167" s="69">
        <v>3151</v>
      </c>
      <c r="D167" s="70" t="s">
        <v>392</v>
      </c>
      <c r="E167" s="49" t="s">
        <v>979</v>
      </c>
      <c r="F167" s="72">
        <v>10000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v>0</v>
      </c>
      <c r="R167" s="82">
        <f t="shared" si="4"/>
        <v>10000</v>
      </c>
    </row>
    <row r="168" spans="1:18" x14ac:dyDescent="0.25">
      <c r="A168" s="67">
        <v>3000</v>
      </c>
      <c r="B168" s="68">
        <v>20600</v>
      </c>
      <c r="C168" s="69">
        <v>3161</v>
      </c>
      <c r="D168" s="70" t="s">
        <v>393</v>
      </c>
      <c r="E168" s="84"/>
      <c r="F168" s="72">
        <v>0</v>
      </c>
      <c r="G168" s="72">
        <v>0</v>
      </c>
      <c r="H168" s="72">
        <v>0</v>
      </c>
      <c r="I168" s="72">
        <v>0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82">
        <f t="shared" si="4"/>
        <v>0</v>
      </c>
    </row>
    <row r="169" spans="1:18" x14ac:dyDescent="0.25">
      <c r="A169" s="67">
        <v>3000</v>
      </c>
      <c r="B169" s="68">
        <v>20600</v>
      </c>
      <c r="C169" s="69">
        <v>3171</v>
      </c>
      <c r="D169" s="70" t="s">
        <v>394</v>
      </c>
      <c r="E169" s="49" t="s">
        <v>979</v>
      </c>
      <c r="F169" s="72">
        <v>3000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82">
        <f t="shared" si="4"/>
        <v>3000</v>
      </c>
    </row>
    <row r="170" spans="1:18" x14ac:dyDescent="0.25">
      <c r="A170" s="67">
        <v>3000</v>
      </c>
      <c r="B170" s="68">
        <v>20600</v>
      </c>
      <c r="C170" s="69">
        <v>3181</v>
      </c>
      <c r="D170" s="70" t="s">
        <v>395</v>
      </c>
      <c r="E170" s="84"/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v>0</v>
      </c>
      <c r="R170" s="82">
        <f t="shared" si="4"/>
        <v>0</v>
      </c>
    </row>
    <row r="171" spans="1:18" x14ac:dyDescent="0.25">
      <c r="A171" s="67">
        <v>3000</v>
      </c>
      <c r="B171" s="68">
        <v>20600</v>
      </c>
      <c r="C171" s="69">
        <v>3191</v>
      </c>
      <c r="D171" s="70" t="s">
        <v>396</v>
      </c>
      <c r="E171" s="84"/>
      <c r="F171" s="72">
        <v>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v>0</v>
      </c>
      <c r="R171" s="82">
        <f t="shared" si="4"/>
        <v>0</v>
      </c>
    </row>
    <row r="172" spans="1:18" x14ac:dyDescent="0.25">
      <c r="A172" s="67">
        <v>3000</v>
      </c>
      <c r="B172" s="68">
        <v>20600</v>
      </c>
      <c r="C172" s="69">
        <v>3211</v>
      </c>
      <c r="D172" s="70" t="s">
        <v>397</v>
      </c>
      <c r="E172" s="84"/>
      <c r="F172" s="72">
        <v>0</v>
      </c>
      <c r="G172" s="72">
        <v>0</v>
      </c>
      <c r="H172" s="72">
        <v>0</v>
      </c>
      <c r="I172" s="72">
        <v>0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82">
        <f t="shared" si="4"/>
        <v>0</v>
      </c>
    </row>
    <row r="173" spans="1:18" x14ac:dyDescent="0.25">
      <c r="A173" s="67">
        <v>3000</v>
      </c>
      <c r="B173" s="68">
        <v>20600</v>
      </c>
      <c r="C173" s="69">
        <v>3221</v>
      </c>
      <c r="D173" s="70" t="s">
        <v>398</v>
      </c>
      <c r="E173" s="84"/>
      <c r="F173" s="72">
        <v>0</v>
      </c>
      <c r="G173" s="72">
        <v>0</v>
      </c>
      <c r="H173" s="72">
        <v>0</v>
      </c>
      <c r="I173" s="72">
        <v>0</v>
      </c>
      <c r="J173" s="72">
        <v>0</v>
      </c>
      <c r="K173" s="72">
        <v>0</v>
      </c>
      <c r="L173" s="72">
        <v>0</v>
      </c>
      <c r="M173" s="72">
        <v>0</v>
      </c>
      <c r="N173" s="72">
        <v>0</v>
      </c>
      <c r="O173" s="72">
        <v>0</v>
      </c>
      <c r="P173" s="72">
        <v>0</v>
      </c>
      <c r="Q173" s="72">
        <v>0</v>
      </c>
      <c r="R173" s="82">
        <f t="shared" si="4"/>
        <v>0</v>
      </c>
    </row>
    <row r="174" spans="1:18" x14ac:dyDescent="0.25">
      <c r="A174" s="67">
        <v>3000</v>
      </c>
      <c r="B174" s="68">
        <v>20600</v>
      </c>
      <c r="C174" s="69">
        <v>3222</v>
      </c>
      <c r="D174" s="70" t="s">
        <v>399</v>
      </c>
      <c r="E174" s="84"/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v>0</v>
      </c>
      <c r="R174" s="82">
        <f t="shared" si="4"/>
        <v>0</v>
      </c>
    </row>
    <row r="175" spans="1:18" x14ac:dyDescent="0.25">
      <c r="A175" s="67">
        <v>3000</v>
      </c>
      <c r="B175" s="68">
        <v>20600</v>
      </c>
      <c r="C175" s="69">
        <v>3223</v>
      </c>
      <c r="D175" s="70" t="s">
        <v>400</v>
      </c>
      <c r="E175" s="49" t="s">
        <v>979</v>
      </c>
      <c r="F175" s="72">
        <v>6200</v>
      </c>
      <c r="G175" s="72">
        <v>0</v>
      </c>
      <c r="H175" s="72">
        <v>0</v>
      </c>
      <c r="I175" s="72">
        <v>0</v>
      </c>
      <c r="J175" s="72">
        <v>0</v>
      </c>
      <c r="K175" s="72">
        <v>0</v>
      </c>
      <c r="L175" s="72">
        <v>0</v>
      </c>
      <c r="M175" s="72">
        <v>0</v>
      </c>
      <c r="N175" s="72">
        <v>0</v>
      </c>
      <c r="O175" s="72">
        <v>0</v>
      </c>
      <c r="P175" s="72">
        <v>0</v>
      </c>
      <c r="Q175" s="72">
        <v>0</v>
      </c>
      <c r="R175" s="82">
        <f t="shared" si="4"/>
        <v>6200</v>
      </c>
    </row>
    <row r="176" spans="1:18" x14ac:dyDescent="0.25">
      <c r="A176" s="67">
        <v>3000</v>
      </c>
      <c r="B176" s="68">
        <v>20600</v>
      </c>
      <c r="C176" s="69">
        <v>3231</v>
      </c>
      <c r="D176" s="70" t="s">
        <v>401</v>
      </c>
      <c r="E176" s="84"/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2">
        <v>0</v>
      </c>
      <c r="L176" s="72">
        <v>0</v>
      </c>
      <c r="M176" s="72">
        <v>0</v>
      </c>
      <c r="N176" s="72">
        <v>0</v>
      </c>
      <c r="O176" s="72">
        <v>0</v>
      </c>
      <c r="P176" s="72">
        <v>0</v>
      </c>
      <c r="Q176" s="72">
        <v>0</v>
      </c>
      <c r="R176" s="82">
        <f t="shared" si="4"/>
        <v>0</v>
      </c>
    </row>
    <row r="177" spans="1:18" x14ac:dyDescent="0.25">
      <c r="A177" s="67">
        <v>3000</v>
      </c>
      <c r="B177" s="68">
        <v>20600</v>
      </c>
      <c r="C177" s="69">
        <v>3232</v>
      </c>
      <c r="D177" s="70" t="s">
        <v>402</v>
      </c>
      <c r="E177" s="84"/>
      <c r="F177" s="72">
        <v>0</v>
      </c>
      <c r="G177" s="72">
        <v>0</v>
      </c>
      <c r="H177" s="72">
        <v>0</v>
      </c>
      <c r="I177" s="72">
        <v>0</v>
      </c>
      <c r="J177" s="72">
        <v>0</v>
      </c>
      <c r="K177" s="72">
        <v>0</v>
      </c>
      <c r="L177" s="72">
        <v>0</v>
      </c>
      <c r="M177" s="72">
        <v>0</v>
      </c>
      <c r="N177" s="72">
        <v>0</v>
      </c>
      <c r="O177" s="72">
        <v>0</v>
      </c>
      <c r="P177" s="72">
        <v>0</v>
      </c>
      <c r="Q177" s="72">
        <v>0</v>
      </c>
      <c r="R177" s="82">
        <f t="shared" si="4"/>
        <v>0</v>
      </c>
    </row>
    <row r="178" spans="1:18" x14ac:dyDescent="0.25">
      <c r="A178" s="67">
        <v>3000</v>
      </c>
      <c r="B178" s="68">
        <v>20600</v>
      </c>
      <c r="C178" s="69">
        <v>3233</v>
      </c>
      <c r="D178" s="70" t="s">
        <v>403</v>
      </c>
      <c r="E178" s="84"/>
      <c r="F178" s="72">
        <v>0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  <c r="P178" s="72">
        <v>0</v>
      </c>
      <c r="Q178" s="72">
        <v>0</v>
      </c>
      <c r="R178" s="82">
        <f t="shared" si="4"/>
        <v>0</v>
      </c>
    </row>
    <row r="179" spans="1:18" x14ac:dyDescent="0.25">
      <c r="A179" s="67">
        <v>3000</v>
      </c>
      <c r="B179" s="68">
        <v>20600</v>
      </c>
      <c r="C179" s="69">
        <v>3234</v>
      </c>
      <c r="D179" s="70" t="s">
        <v>404</v>
      </c>
      <c r="E179" s="84"/>
      <c r="F179" s="72">
        <v>0</v>
      </c>
      <c r="G179" s="72">
        <v>0</v>
      </c>
      <c r="H179" s="72">
        <v>0</v>
      </c>
      <c r="I179" s="72">
        <v>0</v>
      </c>
      <c r="J179" s="72">
        <v>0</v>
      </c>
      <c r="K179" s="72">
        <v>0</v>
      </c>
      <c r="L179" s="72">
        <v>0</v>
      </c>
      <c r="M179" s="72">
        <v>0</v>
      </c>
      <c r="N179" s="72">
        <v>0</v>
      </c>
      <c r="O179" s="72">
        <v>0</v>
      </c>
      <c r="P179" s="72">
        <v>0</v>
      </c>
      <c r="Q179" s="72">
        <v>0</v>
      </c>
      <c r="R179" s="82">
        <f t="shared" si="4"/>
        <v>0</v>
      </c>
    </row>
    <row r="180" spans="1:18" x14ac:dyDescent="0.25">
      <c r="A180" s="67">
        <v>3000</v>
      </c>
      <c r="B180" s="68">
        <v>20600</v>
      </c>
      <c r="C180" s="69">
        <v>3241</v>
      </c>
      <c r="D180" s="70" t="s">
        <v>405</v>
      </c>
      <c r="E180" s="84"/>
      <c r="F180" s="72">
        <v>0</v>
      </c>
      <c r="G180" s="72">
        <v>0</v>
      </c>
      <c r="H180" s="72">
        <v>0</v>
      </c>
      <c r="I180" s="72">
        <v>0</v>
      </c>
      <c r="J180" s="72">
        <v>0</v>
      </c>
      <c r="K180" s="72">
        <v>0</v>
      </c>
      <c r="L180" s="72">
        <v>0</v>
      </c>
      <c r="M180" s="72">
        <v>0</v>
      </c>
      <c r="N180" s="72">
        <v>0</v>
      </c>
      <c r="O180" s="72">
        <v>0</v>
      </c>
      <c r="P180" s="72">
        <v>0</v>
      </c>
      <c r="Q180" s="72">
        <v>0</v>
      </c>
      <c r="R180" s="82">
        <f t="shared" si="4"/>
        <v>0</v>
      </c>
    </row>
    <row r="181" spans="1:18" x14ac:dyDescent="0.25">
      <c r="A181" s="67">
        <v>3000</v>
      </c>
      <c r="B181" s="68">
        <v>20600</v>
      </c>
      <c r="C181" s="69">
        <v>3251</v>
      </c>
      <c r="D181" s="70" t="s">
        <v>406</v>
      </c>
      <c r="E181" s="84"/>
      <c r="F181" s="72">
        <v>0</v>
      </c>
      <c r="G181" s="72">
        <v>0</v>
      </c>
      <c r="H181" s="72">
        <v>0</v>
      </c>
      <c r="I181" s="72">
        <v>0</v>
      </c>
      <c r="J181" s="72">
        <v>0</v>
      </c>
      <c r="K181" s="72">
        <v>0</v>
      </c>
      <c r="L181" s="72">
        <v>0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82">
        <f t="shared" si="4"/>
        <v>0</v>
      </c>
    </row>
    <row r="182" spans="1:18" x14ac:dyDescent="0.25">
      <c r="A182" s="67">
        <v>3000</v>
      </c>
      <c r="B182" s="68">
        <v>20600</v>
      </c>
      <c r="C182" s="69">
        <v>3261</v>
      </c>
      <c r="D182" s="70" t="s">
        <v>407</v>
      </c>
      <c r="E182" s="84"/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82">
        <f t="shared" si="4"/>
        <v>0</v>
      </c>
    </row>
    <row r="183" spans="1:18" x14ac:dyDescent="0.25">
      <c r="A183" s="67">
        <v>3000</v>
      </c>
      <c r="B183" s="68">
        <v>20600</v>
      </c>
      <c r="C183" s="69">
        <v>3271</v>
      </c>
      <c r="D183" s="70" t="s">
        <v>408</v>
      </c>
      <c r="E183" s="84"/>
      <c r="F183" s="72">
        <v>0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82">
        <f t="shared" si="4"/>
        <v>0</v>
      </c>
    </row>
    <row r="184" spans="1:18" x14ac:dyDescent="0.25">
      <c r="A184" s="67">
        <v>3000</v>
      </c>
      <c r="B184" s="68">
        <v>20600</v>
      </c>
      <c r="C184" s="69">
        <v>3281</v>
      </c>
      <c r="D184" s="70" t="s">
        <v>409</v>
      </c>
      <c r="E184" s="84"/>
      <c r="F184" s="72">
        <v>0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82">
        <f t="shared" si="4"/>
        <v>0</v>
      </c>
    </row>
    <row r="185" spans="1:18" x14ac:dyDescent="0.25">
      <c r="A185" s="67">
        <v>3000</v>
      </c>
      <c r="B185" s="68">
        <v>20600</v>
      </c>
      <c r="C185" s="69">
        <v>3291</v>
      </c>
      <c r="D185" s="70" t="s">
        <v>410</v>
      </c>
      <c r="E185" s="84"/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  <c r="P185" s="72">
        <v>0</v>
      </c>
      <c r="Q185" s="72">
        <v>0</v>
      </c>
      <c r="R185" s="82">
        <f t="shared" si="4"/>
        <v>0</v>
      </c>
    </row>
    <row r="186" spans="1:18" x14ac:dyDescent="0.25">
      <c r="A186" s="67">
        <v>3000</v>
      </c>
      <c r="B186" s="68">
        <v>20600</v>
      </c>
      <c r="C186" s="69">
        <v>3311</v>
      </c>
      <c r="D186" s="70" t="s">
        <v>411</v>
      </c>
      <c r="E186" s="84"/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>
        <v>0</v>
      </c>
      <c r="L186" s="72">
        <v>0</v>
      </c>
      <c r="M186" s="72">
        <v>0</v>
      </c>
      <c r="N186" s="72">
        <v>0</v>
      </c>
      <c r="O186" s="72">
        <v>0</v>
      </c>
      <c r="P186" s="72">
        <v>0</v>
      </c>
      <c r="Q186" s="72">
        <v>0</v>
      </c>
      <c r="R186" s="82">
        <f t="shared" si="4"/>
        <v>0</v>
      </c>
    </row>
    <row r="187" spans="1:18" x14ac:dyDescent="0.25">
      <c r="A187" s="67">
        <v>3000</v>
      </c>
      <c r="B187" s="68">
        <v>20600</v>
      </c>
      <c r="C187" s="69">
        <v>3312</v>
      </c>
      <c r="D187" s="70" t="s">
        <v>412</v>
      </c>
      <c r="E187" s="49" t="s">
        <v>979</v>
      </c>
      <c r="F187" s="72">
        <v>500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  <c r="P187" s="72">
        <v>0</v>
      </c>
      <c r="Q187" s="72">
        <v>0</v>
      </c>
      <c r="R187" s="82">
        <f t="shared" si="4"/>
        <v>500</v>
      </c>
    </row>
    <row r="188" spans="1:18" x14ac:dyDescent="0.25">
      <c r="A188" s="67">
        <v>3000</v>
      </c>
      <c r="B188" s="68">
        <v>20600</v>
      </c>
      <c r="C188" s="69">
        <v>3321</v>
      </c>
      <c r="D188" s="70" t="s">
        <v>413</v>
      </c>
      <c r="E188" s="84"/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82">
        <f t="shared" si="4"/>
        <v>0</v>
      </c>
    </row>
    <row r="189" spans="1:18" x14ac:dyDescent="0.25">
      <c r="A189" s="67">
        <v>3000</v>
      </c>
      <c r="B189" s="68">
        <v>20600</v>
      </c>
      <c r="C189" s="69">
        <v>3322</v>
      </c>
      <c r="D189" s="70" t="s">
        <v>414</v>
      </c>
      <c r="E189" s="84"/>
      <c r="F189" s="72">
        <v>0</v>
      </c>
      <c r="G189" s="72">
        <v>0</v>
      </c>
      <c r="H189" s="72">
        <v>0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  <c r="P189" s="72">
        <v>0</v>
      </c>
      <c r="Q189" s="72">
        <v>0</v>
      </c>
      <c r="R189" s="82">
        <f t="shared" si="4"/>
        <v>0</v>
      </c>
    </row>
    <row r="190" spans="1:18" x14ac:dyDescent="0.25">
      <c r="A190" s="67">
        <v>3000</v>
      </c>
      <c r="B190" s="68">
        <v>20600</v>
      </c>
      <c r="C190" s="69">
        <v>3331</v>
      </c>
      <c r="D190" s="70" t="s">
        <v>415</v>
      </c>
      <c r="E190" s="84"/>
      <c r="F190" s="72">
        <v>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  <c r="P190" s="72">
        <v>0</v>
      </c>
      <c r="Q190" s="72">
        <v>0</v>
      </c>
      <c r="R190" s="82">
        <f t="shared" si="4"/>
        <v>0</v>
      </c>
    </row>
    <row r="191" spans="1:18" x14ac:dyDescent="0.25">
      <c r="A191" s="67">
        <v>3000</v>
      </c>
      <c r="B191" s="68">
        <v>20600</v>
      </c>
      <c r="C191" s="69">
        <v>3341</v>
      </c>
      <c r="D191" s="70" t="s">
        <v>416</v>
      </c>
      <c r="E191" s="49" t="s">
        <v>979</v>
      </c>
      <c r="F191" s="72">
        <v>10000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72">
        <v>0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82">
        <f t="shared" si="4"/>
        <v>10000</v>
      </c>
    </row>
    <row r="192" spans="1:18" x14ac:dyDescent="0.25">
      <c r="A192" s="67">
        <v>3000</v>
      </c>
      <c r="B192" s="68">
        <v>20600</v>
      </c>
      <c r="C192" s="69">
        <v>3351</v>
      </c>
      <c r="D192" s="70" t="s">
        <v>417</v>
      </c>
      <c r="E192" s="84"/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  <c r="P192" s="72">
        <v>0</v>
      </c>
      <c r="Q192" s="72">
        <v>0</v>
      </c>
      <c r="R192" s="82">
        <f t="shared" si="4"/>
        <v>0</v>
      </c>
    </row>
    <row r="193" spans="1:18" x14ac:dyDescent="0.25">
      <c r="A193" s="67">
        <v>3000</v>
      </c>
      <c r="B193" s="68">
        <v>20600</v>
      </c>
      <c r="C193" s="69">
        <v>3361</v>
      </c>
      <c r="D193" s="70" t="s">
        <v>418</v>
      </c>
      <c r="E193" s="49" t="s">
        <v>979</v>
      </c>
      <c r="F193" s="72">
        <v>1000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82">
        <f t="shared" si="4"/>
        <v>1000</v>
      </c>
    </row>
    <row r="194" spans="1:18" x14ac:dyDescent="0.25">
      <c r="A194" s="67">
        <v>3000</v>
      </c>
      <c r="B194" s="68">
        <v>20600</v>
      </c>
      <c r="C194" s="69">
        <v>3371</v>
      </c>
      <c r="D194" s="70" t="s">
        <v>419</v>
      </c>
      <c r="E194" s="84"/>
      <c r="F194" s="72">
        <v>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82">
        <f t="shared" si="4"/>
        <v>0</v>
      </c>
    </row>
    <row r="195" spans="1:18" x14ac:dyDescent="0.25">
      <c r="A195" s="67">
        <v>3000</v>
      </c>
      <c r="B195" s="68">
        <v>20600</v>
      </c>
      <c r="C195" s="69">
        <v>3381</v>
      </c>
      <c r="D195" s="70" t="s">
        <v>420</v>
      </c>
      <c r="E195" s="84"/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82">
        <f t="shared" si="4"/>
        <v>0</v>
      </c>
    </row>
    <row r="196" spans="1:18" x14ac:dyDescent="0.25">
      <c r="A196" s="67">
        <v>3000</v>
      </c>
      <c r="B196" s="68">
        <v>20600</v>
      </c>
      <c r="C196" s="69">
        <v>3391</v>
      </c>
      <c r="D196" s="70" t="s">
        <v>421</v>
      </c>
      <c r="E196" s="84"/>
      <c r="F196" s="72">
        <v>0</v>
      </c>
      <c r="G196" s="72">
        <v>0</v>
      </c>
      <c r="H196" s="72">
        <v>0</v>
      </c>
      <c r="I196" s="72">
        <v>0</v>
      </c>
      <c r="J196" s="72">
        <v>0</v>
      </c>
      <c r="K196" s="72">
        <v>0</v>
      </c>
      <c r="L196" s="72">
        <v>0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82">
        <f t="shared" si="4"/>
        <v>0</v>
      </c>
    </row>
    <row r="197" spans="1:18" x14ac:dyDescent="0.25">
      <c r="A197" s="67">
        <v>3000</v>
      </c>
      <c r="B197" s="68">
        <v>20600</v>
      </c>
      <c r="C197" s="69">
        <v>3411</v>
      </c>
      <c r="D197" s="70" t="s">
        <v>422</v>
      </c>
      <c r="E197" s="84"/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82">
        <f t="shared" si="4"/>
        <v>0</v>
      </c>
    </row>
    <row r="198" spans="1:18" x14ac:dyDescent="0.25">
      <c r="A198" s="67">
        <v>3000</v>
      </c>
      <c r="B198" s="68">
        <v>20600</v>
      </c>
      <c r="C198" s="69">
        <v>3412</v>
      </c>
      <c r="D198" s="70" t="s">
        <v>423</v>
      </c>
      <c r="E198" s="84"/>
      <c r="F198" s="72">
        <v>0</v>
      </c>
      <c r="G198" s="72">
        <v>0</v>
      </c>
      <c r="H198" s="72">
        <v>0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82">
        <f t="shared" si="4"/>
        <v>0</v>
      </c>
    </row>
    <row r="199" spans="1:18" x14ac:dyDescent="0.25">
      <c r="A199" s="67">
        <v>3000</v>
      </c>
      <c r="B199" s="68">
        <v>20600</v>
      </c>
      <c r="C199" s="69">
        <v>3413</v>
      </c>
      <c r="D199" s="70" t="s">
        <v>424</v>
      </c>
      <c r="E199" s="84"/>
      <c r="F199" s="72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82">
        <f t="shared" si="4"/>
        <v>0</v>
      </c>
    </row>
    <row r="200" spans="1:18" x14ac:dyDescent="0.25">
      <c r="A200" s="67">
        <v>3000</v>
      </c>
      <c r="B200" s="68">
        <v>20600</v>
      </c>
      <c r="C200" s="69">
        <v>3414</v>
      </c>
      <c r="D200" s="70" t="s">
        <v>425</v>
      </c>
      <c r="E200" s="84"/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82">
        <f t="shared" si="4"/>
        <v>0</v>
      </c>
    </row>
    <row r="201" spans="1:18" x14ac:dyDescent="0.25">
      <c r="A201" s="67">
        <v>3000</v>
      </c>
      <c r="B201" s="68">
        <v>20600</v>
      </c>
      <c r="C201" s="69">
        <v>3415</v>
      </c>
      <c r="D201" s="70" t="s">
        <v>426</v>
      </c>
      <c r="E201" s="84"/>
      <c r="F201" s="72">
        <v>0</v>
      </c>
      <c r="G201" s="72">
        <v>0</v>
      </c>
      <c r="H201" s="72">
        <v>0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2">
        <v>0</v>
      </c>
      <c r="P201" s="72">
        <v>0</v>
      </c>
      <c r="Q201" s="72">
        <v>0</v>
      </c>
      <c r="R201" s="82">
        <f t="shared" si="4"/>
        <v>0</v>
      </c>
    </row>
    <row r="202" spans="1:18" x14ac:dyDescent="0.25">
      <c r="A202" s="67">
        <v>3000</v>
      </c>
      <c r="B202" s="68">
        <v>20600</v>
      </c>
      <c r="C202" s="69">
        <v>3416</v>
      </c>
      <c r="D202" s="70" t="s">
        <v>427</v>
      </c>
      <c r="E202" s="84"/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  <c r="P202" s="72">
        <v>0</v>
      </c>
      <c r="Q202" s="72">
        <v>0</v>
      </c>
      <c r="R202" s="82">
        <f t="shared" si="4"/>
        <v>0</v>
      </c>
    </row>
    <row r="203" spans="1:18" x14ac:dyDescent="0.25">
      <c r="A203" s="67">
        <v>3000</v>
      </c>
      <c r="B203" s="68">
        <v>20600</v>
      </c>
      <c r="C203" s="69">
        <v>3417</v>
      </c>
      <c r="D203" s="70" t="s">
        <v>428</v>
      </c>
      <c r="E203" s="84"/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72">
        <v>0</v>
      </c>
      <c r="Q203" s="72">
        <v>0</v>
      </c>
      <c r="R203" s="82">
        <f t="shared" si="4"/>
        <v>0</v>
      </c>
    </row>
    <row r="204" spans="1:18" x14ac:dyDescent="0.25">
      <c r="A204" s="67">
        <v>3000</v>
      </c>
      <c r="B204" s="68">
        <v>20600</v>
      </c>
      <c r="C204" s="69">
        <v>3421</v>
      </c>
      <c r="D204" s="70" t="s">
        <v>429</v>
      </c>
      <c r="E204" s="84"/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82">
        <f t="shared" si="4"/>
        <v>0</v>
      </c>
    </row>
    <row r="205" spans="1:18" x14ac:dyDescent="0.25">
      <c r="A205" s="67">
        <v>3000</v>
      </c>
      <c r="B205" s="68">
        <v>20600</v>
      </c>
      <c r="C205" s="69">
        <v>3431</v>
      </c>
      <c r="D205" s="70" t="s">
        <v>430</v>
      </c>
      <c r="E205" s="84"/>
      <c r="F205" s="72">
        <v>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82">
        <f t="shared" si="4"/>
        <v>0</v>
      </c>
    </row>
    <row r="206" spans="1:18" x14ac:dyDescent="0.25">
      <c r="A206" s="67">
        <v>3000</v>
      </c>
      <c r="B206" s="68">
        <v>20600</v>
      </c>
      <c r="C206" s="69">
        <v>3441</v>
      </c>
      <c r="D206" s="70" t="s">
        <v>431</v>
      </c>
      <c r="E206" s="84"/>
      <c r="F206" s="72">
        <v>0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82">
        <f t="shared" si="4"/>
        <v>0</v>
      </c>
    </row>
    <row r="207" spans="1:18" x14ac:dyDescent="0.25">
      <c r="A207" s="67">
        <v>3000</v>
      </c>
      <c r="B207" s="68">
        <v>20600</v>
      </c>
      <c r="C207" s="69">
        <v>3451</v>
      </c>
      <c r="D207" s="70" t="s">
        <v>432</v>
      </c>
      <c r="E207" s="49" t="s">
        <v>979</v>
      </c>
      <c r="F207" s="72">
        <v>5000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  <c r="P207" s="72">
        <v>0</v>
      </c>
      <c r="Q207" s="72">
        <v>0</v>
      </c>
      <c r="R207" s="82">
        <f t="shared" si="4"/>
        <v>5000</v>
      </c>
    </row>
    <row r="208" spans="1:18" x14ac:dyDescent="0.25">
      <c r="A208" s="67">
        <v>3000</v>
      </c>
      <c r="B208" s="68">
        <v>20600</v>
      </c>
      <c r="C208" s="69">
        <v>3452</v>
      </c>
      <c r="D208" s="70" t="s">
        <v>433</v>
      </c>
      <c r="E208" s="84"/>
      <c r="F208" s="72">
        <v>0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82">
        <f t="shared" si="4"/>
        <v>0</v>
      </c>
    </row>
    <row r="209" spans="1:18" x14ac:dyDescent="0.25">
      <c r="A209" s="67">
        <v>3000</v>
      </c>
      <c r="B209" s="68">
        <v>20600</v>
      </c>
      <c r="C209" s="69">
        <v>3453</v>
      </c>
      <c r="D209" s="70" t="s">
        <v>434</v>
      </c>
      <c r="E209" s="84"/>
      <c r="F209" s="72">
        <v>0</v>
      </c>
      <c r="G209" s="72">
        <v>0</v>
      </c>
      <c r="H209" s="72">
        <v>0</v>
      </c>
      <c r="I209" s="72">
        <v>0</v>
      </c>
      <c r="J209" s="72">
        <v>0</v>
      </c>
      <c r="K209" s="72">
        <v>0</v>
      </c>
      <c r="L209" s="72">
        <v>0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82">
        <f t="shared" si="4"/>
        <v>0</v>
      </c>
    </row>
    <row r="210" spans="1:18" x14ac:dyDescent="0.25">
      <c r="A210" s="67">
        <v>3000</v>
      </c>
      <c r="B210" s="68">
        <v>20600</v>
      </c>
      <c r="C210" s="69">
        <v>3461</v>
      </c>
      <c r="D210" s="70" t="s">
        <v>435</v>
      </c>
      <c r="E210" s="84"/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82">
        <f t="shared" si="4"/>
        <v>0</v>
      </c>
    </row>
    <row r="211" spans="1:18" x14ac:dyDescent="0.25">
      <c r="A211" s="67">
        <v>3000</v>
      </c>
      <c r="B211" s="68">
        <v>20600</v>
      </c>
      <c r="C211" s="69">
        <v>3471</v>
      </c>
      <c r="D211" s="70" t="s">
        <v>436</v>
      </c>
      <c r="E211" s="84"/>
      <c r="F211" s="72">
        <v>0</v>
      </c>
      <c r="G211" s="72">
        <v>0</v>
      </c>
      <c r="H211" s="72">
        <v>0</v>
      </c>
      <c r="I211" s="72">
        <v>0</v>
      </c>
      <c r="J211" s="72">
        <v>0</v>
      </c>
      <c r="K211" s="72">
        <v>0</v>
      </c>
      <c r="L211" s="72">
        <v>0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82">
        <f t="shared" si="4"/>
        <v>0</v>
      </c>
    </row>
    <row r="212" spans="1:18" x14ac:dyDescent="0.25">
      <c r="A212" s="67">
        <v>3000</v>
      </c>
      <c r="B212" s="68">
        <v>20600</v>
      </c>
      <c r="C212" s="69">
        <v>3481</v>
      </c>
      <c r="D212" s="70" t="s">
        <v>437</v>
      </c>
      <c r="E212" s="84"/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82">
        <f t="shared" si="4"/>
        <v>0</v>
      </c>
    </row>
    <row r="213" spans="1:18" x14ac:dyDescent="0.25">
      <c r="A213" s="67">
        <v>3000</v>
      </c>
      <c r="B213" s="68">
        <v>20600</v>
      </c>
      <c r="C213" s="69">
        <v>3491</v>
      </c>
      <c r="D213" s="70" t="s">
        <v>438</v>
      </c>
      <c r="E213" s="84"/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82">
        <f t="shared" si="4"/>
        <v>0</v>
      </c>
    </row>
    <row r="214" spans="1:18" x14ac:dyDescent="0.25">
      <c r="A214" s="67">
        <v>3000</v>
      </c>
      <c r="B214" s="68">
        <v>20600</v>
      </c>
      <c r="C214" s="69">
        <v>3511</v>
      </c>
      <c r="D214" s="70" t="s">
        <v>439</v>
      </c>
      <c r="E214" s="84"/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82">
        <f t="shared" si="4"/>
        <v>0</v>
      </c>
    </row>
    <row r="215" spans="1:18" x14ac:dyDescent="0.25">
      <c r="A215" s="67">
        <v>3000</v>
      </c>
      <c r="B215" s="68">
        <v>20600</v>
      </c>
      <c r="C215" s="69">
        <v>3521</v>
      </c>
      <c r="D215" s="70" t="s">
        <v>440</v>
      </c>
      <c r="E215" s="84"/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82">
        <f t="shared" si="4"/>
        <v>0</v>
      </c>
    </row>
    <row r="216" spans="1:18" x14ac:dyDescent="0.25">
      <c r="A216" s="67">
        <v>3000</v>
      </c>
      <c r="B216" s="68">
        <v>20600</v>
      </c>
      <c r="C216" s="69">
        <v>3522</v>
      </c>
      <c r="D216" s="70" t="s">
        <v>441</v>
      </c>
      <c r="E216" s="84"/>
      <c r="F216" s="72">
        <v>0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82">
        <f t="shared" si="4"/>
        <v>0</v>
      </c>
    </row>
    <row r="217" spans="1:18" x14ac:dyDescent="0.25">
      <c r="A217" s="67">
        <v>3000</v>
      </c>
      <c r="B217" s="68">
        <v>20600</v>
      </c>
      <c r="C217" s="69">
        <v>3523</v>
      </c>
      <c r="D217" s="70" t="s">
        <v>442</v>
      </c>
      <c r="E217" s="84"/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82">
        <f t="shared" si="4"/>
        <v>0</v>
      </c>
    </row>
    <row r="218" spans="1:18" x14ac:dyDescent="0.25">
      <c r="A218" s="67">
        <v>3000</v>
      </c>
      <c r="B218" s="68">
        <v>20600</v>
      </c>
      <c r="C218" s="69">
        <v>3531</v>
      </c>
      <c r="D218" s="70" t="s">
        <v>443</v>
      </c>
      <c r="E218" s="84"/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  <c r="P218" s="72">
        <v>0</v>
      </c>
      <c r="Q218" s="72">
        <v>0</v>
      </c>
      <c r="R218" s="82">
        <f t="shared" si="4"/>
        <v>0</v>
      </c>
    </row>
    <row r="219" spans="1:18" x14ac:dyDescent="0.25">
      <c r="A219" s="67">
        <v>3000</v>
      </c>
      <c r="B219" s="68">
        <v>20600</v>
      </c>
      <c r="C219" s="69">
        <v>3541</v>
      </c>
      <c r="D219" s="70" t="s">
        <v>444</v>
      </c>
      <c r="E219" s="84"/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72">
        <v>0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82">
        <f t="shared" si="4"/>
        <v>0</v>
      </c>
    </row>
    <row r="220" spans="1:18" x14ac:dyDescent="0.25">
      <c r="A220" s="67">
        <v>3000</v>
      </c>
      <c r="B220" s="68">
        <v>20600</v>
      </c>
      <c r="C220" s="69">
        <v>3551</v>
      </c>
      <c r="D220" s="70" t="s">
        <v>445</v>
      </c>
      <c r="E220" s="49" t="s">
        <v>979</v>
      </c>
      <c r="F220" s="72">
        <v>3500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82">
        <f t="shared" ref="R220:R283" si="6">SUM(F220:Q220)</f>
        <v>3500</v>
      </c>
    </row>
    <row r="221" spans="1:18" x14ac:dyDescent="0.25">
      <c r="A221" s="67">
        <v>3000</v>
      </c>
      <c r="B221" s="68">
        <v>20600</v>
      </c>
      <c r="C221" s="69">
        <v>3561</v>
      </c>
      <c r="D221" s="70" t="s">
        <v>446</v>
      </c>
      <c r="E221" s="84"/>
      <c r="F221" s="72">
        <v>0</v>
      </c>
      <c r="G221" s="72">
        <v>0</v>
      </c>
      <c r="H221" s="72">
        <v>0</v>
      </c>
      <c r="I221" s="72">
        <v>0</v>
      </c>
      <c r="J221" s="72">
        <v>0</v>
      </c>
      <c r="K221" s="72">
        <v>0</v>
      </c>
      <c r="L221" s="72">
        <v>0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82">
        <f t="shared" si="6"/>
        <v>0</v>
      </c>
    </row>
    <row r="222" spans="1:18" x14ac:dyDescent="0.25">
      <c r="A222" s="67">
        <v>3000</v>
      </c>
      <c r="B222" s="68">
        <v>20600</v>
      </c>
      <c r="C222" s="69">
        <v>3571</v>
      </c>
      <c r="D222" s="70" t="s">
        <v>447</v>
      </c>
      <c r="E222" s="84"/>
      <c r="F222" s="72">
        <v>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82">
        <f t="shared" si="6"/>
        <v>0</v>
      </c>
    </row>
    <row r="223" spans="1:18" x14ac:dyDescent="0.25">
      <c r="A223" s="67">
        <v>3000</v>
      </c>
      <c r="B223" s="68">
        <v>20600</v>
      </c>
      <c r="C223" s="69">
        <v>3572</v>
      </c>
      <c r="D223" s="70" t="s">
        <v>448</v>
      </c>
      <c r="E223" s="84"/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  <c r="P223" s="72">
        <v>0</v>
      </c>
      <c r="Q223" s="72">
        <v>0</v>
      </c>
      <c r="R223" s="82">
        <f t="shared" si="6"/>
        <v>0</v>
      </c>
    </row>
    <row r="224" spans="1:18" x14ac:dyDescent="0.25">
      <c r="A224" s="67">
        <v>3000</v>
      </c>
      <c r="B224" s="68">
        <v>20600</v>
      </c>
      <c r="C224" s="69">
        <v>3573</v>
      </c>
      <c r="D224" s="70" t="s">
        <v>449</v>
      </c>
      <c r="E224" s="84"/>
      <c r="F224" s="72">
        <v>0</v>
      </c>
      <c r="G224" s="72">
        <v>0</v>
      </c>
      <c r="H224" s="72">
        <v>0</v>
      </c>
      <c r="I224" s="72">
        <v>0</v>
      </c>
      <c r="J224" s="72">
        <v>0</v>
      </c>
      <c r="K224" s="72">
        <v>0</v>
      </c>
      <c r="L224" s="72">
        <v>0</v>
      </c>
      <c r="M224" s="72">
        <v>0</v>
      </c>
      <c r="N224" s="72">
        <v>0</v>
      </c>
      <c r="O224" s="72">
        <v>0</v>
      </c>
      <c r="P224" s="72">
        <v>0</v>
      </c>
      <c r="Q224" s="72">
        <v>0</v>
      </c>
      <c r="R224" s="82">
        <f t="shared" si="6"/>
        <v>0</v>
      </c>
    </row>
    <row r="225" spans="1:18" x14ac:dyDescent="0.25">
      <c r="A225" s="67">
        <v>3000</v>
      </c>
      <c r="B225" s="68">
        <v>20600</v>
      </c>
      <c r="C225" s="69">
        <v>3574</v>
      </c>
      <c r="D225" s="70" t="s">
        <v>450</v>
      </c>
      <c r="E225" s="49" t="s">
        <v>979</v>
      </c>
      <c r="F225" s="72">
        <v>2000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  <c r="P225" s="72">
        <v>0</v>
      </c>
      <c r="Q225" s="72">
        <v>0</v>
      </c>
      <c r="R225" s="82">
        <f t="shared" si="6"/>
        <v>2000</v>
      </c>
    </row>
    <row r="226" spans="1:18" x14ac:dyDescent="0.25">
      <c r="A226" s="67">
        <v>3000</v>
      </c>
      <c r="B226" s="68">
        <v>20600</v>
      </c>
      <c r="C226" s="69">
        <v>3581</v>
      </c>
      <c r="D226" s="70" t="s">
        <v>451</v>
      </c>
      <c r="E226" s="84"/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72">
        <v>0</v>
      </c>
      <c r="M226" s="72">
        <v>0</v>
      </c>
      <c r="N226" s="72">
        <v>0</v>
      </c>
      <c r="O226" s="72">
        <v>0</v>
      </c>
      <c r="P226" s="72">
        <v>0</v>
      </c>
      <c r="Q226" s="72">
        <v>0</v>
      </c>
      <c r="R226" s="82">
        <f t="shared" si="6"/>
        <v>0</v>
      </c>
    </row>
    <row r="227" spans="1:18" x14ac:dyDescent="0.25">
      <c r="A227" s="67">
        <v>3000</v>
      </c>
      <c r="B227" s="68">
        <v>20600</v>
      </c>
      <c r="C227" s="69">
        <v>3582</v>
      </c>
      <c r="D227" s="70" t="s">
        <v>452</v>
      </c>
      <c r="E227" s="84"/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82">
        <f t="shared" si="6"/>
        <v>0</v>
      </c>
    </row>
    <row r="228" spans="1:18" x14ac:dyDescent="0.25">
      <c r="A228" s="67">
        <v>3000</v>
      </c>
      <c r="B228" s="68">
        <v>20600</v>
      </c>
      <c r="C228" s="69">
        <v>3583</v>
      </c>
      <c r="D228" s="70" t="s">
        <v>235</v>
      </c>
      <c r="E228" s="84"/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  <c r="P228" s="72">
        <v>0</v>
      </c>
      <c r="Q228" s="72">
        <v>0</v>
      </c>
      <c r="R228" s="82">
        <f t="shared" si="6"/>
        <v>0</v>
      </c>
    </row>
    <row r="229" spans="1:18" x14ac:dyDescent="0.25">
      <c r="A229" s="67">
        <v>3000</v>
      </c>
      <c r="B229" s="68">
        <v>20600</v>
      </c>
      <c r="C229" s="69">
        <v>3591</v>
      </c>
      <c r="D229" s="70" t="s">
        <v>453</v>
      </c>
      <c r="E229" s="49" t="s">
        <v>979</v>
      </c>
      <c r="F229" s="72">
        <v>1300</v>
      </c>
      <c r="G229" s="72">
        <v>0</v>
      </c>
      <c r="H229" s="72">
        <v>0</v>
      </c>
      <c r="I229" s="72">
        <v>0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  <c r="P229" s="72">
        <v>0</v>
      </c>
      <c r="Q229" s="72">
        <v>0</v>
      </c>
      <c r="R229" s="82">
        <f t="shared" si="6"/>
        <v>1300</v>
      </c>
    </row>
    <row r="230" spans="1:18" x14ac:dyDescent="0.25">
      <c r="A230" s="67">
        <v>3000</v>
      </c>
      <c r="B230" s="68">
        <v>20600</v>
      </c>
      <c r="C230" s="69">
        <v>3592</v>
      </c>
      <c r="D230" s="70" t="s">
        <v>454</v>
      </c>
      <c r="E230" s="84"/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82">
        <f t="shared" si="6"/>
        <v>0</v>
      </c>
    </row>
    <row r="231" spans="1:18" x14ac:dyDescent="0.25">
      <c r="A231" s="67">
        <v>3000</v>
      </c>
      <c r="B231" s="68">
        <v>20600</v>
      </c>
      <c r="C231" s="69">
        <v>3611</v>
      </c>
      <c r="D231" s="70" t="s">
        <v>455</v>
      </c>
      <c r="E231" s="84"/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72">
        <v>0</v>
      </c>
      <c r="M231" s="72">
        <v>0</v>
      </c>
      <c r="N231" s="72">
        <v>0</v>
      </c>
      <c r="O231" s="72">
        <v>0</v>
      </c>
      <c r="P231" s="72">
        <v>0</v>
      </c>
      <c r="Q231" s="72">
        <v>0</v>
      </c>
      <c r="R231" s="82">
        <f t="shared" si="6"/>
        <v>0</v>
      </c>
    </row>
    <row r="232" spans="1:18" x14ac:dyDescent="0.25">
      <c r="A232" s="67">
        <v>3000</v>
      </c>
      <c r="B232" s="68">
        <v>20600</v>
      </c>
      <c r="C232" s="69">
        <v>3612</v>
      </c>
      <c r="D232" s="70" t="s">
        <v>456</v>
      </c>
      <c r="E232" s="84"/>
      <c r="F232" s="72">
        <v>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  <c r="P232" s="72">
        <v>0</v>
      </c>
      <c r="Q232" s="72">
        <v>0</v>
      </c>
      <c r="R232" s="82">
        <f t="shared" si="6"/>
        <v>0</v>
      </c>
    </row>
    <row r="233" spans="1:18" x14ac:dyDescent="0.25">
      <c r="A233" s="67">
        <v>3000</v>
      </c>
      <c r="B233" s="68">
        <v>20600</v>
      </c>
      <c r="C233" s="69">
        <v>3613</v>
      </c>
      <c r="D233" s="70" t="s">
        <v>457</v>
      </c>
      <c r="E233" s="84"/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  <c r="P233" s="72">
        <v>0</v>
      </c>
      <c r="Q233" s="72">
        <v>0</v>
      </c>
      <c r="R233" s="82">
        <f t="shared" si="6"/>
        <v>0</v>
      </c>
    </row>
    <row r="234" spans="1:18" x14ac:dyDescent="0.25">
      <c r="A234" s="67">
        <v>3000</v>
      </c>
      <c r="B234" s="68">
        <v>20600</v>
      </c>
      <c r="C234" s="69">
        <v>3621</v>
      </c>
      <c r="D234" s="70" t="s">
        <v>458</v>
      </c>
      <c r="E234" s="84"/>
      <c r="F234" s="72">
        <v>0</v>
      </c>
      <c r="G234" s="72">
        <v>0</v>
      </c>
      <c r="H234" s="72">
        <v>0</v>
      </c>
      <c r="I234" s="72">
        <v>0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82">
        <f t="shared" si="6"/>
        <v>0</v>
      </c>
    </row>
    <row r="235" spans="1:18" x14ac:dyDescent="0.25">
      <c r="A235" s="67">
        <v>3000</v>
      </c>
      <c r="B235" s="68">
        <v>20600</v>
      </c>
      <c r="C235" s="69">
        <v>3631</v>
      </c>
      <c r="D235" s="70" t="s">
        <v>459</v>
      </c>
      <c r="E235" s="84"/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82">
        <f t="shared" si="6"/>
        <v>0</v>
      </c>
    </row>
    <row r="236" spans="1:18" x14ac:dyDescent="0.25">
      <c r="A236" s="67">
        <v>3000</v>
      </c>
      <c r="B236" s="68">
        <v>20600</v>
      </c>
      <c r="C236" s="69">
        <v>3641</v>
      </c>
      <c r="D236" s="70" t="s">
        <v>460</v>
      </c>
      <c r="E236" s="84"/>
      <c r="F236" s="72">
        <v>0</v>
      </c>
      <c r="G236" s="72">
        <v>0</v>
      </c>
      <c r="H236" s="72">
        <v>0</v>
      </c>
      <c r="I236" s="72">
        <v>0</v>
      </c>
      <c r="J236" s="72">
        <v>0</v>
      </c>
      <c r="K236" s="72">
        <v>0</v>
      </c>
      <c r="L236" s="72">
        <v>0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82">
        <f t="shared" si="6"/>
        <v>0</v>
      </c>
    </row>
    <row r="237" spans="1:18" x14ac:dyDescent="0.25">
      <c r="A237" s="67">
        <v>3000</v>
      </c>
      <c r="B237" s="68">
        <v>20600</v>
      </c>
      <c r="C237" s="69">
        <v>3651</v>
      </c>
      <c r="D237" s="70" t="s">
        <v>461</v>
      </c>
      <c r="E237" s="84"/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82">
        <f t="shared" si="6"/>
        <v>0</v>
      </c>
    </row>
    <row r="238" spans="1:18" x14ac:dyDescent="0.25">
      <c r="A238" s="67">
        <v>3000</v>
      </c>
      <c r="B238" s="68">
        <v>20600</v>
      </c>
      <c r="C238" s="69">
        <v>3661</v>
      </c>
      <c r="D238" s="70" t="s">
        <v>462</v>
      </c>
      <c r="E238" s="84"/>
      <c r="F238" s="72">
        <v>0</v>
      </c>
      <c r="G238" s="72">
        <v>0</v>
      </c>
      <c r="H238" s="72">
        <v>0</v>
      </c>
      <c r="I238" s="72">
        <v>0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82">
        <f t="shared" si="6"/>
        <v>0</v>
      </c>
    </row>
    <row r="239" spans="1:18" x14ac:dyDescent="0.25">
      <c r="A239" s="67">
        <v>3000</v>
      </c>
      <c r="B239" s="68">
        <v>20600</v>
      </c>
      <c r="C239" s="69">
        <v>3691</v>
      </c>
      <c r="D239" s="70" t="s">
        <v>463</v>
      </c>
      <c r="E239" s="84"/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82">
        <f t="shared" si="6"/>
        <v>0</v>
      </c>
    </row>
    <row r="240" spans="1:18" x14ac:dyDescent="0.25">
      <c r="A240" s="67">
        <v>3000</v>
      </c>
      <c r="B240" s="68">
        <v>20600</v>
      </c>
      <c r="C240" s="69">
        <v>3692</v>
      </c>
      <c r="D240" s="70" t="s">
        <v>464</v>
      </c>
      <c r="E240" s="84"/>
      <c r="F240" s="72">
        <v>0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82">
        <f t="shared" si="6"/>
        <v>0</v>
      </c>
    </row>
    <row r="241" spans="1:18" x14ac:dyDescent="0.25">
      <c r="A241" s="67">
        <v>3000</v>
      </c>
      <c r="B241" s="68">
        <v>20600</v>
      </c>
      <c r="C241" s="69">
        <v>3711</v>
      </c>
      <c r="D241" s="70" t="s">
        <v>465</v>
      </c>
      <c r="E241" s="84"/>
      <c r="F241" s="72">
        <v>0</v>
      </c>
      <c r="G241" s="72">
        <v>0</v>
      </c>
      <c r="H241" s="72">
        <v>0</v>
      </c>
      <c r="I241" s="72">
        <v>0</v>
      </c>
      <c r="J241" s="72">
        <v>0</v>
      </c>
      <c r="K241" s="72">
        <v>0</v>
      </c>
      <c r="L241" s="72">
        <v>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82">
        <f t="shared" si="6"/>
        <v>0</v>
      </c>
    </row>
    <row r="242" spans="1:18" x14ac:dyDescent="0.25">
      <c r="A242" s="67">
        <v>3000</v>
      </c>
      <c r="B242" s="68">
        <v>20600</v>
      </c>
      <c r="C242" s="69">
        <v>3721</v>
      </c>
      <c r="D242" s="70" t="s">
        <v>466</v>
      </c>
      <c r="E242" s="84"/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82">
        <f t="shared" si="6"/>
        <v>0</v>
      </c>
    </row>
    <row r="243" spans="1:18" x14ac:dyDescent="0.25">
      <c r="A243" s="67">
        <v>3000</v>
      </c>
      <c r="B243" s="68">
        <v>20600</v>
      </c>
      <c r="C243" s="69">
        <v>3731</v>
      </c>
      <c r="D243" s="70" t="s">
        <v>467</v>
      </c>
      <c r="E243" s="84"/>
      <c r="F243" s="72">
        <v>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82">
        <f t="shared" si="6"/>
        <v>0</v>
      </c>
    </row>
    <row r="244" spans="1:18" x14ac:dyDescent="0.25">
      <c r="A244" s="67">
        <v>3000</v>
      </c>
      <c r="B244" s="68">
        <v>20600</v>
      </c>
      <c r="C244" s="69">
        <v>3741</v>
      </c>
      <c r="D244" s="70" t="s">
        <v>468</v>
      </c>
      <c r="E244" s="84"/>
      <c r="F244" s="72">
        <v>0</v>
      </c>
      <c r="G244" s="72">
        <v>0</v>
      </c>
      <c r="H244" s="72">
        <v>0</v>
      </c>
      <c r="I244" s="72">
        <v>0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82">
        <f t="shared" si="6"/>
        <v>0</v>
      </c>
    </row>
    <row r="245" spans="1:18" x14ac:dyDescent="0.25">
      <c r="A245" s="67">
        <v>3000</v>
      </c>
      <c r="B245" s="68">
        <v>20600</v>
      </c>
      <c r="C245" s="69">
        <v>3751</v>
      </c>
      <c r="D245" s="70" t="s">
        <v>469</v>
      </c>
      <c r="E245" s="49" t="s">
        <v>979</v>
      </c>
      <c r="F245" s="72">
        <v>15000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82">
        <f t="shared" si="6"/>
        <v>15000</v>
      </c>
    </row>
    <row r="246" spans="1:18" x14ac:dyDescent="0.25">
      <c r="A246" s="67">
        <v>3000</v>
      </c>
      <c r="B246" s="68">
        <v>20600</v>
      </c>
      <c r="C246" s="69">
        <v>3761</v>
      </c>
      <c r="D246" s="70" t="s">
        <v>470</v>
      </c>
      <c r="E246" s="84"/>
      <c r="F246" s="72">
        <v>0</v>
      </c>
      <c r="G246" s="72">
        <v>0</v>
      </c>
      <c r="H246" s="72">
        <v>0</v>
      </c>
      <c r="I246" s="72">
        <v>0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82">
        <f t="shared" si="6"/>
        <v>0</v>
      </c>
    </row>
    <row r="247" spans="1:18" x14ac:dyDescent="0.25">
      <c r="A247" s="67">
        <v>3000</v>
      </c>
      <c r="B247" s="68">
        <v>20600</v>
      </c>
      <c r="C247" s="69">
        <v>3771</v>
      </c>
      <c r="D247" s="70" t="s">
        <v>471</v>
      </c>
      <c r="E247" s="84"/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  <c r="P247" s="72">
        <v>0</v>
      </c>
      <c r="Q247" s="72">
        <v>0</v>
      </c>
      <c r="R247" s="82">
        <f t="shared" si="6"/>
        <v>0</v>
      </c>
    </row>
    <row r="248" spans="1:18" x14ac:dyDescent="0.25">
      <c r="A248" s="67">
        <v>3000</v>
      </c>
      <c r="B248" s="68">
        <v>20600</v>
      </c>
      <c r="C248" s="69">
        <v>3781</v>
      </c>
      <c r="D248" s="70" t="s">
        <v>472</v>
      </c>
      <c r="E248" s="84"/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  <c r="P248" s="72">
        <v>0</v>
      </c>
      <c r="Q248" s="72">
        <v>0</v>
      </c>
      <c r="R248" s="82">
        <f t="shared" si="6"/>
        <v>0</v>
      </c>
    </row>
    <row r="249" spans="1:18" x14ac:dyDescent="0.25">
      <c r="A249" s="67">
        <v>3000</v>
      </c>
      <c r="B249" s="68">
        <v>20600</v>
      </c>
      <c r="C249" s="69">
        <v>3791</v>
      </c>
      <c r="D249" s="70" t="s">
        <v>473</v>
      </c>
      <c r="E249" s="84"/>
      <c r="F249" s="72">
        <v>0</v>
      </c>
      <c r="G249" s="72">
        <v>0</v>
      </c>
      <c r="H249" s="72">
        <v>0</v>
      </c>
      <c r="I249" s="72">
        <v>0</v>
      </c>
      <c r="J249" s="72">
        <v>0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  <c r="P249" s="72">
        <v>0</v>
      </c>
      <c r="Q249" s="72">
        <v>0</v>
      </c>
      <c r="R249" s="82">
        <f t="shared" si="6"/>
        <v>0</v>
      </c>
    </row>
    <row r="250" spans="1:18" x14ac:dyDescent="0.25">
      <c r="A250" s="67">
        <v>3000</v>
      </c>
      <c r="B250" s="68">
        <v>20600</v>
      </c>
      <c r="C250" s="69">
        <v>3811</v>
      </c>
      <c r="D250" s="70" t="s">
        <v>474</v>
      </c>
      <c r="E250" s="84"/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  <c r="P250" s="72">
        <v>0</v>
      </c>
      <c r="Q250" s="72">
        <v>0</v>
      </c>
      <c r="R250" s="82">
        <f t="shared" si="6"/>
        <v>0</v>
      </c>
    </row>
    <row r="251" spans="1:18" x14ac:dyDescent="0.25">
      <c r="A251" s="67">
        <v>3000</v>
      </c>
      <c r="B251" s="68">
        <v>20600</v>
      </c>
      <c r="C251" s="69">
        <v>3812</v>
      </c>
      <c r="D251" s="70" t="s">
        <v>475</v>
      </c>
      <c r="E251" s="84"/>
      <c r="F251" s="72">
        <v>0</v>
      </c>
      <c r="G251" s="72">
        <v>0</v>
      </c>
      <c r="H251" s="72">
        <v>0</v>
      </c>
      <c r="I251" s="72">
        <v>0</v>
      </c>
      <c r="J251" s="72">
        <v>0</v>
      </c>
      <c r="K251" s="72">
        <v>0</v>
      </c>
      <c r="L251" s="72">
        <v>0</v>
      </c>
      <c r="M251" s="72">
        <v>0</v>
      </c>
      <c r="N251" s="72">
        <v>0</v>
      </c>
      <c r="O251" s="72">
        <v>0</v>
      </c>
      <c r="P251" s="72">
        <v>0</v>
      </c>
      <c r="Q251" s="72">
        <v>0</v>
      </c>
      <c r="R251" s="82">
        <f t="shared" si="6"/>
        <v>0</v>
      </c>
    </row>
    <row r="252" spans="1:18" x14ac:dyDescent="0.25">
      <c r="A252" s="67">
        <v>3000</v>
      </c>
      <c r="B252" s="68">
        <v>20600</v>
      </c>
      <c r="C252" s="69">
        <v>3821</v>
      </c>
      <c r="D252" s="70" t="s">
        <v>476</v>
      </c>
      <c r="E252" s="49" t="s">
        <v>979</v>
      </c>
      <c r="F252" s="72">
        <v>6020.13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82">
        <f t="shared" si="6"/>
        <v>6020.13</v>
      </c>
    </row>
    <row r="253" spans="1:18" x14ac:dyDescent="0.25">
      <c r="A253" s="67">
        <v>3000</v>
      </c>
      <c r="B253" s="68">
        <v>20600</v>
      </c>
      <c r="C253" s="69">
        <v>3831</v>
      </c>
      <c r="D253" s="70" t="s">
        <v>477</v>
      </c>
      <c r="E253" s="84"/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  <c r="P253" s="72">
        <v>0</v>
      </c>
      <c r="Q253" s="72">
        <v>0</v>
      </c>
      <c r="R253" s="82">
        <f t="shared" si="6"/>
        <v>0</v>
      </c>
    </row>
    <row r="254" spans="1:18" x14ac:dyDescent="0.25">
      <c r="A254" s="67">
        <v>3000</v>
      </c>
      <c r="B254" s="68">
        <v>20600</v>
      </c>
      <c r="C254" s="69">
        <v>3841</v>
      </c>
      <c r="D254" s="70" t="s">
        <v>478</v>
      </c>
      <c r="E254" s="84"/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82">
        <f t="shared" si="6"/>
        <v>0</v>
      </c>
    </row>
    <row r="255" spans="1:18" x14ac:dyDescent="0.25">
      <c r="A255" s="67">
        <v>3000</v>
      </c>
      <c r="B255" s="68">
        <v>20600</v>
      </c>
      <c r="C255" s="69">
        <v>3851</v>
      </c>
      <c r="D255" s="70" t="s">
        <v>479</v>
      </c>
      <c r="E255" s="84"/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82">
        <f t="shared" si="6"/>
        <v>0</v>
      </c>
    </row>
    <row r="256" spans="1:18" x14ac:dyDescent="0.25">
      <c r="A256" s="67">
        <v>3000</v>
      </c>
      <c r="B256" s="68">
        <v>20600</v>
      </c>
      <c r="C256" s="69">
        <v>3911</v>
      </c>
      <c r="D256" s="70" t="s">
        <v>480</v>
      </c>
      <c r="E256" s="84"/>
      <c r="F256" s="72">
        <v>0</v>
      </c>
      <c r="G256" s="72">
        <v>0</v>
      </c>
      <c r="H256" s="72">
        <v>0</v>
      </c>
      <c r="I256" s="72">
        <v>0</v>
      </c>
      <c r="J256" s="72">
        <v>0</v>
      </c>
      <c r="K256" s="72">
        <v>0</v>
      </c>
      <c r="L256" s="72">
        <v>0</v>
      </c>
      <c r="M256" s="72">
        <v>0</v>
      </c>
      <c r="N256" s="72">
        <v>0</v>
      </c>
      <c r="O256" s="72">
        <v>0</v>
      </c>
      <c r="P256" s="72">
        <v>0</v>
      </c>
      <c r="Q256" s="72">
        <v>0</v>
      </c>
      <c r="R256" s="82">
        <f t="shared" si="6"/>
        <v>0</v>
      </c>
    </row>
    <row r="257" spans="1:18" x14ac:dyDescent="0.25">
      <c r="A257" s="67">
        <v>3000</v>
      </c>
      <c r="B257" s="68">
        <v>20600</v>
      </c>
      <c r="C257" s="69">
        <v>3921</v>
      </c>
      <c r="D257" s="70" t="s">
        <v>481</v>
      </c>
      <c r="E257" s="84"/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  <c r="P257" s="72">
        <v>0</v>
      </c>
      <c r="Q257" s="72">
        <v>0</v>
      </c>
      <c r="R257" s="82">
        <f t="shared" si="6"/>
        <v>0</v>
      </c>
    </row>
    <row r="258" spans="1:18" x14ac:dyDescent="0.25">
      <c r="A258" s="67">
        <v>3000</v>
      </c>
      <c r="B258" s="68">
        <v>20600</v>
      </c>
      <c r="C258" s="69">
        <v>3922</v>
      </c>
      <c r="D258" s="70" t="s">
        <v>482</v>
      </c>
      <c r="E258" s="49" t="s">
        <v>979</v>
      </c>
      <c r="F258" s="72">
        <v>3100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82">
        <f t="shared" si="6"/>
        <v>3100</v>
      </c>
    </row>
    <row r="259" spans="1:18" x14ac:dyDescent="0.25">
      <c r="A259" s="67">
        <v>3000</v>
      </c>
      <c r="B259" s="68">
        <v>20600</v>
      </c>
      <c r="C259" s="69">
        <v>3923</v>
      </c>
      <c r="D259" s="70" t="s">
        <v>483</v>
      </c>
      <c r="E259" s="49" t="s">
        <v>979</v>
      </c>
      <c r="F259" s="72">
        <v>800</v>
      </c>
      <c r="G259" s="72">
        <v>0</v>
      </c>
      <c r="H259" s="72">
        <v>0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  <c r="P259" s="72">
        <v>0</v>
      </c>
      <c r="Q259" s="72">
        <v>0</v>
      </c>
      <c r="R259" s="82">
        <f t="shared" si="6"/>
        <v>800</v>
      </c>
    </row>
    <row r="260" spans="1:18" x14ac:dyDescent="0.25">
      <c r="A260" s="67">
        <v>3000</v>
      </c>
      <c r="B260" s="68">
        <v>20600</v>
      </c>
      <c r="C260" s="69">
        <v>3924</v>
      </c>
      <c r="D260" s="70" t="s">
        <v>484</v>
      </c>
      <c r="E260" s="84"/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82">
        <f t="shared" si="6"/>
        <v>0</v>
      </c>
    </row>
    <row r="261" spans="1:18" x14ac:dyDescent="0.25">
      <c r="A261" s="67">
        <v>3000</v>
      </c>
      <c r="B261" s="68">
        <v>20600</v>
      </c>
      <c r="C261" s="69">
        <v>3931</v>
      </c>
      <c r="D261" s="70" t="s">
        <v>485</v>
      </c>
      <c r="E261" s="84"/>
      <c r="F261" s="72">
        <v>0</v>
      </c>
      <c r="G261" s="72">
        <v>0</v>
      </c>
      <c r="H261" s="72">
        <v>0</v>
      </c>
      <c r="I261" s="72">
        <v>0</v>
      </c>
      <c r="J261" s="72">
        <v>0</v>
      </c>
      <c r="K261" s="72">
        <v>0</v>
      </c>
      <c r="L261" s="72">
        <v>0</v>
      </c>
      <c r="M261" s="72">
        <v>0</v>
      </c>
      <c r="N261" s="72">
        <v>0</v>
      </c>
      <c r="O261" s="72">
        <v>0</v>
      </c>
      <c r="P261" s="72">
        <v>0</v>
      </c>
      <c r="Q261" s="72">
        <v>0</v>
      </c>
      <c r="R261" s="82">
        <f t="shared" si="6"/>
        <v>0</v>
      </c>
    </row>
    <row r="262" spans="1:18" x14ac:dyDescent="0.25">
      <c r="A262" s="67">
        <v>3000</v>
      </c>
      <c r="B262" s="68">
        <v>20600</v>
      </c>
      <c r="C262" s="69">
        <v>3941</v>
      </c>
      <c r="D262" s="70" t="s">
        <v>486</v>
      </c>
      <c r="E262" s="84"/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82">
        <f t="shared" si="6"/>
        <v>0</v>
      </c>
    </row>
    <row r="263" spans="1:18" x14ac:dyDescent="0.25">
      <c r="A263" s="67">
        <v>3000</v>
      </c>
      <c r="B263" s="68">
        <v>20600</v>
      </c>
      <c r="C263" s="69">
        <v>3951</v>
      </c>
      <c r="D263" s="70" t="s">
        <v>487</v>
      </c>
      <c r="E263" s="84"/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  <c r="P263" s="72">
        <v>0</v>
      </c>
      <c r="Q263" s="72">
        <v>0</v>
      </c>
      <c r="R263" s="82">
        <f t="shared" si="6"/>
        <v>0</v>
      </c>
    </row>
    <row r="264" spans="1:18" x14ac:dyDescent="0.25">
      <c r="A264" s="67">
        <v>3000</v>
      </c>
      <c r="B264" s="68">
        <v>20600</v>
      </c>
      <c r="C264" s="69">
        <v>3961</v>
      </c>
      <c r="D264" s="70" t="s">
        <v>488</v>
      </c>
      <c r="E264" s="84"/>
      <c r="F264" s="72">
        <v>0</v>
      </c>
      <c r="G264" s="72">
        <v>0</v>
      </c>
      <c r="H264" s="72">
        <v>0</v>
      </c>
      <c r="I264" s="72">
        <v>0</v>
      </c>
      <c r="J264" s="72">
        <v>0</v>
      </c>
      <c r="K264" s="72">
        <v>0</v>
      </c>
      <c r="L264" s="72">
        <v>0</v>
      </c>
      <c r="M264" s="72">
        <v>0</v>
      </c>
      <c r="N264" s="72">
        <v>0</v>
      </c>
      <c r="O264" s="72">
        <v>0</v>
      </c>
      <c r="P264" s="72">
        <v>0</v>
      </c>
      <c r="Q264" s="72">
        <v>0</v>
      </c>
      <c r="R264" s="82">
        <f t="shared" si="6"/>
        <v>0</v>
      </c>
    </row>
    <row r="265" spans="1:18" x14ac:dyDescent="0.25">
      <c r="A265" s="67">
        <v>3000</v>
      </c>
      <c r="B265" s="68">
        <v>20600</v>
      </c>
      <c r="C265" s="69">
        <v>3971</v>
      </c>
      <c r="D265" s="70" t="s">
        <v>489</v>
      </c>
      <c r="E265" s="84"/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  <c r="P265" s="72">
        <v>0</v>
      </c>
      <c r="Q265" s="72">
        <v>0</v>
      </c>
      <c r="R265" s="82">
        <f t="shared" si="6"/>
        <v>0</v>
      </c>
    </row>
    <row r="266" spans="1:18" x14ac:dyDescent="0.25">
      <c r="A266" s="67">
        <v>3000</v>
      </c>
      <c r="B266" s="68">
        <v>20600</v>
      </c>
      <c r="C266" s="69">
        <v>3981</v>
      </c>
      <c r="D266" s="70" t="s">
        <v>490</v>
      </c>
      <c r="E266" s="49" t="s">
        <v>979</v>
      </c>
      <c r="F266" s="124">
        <v>2170.59</v>
      </c>
      <c r="G266" s="72">
        <v>2013.06</v>
      </c>
      <c r="H266" s="72">
        <v>1984.62</v>
      </c>
      <c r="I266" s="72">
        <v>2040.84</v>
      </c>
      <c r="J266" s="72">
        <v>1984.62</v>
      </c>
      <c r="K266" s="72">
        <v>1984.62</v>
      </c>
      <c r="L266" s="72">
        <v>2170.59</v>
      </c>
      <c r="M266" s="72">
        <v>2013.06</v>
      </c>
      <c r="N266" s="72">
        <v>1984.62</v>
      </c>
      <c r="O266" s="72">
        <v>2040.84</v>
      </c>
      <c r="P266" s="72">
        <v>1984.62</v>
      </c>
      <c r="Q266" s="72">
        <v>5077.5</v>
      </c>
      <c r="R266" s="82">
        <f t="shared" si="6"/>
        <v>27449.579999999998</v>
      </c>
    </row>
    <row r="267" spans="1:18" x14ac:dyDescent="0.25">
      <c r="A267" s="67">
        <v>3000</v>
      </c>
      <c r="B267" s="68">
        <v>20600</v>
      </c>
      <c r="C267" s="69">
        <v>3982</v>
      </c>
      <c r="D267" s="70" t="s">
        <v>491</v>
      </c>
      <c r="E267" s="84"/>
      <c r="F267" s="72">
        <v>0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82">
        <f t="shared" si="6"/>
        <v>0</v>
      </c>
    </row>
    <row r="268" spans="1:18" x14ac:dyDescent="0.25">
      <c r="A268" s="67">
        <v>3000</v>
      </c>
      <c r="B268" s="68">
        <v>20600</v>
      </c>
      <c r="C268" s="69">
        <v>3991</v>
      </c>
      <c r="D268" s="70" t="s">
        <v>492</v>
      </c>
      <c r="E268" s="84"/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82">
        <f t="shared" si="6"/>
        <v>0</v>
      </c>
    </row>
    <row r="269" spans="1:18" x14ac:dyDescent="0.25">
      <c r="A269" s="67">
        <v>3000</v>
      </c>
      <c r="B269" s="68">
        <v>20600</v>
      </c>
      <c r="C269" s="69">
        <v>3992</v>
      </c>
      <c r="D269" s="70" t="s">
        <v>493</v>
      </c>
      <c r="E269" s="84"/>
      <c r="F269" s="72">
        <v>0</v>
      </c>
      <c r="G269" s="72">
        <v>0</v>
      </c>
      <c r="H269" s="72">
        <v>0</v>
      </c>
      <c r="I269" s="72">
        <v>0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  <c r="P269" s="72">
        <v>0</v>
      </c>
      <c r="Q269" s="72">
        <v>0</v>
      </c>
      <c r="R269" s="82">
        <f t="shared" si="6"/>
        <v>0</v>
      </c>
    </row>
    <row r="270" spans="1:18" x14ac:dyDescent="0.25">
      <c r="A270" s="74" t="s">
        <v>703</v>
      </c>
      <c r="B270" s="74"/>
      <c r="C270" s="74"/>
      <c r="D270" s="74"/>
      <c r="E270" s="74"/>
      <c r="F270" s="75">
        <f>SUM(F163:F269)</f>
        <v>90890.72</v>
      </c>
      <c r="G270" s="75">
        <f t="shared" ref="G270:P270" si="7">SUM(G163:G269)</f>
        <v>2313.06</v>
      </c>
      <c r="H270" s="75">
        <f t="shared" si="7"/>
        <v>2284.62</v>
      </c>
      <c r="I270" s="75">
        <f t="shared" si="7"/>
        <v>2340.84</v>
      </c>
      <c r="J270" s="75">
        <f t="shared" si="7"/>
        <v>2284.62</v>
      </c>
      <c r="K270" s="75">
        <f t="shared" si="7"/>
        <v>2284.62</v>
      </c>
      <c r="L270" s="75">
        <f t="shared" si="7"/>
        <v>2470.59</v>
      </c>
      <c r="M270" s="75">
        <f t="shared" si="7"/>
        <v>2313.06</v>
      </c>
      <c r="N270" s="75">
        <f t="shared" si="7"/>
        <v>2284.62</v>
      </c>
      <c r="O270" s="75">
        <f t="shared" si="7"/>
        <v>2340.84</v>
      </c>
      <c r="P270" s="75">
        <f t="shared" si="7"/>
        <v>2284.62</v>
      </c>
      <c r="Q270" s="75">
        <f>SUM(Q163:Q269)</f>
        <v>5377.5</v>
      </c>
      <c r="R270" s="82">
        <f t="shared" si="6"/>
        <v>119469.70999999996</v>
      </c>
    </row>
    <row r="271" spans="1:18" x14ac:dyDescent="0.25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2">
        <f t="shared" si="6"/>
        <v>0</v>
      </c>
    </row>
    <row r="272" spans="1:18" x14ac:dyDescent="0.25">
      <c r="A272" s="67">
        <v>4000</v>
      </c>
      <c r="B272" s="68"/>
      <c r="C272" s="69">
        <v>4111</v>
      </c>
      <c r="D272" s="70" t="s">
        <v>494</v>
      </c>
      <c r="E272" s="84"/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82">
        <f t="shared" si="6"/>
        <v>0</v>
      </c>
    </row>
    <row r="273" spans="1:18" x14ac:dyDescent="0.25">
      <c r="A273" s="67">
        <v>4000</v>
      </c>
      <c r="B273" s="68"/>
      <c r="C273" s="69">
        <v>4121</v>
      </c>
      <c r="D273" s="70" t="s">
        <v>495</v>
      </c>
      <c r="E273" s="84"/>
      <c r="F273" s="72">
        <v>0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  <c r="P273" s="72">
        <v>0</v>
      </c>
      <c r="Q273" s="72">
        <v>0</v>
      </c>
      <c r="R273" s="82">
        <f t="shared" si="6"/>
        <v>0</v>
      </c>
    </row>
    <row r="274" spans="1:18" x14ac:dyDescent="0.25">
      <c r="A274" s="67">
        <v>4000</v>
      </c>
      <c r="B274" s="68"/>
      <c r="C274" s="69">
        <v>4131</v>
      </c>
      <c r="D274" s="70" t="s">
        <v>496</v>
      </c>
      <c r="E274" s="84"/>
      <c r="F274" s="72">
        <v>0</v>
      </c>
      <c r="G274" s="72">
        <v>0</v>
      </c>
      <c r="H274" s="72">
        <v>0</v>
      </c>
      <c r="I274" s="72">
        <v>0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82">
        <f t="shared" si="6"/>
        <v>0</v>
      </c>
    </row>
    <row r="275" spans="1:18" x14ac:dyDescent="0.25">
      <c r="A275" s="67">
        <v>4000</v>
      </c>
      <c r="B275" s="68"/>
      <c r="C275" s="69">
        <v>4141</v>
      </c>
      <c r="D275" s="70" t="s">
        <v>497</v>
      </c>
      <c r="E275" s="84"/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82">
        <f t="shared" si="6"/>
        <v>0</v>
      </c>
    </row>
    <row r="276" spans="1:18" x14ac:dyDescent="0.25">
      <c r="A276" s="67">
        <v>4000</v>
      </c>
      <c r="B276" s="68"/>
      <c r="C276" s="69">
        <v>4151</v>
      </c>
      <c r="D276" s="70" t="s">
        <v>498</v>
      </c>
      <c r="E276" s="84"/>
      <c r="F276" s="72">
        <v>0</v>
      </c>
      <c r="G276" s="72">
        <v>0</v>
      </c>
      <c r="H276" s="72">
        <v>0</v>
      </c>
      <c r="I276" s="72"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82">
        <f t="shared" si="6"/>
        <v>0</v>
      </c>
    </row>
    <row r="277" spans="1:18" x14ac:dyDescent="0.25">
      <c r="A277" s="67">
        <v>4000</v>
      </c>
      <c r="B277" s="68"/>
      <c r="C277" s="69">
        <v>4161</v>
      </c>
      <c r="D277" s="70" t="s">
        <v>499</v>
      </c>
      <c r="E277" s="84"/>
      <c r="F277" s="72">
        <v>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82">
        <f t="shared" si="6"/>
        <v>0</v>
      </c>
    </row>
    <row r="278" spans="1:18" x14ac:dyDescent="0.25">
      <c r="A278" s="67">
        <v>4000</v>
      </c>
      <c r="B278" s="68"/>
      <c r="C278" s="69">
        <v>4171</v>
      </c>
      <c r="D278" s="70" t="s">
        <v>500</v>
      </c>
      <c r="E278" s="84"/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2">
        <v>0</v>
      </c>
      <c r="P278" s="72">
        <v>0</v>
      </c>
      <c r="Q278" s="72">
        <v>0</v>
      </c>
      <c r="R278" s="82">
        <f t="shared" si="6"/>
        <v>0</v>
      </c>
    </row>
    <row r="279" spans="1:18" x14ac:dyDescent="0.25">
      <c r="A279" s="67">
        <v>4000</v>
      </c>
      <c r="B279" s="68"/>
      <c r="C279" s="69">
        <v>4181</v>
      </c>
      <c r="D279" s="70" t="s">
        <v>501</v>
      </c>
      <c r="E279" s="84"/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82">
        <f t="shared" si="6"/>
        <v>0</v>
      </c>
    </row>
    <row r="280" spans="1:18" x14ac:dyDescent="0.25">
      <c r="A280" s="67">
        <v>4000</v>
      </c>
      <c r="B280" s="68"/>
      <c r="C280" s="69">
        <v>4191</v>
      </c>
      <c r="D280" s="70" t="s">
        <v>502</v>
      </c>
      <c r="E280" s="84"/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82">
        <f t="shared" si="6"/>
        <v>0</v>
      </c>
    </row>
    <row r="281" spans="1:18" x14ac:dyDescent="0.25">
      <c r="A281" s="67">
        <v>4000</v>
      </c>
      <c r="B281" s="68"/>
      <c r="C281" s="69">
        <v>4211</v>
      </c>
      <c r="D281" s="70" t="s">
        <v>503</v>
      </c>
      <c r="E281" s="84"/>
      <c r="F281" s="72">
        <v>0</v>
      </c>
      <c r="G281" s="72">
        <v>0</v>
      </c>
      <c r="H281" s="72">
        <v>0</v>
      </c>
      <c r="I281" s="72">
        <v>0</v>
      </c>
      <c r="J281" s="72">
        <v>0</v>
      </c>
      <c r="K281" s="72">
        <v>0</v>
      </c>
      <c r="L281" s="72">
        <v>0</v>
      </c>
      <c r="M281" s="72">
        <v>0</v>
      </c>
      <c r="N281" s="72">
        <v>0</v>
      </c>
      <c r="O281" s="72">
        <v>0</v>
      </c>
      <c r="P281" s="72">
        <v>0</v>
      </c>
      <c r="Q281" s="72">
        <v>0</v>
      </c>
      <c r="R281" s="82">
        <f t="shared" si="6"/>
        <v>0</v>
      </c>
    </row>
    <row r="282" spans="1:18" x14ac:dyDescent="0.25">
      <c r="A282" s="67">
        <v>4000</v>
      </c>
      <c r="B282" s="68"/>
      <c r="C282" s="69">
        <v>4212</v>
      </c>
      <c r="D282" s="70" t="s">
        <v>504</v>
      </c>
      <c r="E282" s="84"/>
      <c r="F282" s="72">
        <v>0</v>
      </c>
      <c r="G282" s="72">
        <v>0</v>
      </c>
      <c r="H282" s="72">
        <v>0</v>
      </c>
      <c r="I282" s="72">
        <v>0</v>
      </c>
      <c r="J282" s="72">
        <v>0</v>
      </c>
      <c r="K282" s="72">
        <v>0</v>
      </c>
      <c r="L282" s="72">
        <v>0</v>
      </c>
      <c r="M282" s="72">
        <v>0</v>
      </c>
      <c r="N282" s="72">
        <v>0</v>
      </c>
      <c r="O282" s="72">
        <v>0</v>
      </c>
      <c r="P282" s="72">
        <v>0</v>
      </c>
      <c r="Q282" s="72">
        <v>0</v>
      </c>
      <c r="R282" s="82">
        <f t="shared" si="6"/>
        <v>0</v>
      </c>
    </row>
    <row r="283" spans="1:18" x14ac:dyDescent="0.25">
      <c r="A283" s="67">
        <v>4000</v>
      </c>
      <c r="B283" s="68"/>
      <c r="C283" s="69">
        <v>4213</v>
      </c>
      <c r="D283" s="70" t="s">
        <v>505</v>
      </c>
      <c r="E283" s="84"/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82">
        <f t="shared" si="6"/>
        <v>0</v>
      </c>
    </row>
    <row r="284" spans="1:18" x14ac:dyDescent="0.25">
      <c r="A284" s="67">
        <v>4000</v>
      </c>
      <c r="B284" s="68"/>
      <c r="C284" s="69">
        <v>4214</v>
      </c>
      <c r="D284" s="70" t="s">
        <v>506</v>
      </c>
      <c r="E284" s="84"/>
      <c r="F284" s="72">
        <v>0</v>
      </c>
      <c r="G284" s="72">
        <v>0</v>
      </c>
      <c r="H284" s="72">
        <v>0</v>
      </c>
      <c r="I284" s="72">
        <v>0</v>
      </c>
      <c r="J284" s="72">
        <v>0</v>
      </c>
      <c r="K284" s="72">
        <v>0</v>
      </c>
      <c r="L284" s="72">
        <v>0</v>
      </c>
      <c r="M284" s="72">
        <v>0</v>
      </c>
      <c r="N284" s="72">
        <v>0</v>
      </c>
      <c r="O284" s="72">
        <v>0</v>
      </c>
      <c r="P284" s="72">
        <v>0</v>
      </c>
      <c r="Q284" s="72">
        <v>0</v>
      </c>
      <c r="R284" s="82">
        <f t="shared" ref="R284:R347" si="8">SUM(F284:Q284)</f>
        <v>0</v>
      </c>
    </row>
    <row r="285" spans="1:18" x14ac:dyDescent="0.25">
      <c r="A285" s="67">
        <v>4000</v>
      </c>
      <c r="B285" s="68"/>
      <c r="C285" s="69">
        <v>4221</v>
      </c>
      <c r="D285" s="70" t="s">
        <v>507</v>
      </c>
      <c r="E285" s="84"/>
      <c r="F285" s="72">
        <v>0</v>
      </c>
      <c r="G285" s="72">
        <v>0</v>
      </c>
      <c r="H285" s="72">
        <v>0</v>
      </c>
      <c r="I285" s="72">
        <v>0</v>
      </c>
      <c r="J285" s="72">
        <v>0</v>
      </c>
      <c r="K285" s="72">
        <v>0</v>
      </c>
      <c r="L285" s="72">
        <v>0</v>
      </c>
      <c r="M285" s="72">
        <v>0</v>
      </c>
      <c r="N285" s="72">
        <v>0</v>
      </c>
      <c r="O285" s="72">
        <v>0</v>
      </c>
      <c r="P285" s="72">
        <v>0</v>
      </c>
      <c r="Q285" s="72">
        <v>0</v>
      </c>
      <c r="R285" s="82">
        <f t="shared" si="8"/>
        <v>0</v>
      </c>
    </row>
    <row r="286" spans="1:18" x14ac:dyDescent="0.25">
      <c r="A286" s="67">
        <v>4000</v>
      </c>
      <c r="B286" s="68"/>
      <c r="C286" s="69">
        <v>4231</v>
      </c>
      <c r="D286" s="70" t="s">
        <v>508</v>
      </c>
      <c r="E286" s="84"/>
      <c r="F286" s="72">
        <v>0</v>
      </c>
      <c r="G286" s="72">
        <v>0</v>
      </c>
      <c r="H286" s="72">
        <v>0</v>
      </c>
      <c r="I286" s="72">
        <v>0</v>
      </c>
      <c r="J286" s="72">
        <v>0</v>
      </c>
      <c r="K286" s="72">
        <v>0</v>
      </c>
      <c r="L286" s="72">
        <v>0</v>
      </c>
      <c r="M286" s="72">
        <v>0</v>
      </c>
      <c r="N286" s="72">
        <v>0</v>
      </c>
      <c r="O286" s="72">
        <v>0</v>
      </c>
      <c r="P286" s="72">
        <v>0</v>
      </c>
      <c r="Q286" s="72">
        <v>0</v>
      </c>
      <c r="R286" s="82">
        <f t="shared" si="8"/>
        <v>0</v>
      </c>
    </row>
    <row r="287" spans="1:18" x14ac:dyDescent="0.25">
      <c r="A287" s="67">
        <v>4000</v>
      </c>
      <c r="B287" s="68"/>
      <c r="C287" s="69">
        <v>4241</v>
      </c>
      <c r="D287" s="70" t="s">
        <v>509</v>
      </c>
      <c r="E287" s="84"/>
      <c r="F287" s="72">
        <v>0</v>
      </c>
      <c r="G287" s="72">
        <v>0</v>
      </c>
      <c r="H287" s="72">
        <v>0</v>
      </c>
      <c r="I287" s="72">
        <v>0</v>
      </c>
      <c r="J287" s="72">
        <v>0</v>
      </c>
      <c r="K287" s="72">
        <v>0</v>
      </c>
      <c r="L287" s="72">
        <v>0</v>
      </c>
      <c r="M287" s="72">
        <v>0</v>
      </c>
      <c r="N287" s="72">
        <v>0</v>
      </c>
      <c r="O287" s="72">
        <v>0</v>
      </c>
      <c r="P287" s="72">
        <v>0</v>
      </c>
      <c r="Q287" s="72">
        <v>0</v>
      </c>
      <c r="R287" s="82">
        <f t="shared" si="8"/>
        <v>0</v>
      </c>
    </row>
    <row r="288" spans="1:18" x14ac:dyDescent="0.25">
      <c r="A288" s="67">
        <v>4000</v>
      </c>
      <c r="B288" s="68"/>
      <c r="C288" s="69">
        <v>4251</v>
      </c>
      <c r="D288" s="70" t="s">
        <v>510</v>
      </c>
      <c r="E288" s="84"/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82">
        <f t="shared" si="8"/>
        <v>0</v>
      </c>
    </row>
    <row r="289" spans="1:18" x14ac:dyDescent="0.25">
      <c r="A289" s="67">
        <v>4000</v>
      </c>
      <c r="B289" s="68"/>
      <c r="C289" s="69">
        <v>4311</v>
      </c>
      <c r="D289" s="70" t="s">
        <v>511</v>
      </c>
      <c r="E289" s="84"/>
      <c r="F289" s="72">
        <v>0</v>
      </c>
      <c r="G289" s="72">
        <v>0</v>
      </c>
      <c r="H289" s="72">
        <v>0</v>
      </c>
      <c r="I289" s="72">
        <v>0</v>
      </c>
      <c r="J289" s="72">
        <v>0</v>
      </c>
      <c r="K289" s="72">
        <v>0</v>
      </c>
      <c r="L289" s="72">
        <v>0</v>
      </c>
      <c r="M289" s="72">
        <v>0</v>
      </c>
      <c r="N289" s="72">
        <v>0</v>
      </c>
      <c r="O289" s="72">
        <v>0</v>
      </c>
      <c r="P289" s="72">
        <v>0</v>
      </c>
      <c r="Q289" s="72">
        <v>0</v>
      </c>
      <c r="R289" s="82">
        <f t="shared" si="8"/>
        <v>0</v>
      </c>
    </row>
    <row r="290" spans="1:18" x14ac:dyDescent="0.25">
      <c r="A290" s="67">
        <v>4000</v>
      </c>
      <c r="B290" s="68"/>
      <c r="C290" s="69">
        <v>4321</v>
      </c>
      <c r="D290" s="70" t="s">
        <v>512</v>
      </c>
      <c r="E290" s="84"/>
      <c r="F290" s="72">
        <v>0</v>
      </c>
      <c r="G290" s="72">
        <v>0</v>
      </c>
      <c r="H290" s="72">
        <v>0</v>
      </c>
      <c r="I290" s="72">
        <v>0</v>
      </c>
      <c r="J290" s="72">
        <v>0</v>
      </c>
      <c r="K290" s="72">
        <v>0</v>
      </c>
      <c r="L290" s="72">
        <v>0</v>
      </c>
      <c r="M290" s="72">
        <v>0</v>
      </c>
      <c r="N290" s="72">
        <v>0</v>
      </c>
      <c r="O290" s="72">
        <v>0</v>
      </c>
      <c r="P290" s="72">
        <v>0</v>
      </c>
      <c r="Q290" s="72">
        <v>0</v>
      </c>
      <c r="R290" s="82">
        <f t="shared" si="8"/>
        <v>0</v>
      </c>
    </row>
    <row r="291" spans="1:18" x14ac:dyDescent="0.25">
      <c r="A291" s="67">
        <v>4000</v>
      </c>
      <c r="B291" s="68"/>
      <c r="C291" s="69">
        <v>4331</v>
      </c>
      <c r="D291" s="70" t="s">
        <v>513</v>
      </c>
      <c r="E291" s="84"/>
      <c r="F291" s="72">
        <v>0</v>
      </c>
      <c r="G291" s="72">
        <v>0</v>
      </c>
      <c r="H291" s="72">
        <v>0</v>
      </c>
      <c r="I291" s="72">
        <v>0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2">
        <v>0</v>
      </c>
      <c r="P291" s="72">
        <v>0</v>
      </c>
      <c r="Q291" s="72">
        <v>0</v>
      </c>
      <c r="R291" s="82">
        <f t="shared" si="8"/>
        <v>0</v>
      </c>
    </row>
    <row r="292" spans="1:18" x14ac:dyDescent="0.25">
      <c r="A292" s="67">
        <v>4000</v>
      </c>
      <c r="B292" s="68"/>
      <c r="C292" s="69">
        <v>4341</v>
      </c>
      <c r="D292" s="70" t="s">
        <v>514</v>
      </c>
      <c r="E292" s="84"/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82">
        <f t="shared" si="8"/>
        <v>0</v>
      </c>
    </row>
    <row r="293" spans="1:18" x14ac:dyDescent="0.25">
      <c r="A293" s="67">
        <v>4000</v>
      </c>
      <c r="B293" s="68"/>
      <c r="C293" s="69">
        <v>4351</v>
      </c>
      <c r="D293" s="70" t="s">
        <v>515</v>
      </c>
      <c r="E293" s="84"/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  <c r="P293" s="72">
        <v>0</v>
      </c>
      <c r="Q293" s="72">
        <v>0</v>
      </c>
      <c r="R293" s="82">
        <f t="shared" si="8"/>
        <v>0</v>
      </c>
    </row>
    <row r="294" spans="1:18" x14ac:dyDescent="0.25">
      <c r="A294" s="67">
        <v>4000</v>
      </c>
      <c r="B294" s="68"/>
      <c r="C294" s="69">
        <v>4361</v>
      </c>
      <c r="D294" s="70" t="s">
        <v>516</v>
      </c>
      <c r="E294" s="84"/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2">
        <v>0</v>
      </c>
      <c r="P294" s="72">
        <v>0</v>
      </c>
      <c r="Q294" s="72">
        <v>0</v>
      </c>
      <c r="R294" s="82">
        <f t="shared" si="8"/>
        <v>0</v>
      </c>
    </row>
    <row r="295" spans="1:18" x14ac:dyDescent="0.25">
      <c r="A295" s="67">
        <v>4000</v>
      </c>
      <c r="B295" s="68"/>
      <c r="C295" s="69">
        <v>4371</v>
      </c>
      <c r="D295" s="70" t="s">
        <v>517</v>
      </c>
      <c r="E295" s="84"/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  <c r="P295" s="72">
        <v>0</v>
      </c>
      <c r="Q295" s="72">
        <v>0</v>
      </c>
      <c r="R295" s="82">
        <f t="shared" si="8"/>
        <v>0</v>
      </c>
    </row>
    <row r="296" spans="1:18" x14ac:dyDescent="0.25">
      <c r="A296" s="67">
        <v>4000</v>
      </c>
      <c r="B296" s="68"/>
      <c r="C296" s="69">
        <v>4381</v>
      </c>
      <c r="D296" s="70" t="s">
        <v>518</v>
      </c>
      <c r="E296" s="84"/>
      <c r="F296" s="72">
        <v>0</v>
      </c>
      <c r="G296" s="72">
        <v>0</v>
      </c>
      <c r="H296" s="72">
        <v>0</v>
      </c>
      <c r="I296" s="72">
        <v>0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82">
        <f t="shared" si="8"/>
        <v>0</v>
      </c>
    </row>
    <row r="297" spans="1:18" x14ac:dyDescent="0.25">
      <c r="A297" s="67">
        <v>4000</v>
      </c>
      <c r="B297" s="68"/>
      <c r="C297" s="69">
        <v>4391</v>
      </c>
      <c r="D297" s="70" t="s">
        <v>519</v>
      </c>
      <c r="E297" s="84"/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  <c r="P297" s="72">
        <v>0</v>
      </c>
      <c r="Q297" s="72">
        <v>0</v>
      </c>
      <c r="R297" s="82">
        <f t="shared" si="8"/>
        <v>0</v>
      </c>
    </row>
    <row r="298" spans="1:18" x14ac:dyDescent="0.25">
      <c r="A298" s="67">
        <v>4000</v>
      </c>
      <c r="B298" s="68"/>
      <c r="C298" s="69">
        <v>4392</v>
      </c>
      <c r="D298" s="70" t="s">
        <v>520</v>
      </c>
      <c r="E298" s="84"/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2">
        <v>0</v>
      </c>
      <c r="P298" s="72">
        <v>0</v>
      </c>
      <c r="Q298" s="72">
        <v>0</v>
      </c>
      <c r="R298" s="82">
        <f t="shared" si="8"/>
        <v>0</v>
      </c>
    </row>
    <row r="299" spans="1:18" x14ac:dyDescent="0.25">
      <c r="A299" s="67">
        <v>4000</v>
      </c>
      <c r="B299" s="68"/>
      <c r="C299" s="69">
        <v>4393</v>
      </c>
      <c r="D299" s="70" t="s">
        <v>521</v>
      </c>
      <c r="E299" s="84"/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  <c r="P299" s="72">
        <v>0</v>
      </c>
      <c r="Q299" s="72">
        <v>0</v>
      </c>
      <c r="R299" s="82">
        <f t="shared" si="8"/>
        <v>0</v>
      </c>
    </row>
    <row r="300" spans="1:18" x14ac:dyDescent="0.25">
      <c r="A300" s="67">
        <v>4000</v>
      </c>
      <c r="B300" s="68"/>
      <c r="C300" s="69">
        <v>4394</v>
      </c>
      <c r="D300" s="70" t="s">
        <v>522</v>
      </c>
      <c r="E300" s="84"/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  <c r="P300" s="72">
        <v>0</v>
      </c>
      <c r="Q300" s="72">
        <v>0</v>
      </c>
      <c r="R300" s="82">
        <f t="shared" si="8"/>
        <v>0</v>
      </c>
    </row>
    <row r="301" spans="1:18" x14ac:dyDescent="0.25">
      <c r="A301" s="67">
        <v>4000</v>
      </c>
      <c r="B301" s="68"/>
      <c r="C301" s="69">
        <v>4411</v>
      </c>
      <c r="D301" s="70" t="s">
        <v>523</v>
      </c>
      <c r="E301" s="84"/>
      <c r="F301" s="72">
        <v>0</v>
      </c>
      <c r="G301" s="72">
        <v>0</v>
      </c>
      <c r="H301" s="72">
        <v>0</v>
      </c>
      <c r="I301" s="72">
        <v>0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2">
        <v>0</v>
      </c>
      <c r="P301" s="72">
        <v>0</v>
      </c>
      <c r="Q301" s="72">
        <v>0</v>
      </c>
      <c r="R301" s="82">
        <f t="shared" si="8"/>
        <v>0</v>
      </c>
    </row>
    <row r="302" spans="1:18" x14ac:dyDescent="0.25">
      <c r="A302" s="67">
        <v>4000</v>
      </c>
      <c r="B302" s="68"/>
      <c r="C302" s="69">
        <v>4421</v>
      </c>
      <c r="D302" s="70" t="s">
        <v>524</v>
      </c>
      <c r="E302" s="84"/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82">
        <f t="shared" si="8"/>
        <v>0</v>
      </c>
    </row>
    <row r="303" spans="1:18" x14ac:dyDescent="0.25">
      <c r="A303" s="67">
        <v>4000</v>
      </c>
      <c r="B303" s="68"/>
      <c r="C303" s="69">
        <v>4431</v>
      </c>
      <c r="D303" s="70" t="s">
        <v>525</v>
      </c>
      <c r="E303" s="84"/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  <c r="P303" s="72">
        <v>0</v>
      </c>
      <c r="Q303" s="72">
        <v>0</v>
      </c>
      <c r="R303" s="82">
        <f t="shared" si="8"/>
        <v>0</v>
      </c>
    </row>
    <row r="304" spans="1:18" x14ac:dyDescent="0.25">
      <c r="A304" s="67">
        <v>4000</v>
      </c>
      <c r="B304" s="68"/>
      <c r="C304" s="69">
        <v>4441</v>
      </c>
      <c r="D304" s="70" t="s">
        <v>526</v>
      </c>
      <c r="E304" s="84"/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82">
        <f t="shared" si="8"/>
        <v>0</v>
      </c>
    </row>
    <row r="305" spans="1:18" x14ac:dyDescent="0.25">
      <c r="A305" s="67">
        <v>4000</v>
      </c>
      <c r="B305" s="68"/>
      <c r="C305" s="69">
        <v>4451</v>
      </c>
      <c r="D305" s="70" t="s">
        <v>527</v>
      </c>
      <c r="E305" s="84"/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82">
        <f t="shared" si="8"/>
        <v>0</v>
      </c>
    </row>
    <row r="306" spans="1:18" x14ac:dyDescent="0.25">
      <c r="A306" s="67">
        <v>4000</v>
      </c>
      <c r="B306" s="68"/>
      <c r="C306" s="69">
        <v>4461</v>
      </c>
      <c r="D306" s="70" t="s">
        <v>528</v>
      </c>
      <c r="E306" s="84"/>
      <c r="F306" s="72">
        <v>0</v>
      </c>
      <c r="G306" s="72">
        <v>0</v>
      </c>
      <c r="H306" s="72">
        <v>0</v>
      </c>
      <c r="I306" s="72">
        <v>0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82">
        <f t="shared" si="8"/>
        <v>0</v>
      </c>
    </row>
    <row r="307" spans="1:18" x14ac:dyDescent="0.25">
      <c r="A307" s="67">
        <v>4000</v>
      </c>
      <c r="B307" s="68"/>
      <c r="C307" s="69">
        <v>4471</v>
      </c>
      <c r="D307" s="70" t="s">
        <v>529</v>
      </c>
      <c r="E307" s="84"/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  <c r="P307" s="72">
        <v>0</v>
      </c>
      <c r="Q307" s="72">
        <v>0</v>
      </c>
      <c r="R307" s="82">
        <f t="shared" si="8"/>
        <v>0</v>
      </c>
    </row>
    <row r="308" spans="1:18" x14ac:dyDescent="0.25">
      <c r="A308" s="67">
        <v>4000</v>
      </c>
      <c r="B308" s="68"/>
      <c r="C308" s="69">
        <v>4481</v>
      </c>
      <c r="D308" s="70" t="s">
        <v>530</v>
      </c>
      <c r="E308" s="84"/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  <c r="P308" s="72">
        <v>0</v>
      </c>
      <c r="Q308" s="72">
        <v>0</v>
      </c>
      <c r="R308" s="82">
        <f t="shared" si="8"/>
        <v>0</v>
      </c>
    </row>
    <row r="309" spans="1:18" x14ac:dyDescent="0.25">
      <c r="A309" s="67">
        <v>4000</v>
      </c>
      <c r="B309" s="68"/>
      <c r="C309" s="69">
        <v>4511</v>
      </c>
      <c r="D309" s="70" t="s">
        <v>531</v>
      </c>
      <c r="E309" s="84"/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82">
        <f t="shared" si="8"/>
        <v>0</v>
      </c>
    </row>
    <row r="310" spans="1:18" x14ac:dyDescent="0.25">
      <c r="A310" s="67">
        <v>4000</v>
      </c>
      <c r="B310" s="68"/>
      <c r="C310" s="69">
        <v>4521</v>
      </c>
      <c r="D310" s="70" t="s">
        <v>532</v>
      </c>
      <c r="E310" s="84"/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  <c r="P310" s="72">
        <v>0</v>
      </c>
      <c r="Q310" s="72">
        <v>0</v>
      </c>
      <c r="R310" s="82">
        <f t="shared" si="8"/>
        <v>0</v>
      </c>
    </row>
    <row r="311" spans="1:18" x14ac:dyDescent="0.25">
      <c r="A311" s="67">
        <v>4000</v>
      </c>
      <c r="B311" s="68"/>
      <c r="C311" s="69">
        <v>4591</v>
      </c>
      <c r="D311" s="70" t="s">
        <v>533</v>
      </c>
      <c r="E311" s="84"/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2">
        <v>0</v>
      </c>
      <c r="P311" s="72">
        <v>0</v>
      </c>
      <c r="Q311" s="72">
        <v>0</v>
      </c>
      <c r="R311" s="82">
        <f t="shared" si="8"/>
        <v>0</v>
      </c>
    </row>
    <row r="312" spans="1:18" x14ac:dyDescent="0.25">
      <c r="A312" s="67">
        <v>4000</v>
      </c>
      <c r="B312" s="68"/>
      <c r="C312" s="69">
        <v>4611</v>
      </c>
      <c r="D312" s="70" t="s">
        <v>534</v>
      </c>
      <c r="E312" s="84"/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  <c r="P312" s="72">
        <v>0</v>
      </c>
      <c r="Q312" s="72">
        <v>0</v>
      </c>
      <c r="R312" s="82">
        <f t="shared" si="8"/>
        <v>0</v>
      </c>
    </row>
    <row r="313" spans="1:18" x14ac:dyDescent="0.25">
      <c r="A313" s="67">
        <v>4000</v>
      </c>
      <c r="B313" s="68"/>
      <c r="C313" s="69">
        <v>4621</v>
      </c>
      <c r="D313" s="70" t="s">
        <v>535</v>
      </c>
      <c r="E313" s="84"/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  <c r="P313" s="72">
        <v>0</v>
      </c>
      <c r="Q313" s="72">
        <v>0</v>
      </c>
      <c r="R313" s="82">
        <f t="shared" si="8"/>
        <v>0</v>
      </c>
    </row>
    <row r="314" spans="1:18" x14ac:dyDescent="0.25">
      <c r="A314" s="67">
        <v>4000</v>
      </c>
      <c r="B314" s="68"/>
      <c r="C314" s="69">
        <v>4631</v>
      </c>
      <c r="D314" s="70" t="s">
        <v>536</v>
      </c>
      <c r="E314" s="84"/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82">
        <f t="shared" si="8"/>
        <v>0</v>
      </c>
    </row>
    <row r="315" spans="1:18" x14ac:dyDescent="0.25">
      <c r="A315" s="67">
        <v>4000</v>
      </c>
      <c r="B315" s="68"/>
      <c r="C315" s="69">
        <v>4641</v>
      </c>
      <c r="D315" s="70" t="s">
        <v>537</v>
      </c>
      <c r="E315" s="84"/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82">
        <f t="shared" si="8"/>
        <v>0</v>
      </c>
    </row>
    <row r="316" spans="1:18" x14ac:dyDescent="0.25">
      <c r="A316" s="67">
        <v>4000</v>
      </c>
      <c r="B316" s="68"/>
      <c r="C316" s="69">
        <v>4651</v>
      </c>
      <c r="D316" s="70" t="s">
        <v>538</v>
      </c>
      <c r="E316" s="84"/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82">
        <f t="shared" si="8"/>
        <v>0</v>
      </c>
    </row>
    <row r="317" spans="1:18" x14ac:dyDescent="0.25">
      <c r="A317" s="67">
        <v>4000</v>
      </c>
      <c r="B317" s="68"/>
      <c r="C317" s="69">
        <v>4661</v>
      </c>
      <c r="D317" s="70" t="s">
        <v>539</v>
      </c>
      <c r="E317" s="84"/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  <c r="P317" s="72">
        <v>0</v>
      </c>
      <c r="Q317" s="72">
        <v>0</v>
      </c>
      <c r="R317" s="82">
        <f t="shared" si="8"/>
        <v>0</v>
      </c>
    </row>
    <row r="318" spans="1:18" x14ac:dyDescent="0.25">
      <c r="A318" s="67">
        <v>4000</v>
      </c>
      <c r="B318" s="68"/>
      <c r="C318" s="69">
        <v>4711</v>
      </c>
      <c r="D318" s="70" t="s">
        <v>540</v>
      </c>
      <c r="E318" s="84"/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  <c r="P318" s="72">
        <v>0</v>
      </c>
      <c r="Q318" s="72">
        <v>0</v>
      </c>
      <c r="R318" s="82">
        <f t="shared" si="8"/>
        <v>0</v>
      </c>
    </row>
    <row r="319" spans="1:18" x14ac:dyDescent="0.25">
      <c r="A319" s="67">
        <v>4000</v>
      </c>
      <c r="B319" s="68"/>
      <c r="C319" s="69">
        <v>4811</v>
      </c>
      <c r="D319" s="70" t="s">
        <v>541</v>
      </c>
      <c r="E319" s="84"/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2">
        <v>0</v>
      </c>
      <c r="P319" s="72">
        <v>0</v>
      </c>
      <c r="Q319" s="72">
        <v>0</v>
      </c>
      <c r="R319" s="82">
        <f t="shared" si="8"/>
        <v>0</v>
      </c>
    </row>
    <row r="320" spans="1:18" x14ac:dyDescent="0.25">
      <c r="A320" s="67">
        <v>4000</v>
      </c>
      <c r="B320" s="68"/>
      <c r="C320" s="69">
        <v>4821</v>
      </c>
      <c r="D320" s="70" t="s">
        <v>542</v>
      </c>
      <c r="E320" s="84"/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  <c r="P320" s="72">
        <v>0</v>
      </c>
      <c r="Q320" s="72">
        <v>0</v>
      </c>
      <c r="R320" s="82">
        <f t="shared" si="8"/>
        <v>0</v>
      </c>
    </row>
    <row r="321" spans="1:18" x14ac:dyDescent="0.25">
      <c r="A321" s="67">
        <v>4000</v>
      </c>
      <c r="B321" s="68"/>
      <c r="C321" s="69">
        <v>4822</v>
      </c>
      <c r="D321" s="70" t="s">
        <v>543</v>
      </c>
      <c r="E321" s="84"/>
      <c r="F321" s="72">
        <v>0</v>
      </c>
      <c r="G321" s="72">
        <v>0</v>
      </c>
      <c r="H321" s="72">
        <v>0</v>
      </c>
      <c r="I321" s="72">
        <v>0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2">
        <v>0</v>
      </c>
      <c r="P321" s="72">
        <v>0</v>
      </c>
      <c r="Q321" s="72">
        <v>0</v>
      </c>
      <c r="R321" s="82">
        <f t="shared" si="8"/>
        <v>0</v>
      </c>
    </row>
    <row r="322" spans="1:18" x14ac:dyDescent="0.25">
      <c r="A322" s="67">
        <v>4000</v>
      </c>
      <c r="B322" s="68"/>
      <c r="C322" s="69">
        <v>4831</v>
      </c>
      <c r="D322" s="70" t="s">
        <v>544</v>
      </c>
      <c r="E322" s="84"/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82">
        <f t="shared" si="8"/>
        <v>0</v>
      </c>
    </row>
    <row r="323" spans="1:18" x14ac:dyDescent="0.25">
      <c r="A323" s="67">
        <v>4000</v>
      </c>
      <c r="B323" s="68"/>
      <c r="C323" s="69">
        <v>4841</v>
      </c>
      <c r="D323" s="70" t="s">
        <v>545</v>
      </c>
      <c r="E323" s="84"/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82">
        <f t="shared" si="8"/>
        <v>0</v>
      </c>
    </row>
    <row r="324" spans="1:18" x14ac:dyDescent="0.25">
      <c r="A324" s="67">
        <v>4000</v>
      </c>
      <c r="B324" s="68"/>
      <c r="C324" s="69">
        <v>4851</v>
      </c>
      <c r="D324" s="70" t="s">
        <v>546</v>
      </c>
      <c r="E324" s="84"/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82">
        <f t="shared" si="8"/>
        <v>0</v>
      </c>
    </row>
    <row r="325" spans="1:18" x14ac:dyDescent="0.25">
      <c r="A325" s="67">
        <v>4000</v>
      </c>
      <c r="B325" s="68"/>
      <c r="C325" s="69">
        <v>4911</v>
      </c>
      <c r="D325" s="70" t="s">
        <v>547</v>
      </c>
      <c r="E325" s="84"/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82">
        <f t="shared" si="8"/>
        <v>0</v>
      </c>
    </row>
    <row r="326" spans="1:18" x14ac:dyDescent="0.25">
      <c r="A326" s="67">
        <v>4000</v>
      </c>
      <c r="B326" s="68"/>
      <c r="C326" s="69">
        <v>4921</v>
      </c>
      <c r="D326" s="70" t="s">
        <v>548</v>
      </c>
      <c r="E326" s="84"/>
      <c r="F326" s="72">
        <v>0</v>
      </c>
      <c r="G326" s="72">
        <v>0</v>
      </c>
      <c r="H326" s="72">
        <v>0</v>
      </c>
      <c r="I326" s="72">
        <v>0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82">
        <f t="shared" si="8"/>
        <v>0</v>
      </c>
    </row>
    <row r="327" spans="1:18" x14ac:dyDescent="0.25">
      <c r="A327" s="67">
        <v>4000</v>
      </c>
      <c r="B327" s="68"/>
      <c r="C327" s="69">
        <v>4931</v>
      </c>
      <c r="D327" s="70" t="s">
        <v>549</v>
      </c>
      <c r="E327" s="84"/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72">
        <v>0</v>
      </c>
      <c r="Q327" s="72">
        <v>0</v>
      </c>
      <c r="R327" s="82">
        <f t="shared" si="8"/>
        <v>0</v>
      </c>
    </row>
    <row r="328" spans="1:18" x14ac:dyDescent="0.25">
      <c r="A328" s="74" t="s">
        <v>702</v>
      </c>
      <c r="B328" s="74"/>
      <c r="C328" s="74"/>
      <c r="D328" s="74"/>
      <c r="E328" s="74"/>
      <c r="F328" s="75">
        <f>SUM(F272:F327)</f>
        <v>0</v>
      </c>
      <c r="G328" s="75">
        <f t="shared" ref="G328:Q328" si="9">SUM(G272:G327)</f>
        <v>0</v>
      </c>
      <c r="H328" s="75">
        <f t="shared" si="9"/>
        <v>0</v>
      </c>
      <c r="I328" s="75">
        <f t="shared" si="9"/>
        <v>0</v>
      </c>
      <c r="J328" s="75">
        <f t="shared" si="9"/>
        <v>0</v>
      </c>
      <c r="K328" s="75">
        <f t="shared" si="9"/>
        <v>0</v>
      </c>
      <c r="L328" s="75">
        <f t="shared" si="9"/>
        <v>0</v>
      </c>
      <c r="M328" s="75">
        <f t="shared" si="9"/>
        <v>0</v>
      </c>
      <c r="N328" s="75">
        <f t="shared" si="9"/>
        <v>0</v>
      </c>
      <c r="O328" s="75">
        <f t="shared" si="9"/>
        <v>0</v>
      </c>
      <c r="P328" s="75">
        <f t="shared" si="9"/>
        <v>0</v>
      </c>
      <c r="Q328" s="75">
        <f t="shared" si="9"/>
        <v>0</v>
      </c>
      <c r="R328" s="82">
        <f t="shared" si="8"/>
        <v>0</v>
      </c>
    </row>
    <row r="329" spans="1:18" x14ac:dyDescent="0.25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2">
        <f t="shared" si="8"/>
        <v>0</v>
      </c>
    </row>
    <row r="330" spans="1:18" x14ac:dyDescent="0.25">
      <c r="A330" s="67">
        <v>5000</v>
      </c>
      <c r="B330" s="68"/>
      <c r="C330" s="69">
        <v>5111</v>
      </c>
      <c r="D330" s="70" t="s">
        <v>550</v>
      </c>
      <c r="E330" s="85"/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72">
        <v>0</v>
      </c>
      <c r="Q330" s="72">
        <v>0</v>
      </c>
      <c r="R330" s="82">
        <f t="shared" si="8"/>
        <v>0</v>
      </c>
    </row>
    <row r="331" spans="1:18" x14ac:dyDescent="0.25">
      <c r="A331" s="67">
        <v>5000</v>
      </c>
      <c r="B331" s="68"/>
      <c r="C331" s="69">
        <v>5121</v>
      </c>
      <c r="D331" s="70" t="s">
        <v>551</v>
      </c>
      <c r="E331" s="85"/>
      <c r="F331" s="72">
        <v>0</v>
      </c>
      <c r="G331" s="72">
        <v>0</v>
      </c>
      <c r="H331" s="72">
        <v>0</v>
      </c>
      <c r="I331" s="72">
        <v>0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2">
        <v>0</v>
      </c>
      <c r="P331" s="72">
        <v>0</v>
      </c>
      <c r="Q331" s="72">
        <v>0</v>
      </c>
      <c r="R331" s="82">
        <f t="shared" si="8"/>
        <v>0</v>
      </c>
    </row>
    <row r="332" spans="1:18" x14ac:dyDescent="0.25">
      <c r="A332" s="67">
        <v>5000</v>
      </c>
      <c r="B332" s="68"/>
      <c r="C332" s="69">
        <v>5131</v>
      </c>
      <c r="D332" s="70" t="s">
        <v>552</v>
      </c>
      <c r="E332" s="85"/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82">
        <f t="shared" si="8"/>
        <v>0</v>
      </c>
    </row>
    <row r="333" spans="1:18" x14ac:dyDescent="0.25">
      <c r="A333" s="67">
        <v>5000</v>
      </c>
      <c r="B333" s="68"/>
      <c r="C333" s="69">
        <v>5141</v>
      </c>
      <c r="D333" s="70" t="s">
        <v>553</v>
      </c>
      <c r="E333" s="85"/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2">
        <v>0</v>
      </c>
      <c r="P333" s="72">
        <v>0</v>
      </c>
      <c r="Q333" s="72">
        <v>0</v>
      </c>
      <c r="R333" s="82">
        <f t="shared" si="8"/>
        <v>0</v>
      </c>
    </row>
    <row r="334" spans="1:18" x14ac:dyDescent="0.25">
      <c r="A334" s="67">
        <v>5000</v>
      </c>
      <c r="B334" s="68"/>
      <c r="C334" s="69">
        <v>5151</v>
      </c>
      <c r="D334" s="70" t="s">
        <v>554</v>
      </c>
      <c r="E334" s="85"/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82">
        <f t="shared" si="8"/>
        <v>0</v>
      </c>
    </row>
    <row r="335" spans="1:18" x14ac:dyDescent="0.25">
      <c r="A335" s="67">
        <v>5000</v>
      </c>
      <c r="B335" s="68"/>
      <c r="C335" s="69">
        <v>5191</v>
      </c>
      <c r="D335" s="70" t="s">
        <v>555</v>
      </c>
      <c r="E335" s="85"/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72">
        <v>0</v>
      </c>
      <c r="Q335" s="72">
        <v>0</v>
      </c>
      <c r="R335" s="82">
        <f t="shared" si="8"/>
        <v>0</v>
      </c>
    </row>
    <row r="336" spans="1:18" x14ac:dyDescent="0.25">
      <c r="A336" s="67">
        <v>5000</v>
      </c>
      <c r="B336" s="68"/>
      <c r="C336" s="69">
        <v>5192</v>
      </c>
      <c r="D336" s="70" t="s">
        <v>556</v>
      </c>
      <c r="E336" s="85"/>
      <c r="F336" s="72">
        <v>0</v>
      </c>
      <c r="G336" s="72">
        <v>0</v>
      </c>
      <c r="H336" s="72">
        <v>0</v>
      </c>
      <c r="I336" s="72">
        <v>0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82">
        <f t="shared" si="8"/>
        <v>0</v>
      </c>
    </row>
    <row r="337" spans="1:18" x14ac:dyDescent="0.25">
      <c r="A337" s="67">
        <v>5000</v>
      </c>
      <c r="B337" s="68"/>
      <c r="C337" s="69">
        <v>5211</v>
      </c>
      <c r="D337" s="70" t="s">
        <v>557</v>
      </c>
      <c r="E337" s="85"/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72">
        <v>0</v>
      </c>
      <c r="Q337" s="72">
        <v>0</v>
      </c>
      <c r="R337" s="82">
        <f t="shared" si="8"/>
        <v>0</v>
      </c>
    </row>
    <row r="338" spans="1:18" x14ac:dyDescent="0.25">
      <c r="A338" s="67">
        <v>5000</v>
      </c>
      <c r="B338" s="68"/>
      <c r="C338" s="69">
        <v>5221</v>
      </c>
      <c r="D338" s="70" t="s">
        <v>558</v>
      </c>
      <c r="E338" s="85"/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2">
        <v>0</v>
      </c>
      <c r="P338" s="72">
        <v>0</v>
      </c>
      <c r="Q338" s="72">
        <v>0</v>
      </c>
      <c r="R338" s="82">
        <f t="shared" si="8"/>
        <v>0</v>
      </c>
    </row>
    <row r="339" spans="1:18" x14ac:dyDescent="0.25">
      <c r="A339" s="67">
        <v>5000</v>
      </c>
      <c r="B339" s="68"/>
      <c r="C339" s="69">
        <v>5231</v>
      </c>
      <c r="D339" s="70" t="s">
        <v>559</v>
      </c>
      <c r="E339" s="85"/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82">
        <f t="shared" si="8"/>
        <v>0</v>
      </c>
    </row>
    <row r="340" spans="1:18" x14ac:dyDescent="0.25">
      <c r="A340" s="67">
        <v>5000</v>
      </c>
      <c r="B340" s="68"/>
      <c r="C340" s="69">
        <v>5291</v>
      </c>
      <c r="D340" s="70" t="s">
        <v>560</v>
      </c>
      <c r="E340" s="85"/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82">
        <f t="shared" si="8"/>
        <v>0</v>
      </c>
    </row>
    <row r="341" spans="1:18" x14ac:dyDescent="0.25">
      <c r="A341" s="67">
        <v>5000</v>
      </c>
      <c r="B341" s="68"/>
      <c r="C341" s="69">
        <v>5311</v>
      </c>
      <c r="D341" s="70" t="s">
        <v>561</v>
      </c>
      <c r="E341" s="85"/>
      <c r="F341" s="72">
        <v>0</v>
      </c>
      <c r="G341" s="72">
        <v>0</v>
      </c>
      <c r="H341" s="72">
        <v>0</v>
      </c>
      <c r="I341" s="72">
        <v>0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82">
        <f t="shared" si="8"/>
        <v>0</v>
      </c>
    </row>
    <row r="342" spans="1:18" x14ac:dyDescent="0.25">
      <c r="A342" s="67">
        <v>5000</v>
      </c>
      <c r="B342" s="68"/>
      <c r="C342" s="69">
        <v>5321</v>
      </c>
      <c r="D342" s="70" t="s">
        <v>562</v>
      </c>
      <c r="E342" s="85"/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72">
        <v>0</v>
      </c>
      <c r="Q342" s="72">
        <v>0</v>
      </c>
      <c r="R342" s="82">
        <f t="shared" si="8"/>
        <v>0</v>
      </c>
    </row>
    <row r="343" spans="1:18" x14ac:dyDescent="0.25">
      <c r="A343" s="67">
        <v>5000</v>
      </c>
      <c r="B343" s="68"/>
      <c r="C343" s="69">
        <v>5411</v>
      </c>
      <c r="D343" s="70" t="s">
        <v>563</v>
      </c>
      <c r="E343" s="85"/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2">
        <v>0</v>
      </c>
      <c r="P343" s="72">
        <v>0</v>
      </c>
      <c r="Q343" s="72">
        <v>0</v>
      </c>
      <c r="R343" s="82">
        <f t="shared" si="8"/>
        <v>0</v>
      </c>
    </row>
    <row r="344" spans="1:18" x14ac:dyDescent="0.25">
      <c r="A344" s="67">
        <v>5000</v>
      </c>
      <c r="B344" s="68"/>
      <c r="C344" s="69">
        <v>5421</v>
      </c>
      <c r="D344" s="70" t="s">
        <v>564</v>
      </c>
      <c r="E344" s="85"/>
      <c r="F344" s="72">
        <v>0</v>
      </c>
      <c r="G344" s="72">
        <v>0</v>
      </c>
      <c r="H344" s="72">
        <v>0</v>
      </c>
      <c r="I344" s="72">
        <v>0</v>
      </c>
      <c r="J344" s="72">
        <v>0</v>
      </c>
      <c r="K344" s="72">
        <v>0</v>
      </c>
      <c r="L344" s="72">
        <v>0</v>
      </c>
      <c r="M344" s="72">
        <v>0</v>
      </c>
      <c r="N344" s="72">
        <v>0</v>
      </c>
      <c r="O344" s="72">
        <v>0</v>
      </c>
      <c r="P344" s="72">
        <v>0</v>
      </c>
      <c r="Q344" s="72">
        <v>0</v>
      </c>
      <c r="R344" s="82">
        <f t="shared" si="8"/>
        <v>0</v>
      </c>
    </row>
    <row r="345" spans="1:18" x14ac:dyDescent="0.25">
      <c r="A345" s="67">
        <v>5000</v>
      </c>
      <c r="B345" s="68"/>
      <c r="C345" s="69">
        <v>5431</v>
      </c>
      <c r="D345" s="70" t="s">
        <v>565</v>
      </c>
      <c r="E345" s="85"/>
      <c r="F345" s="72">
        <v>0</v>
      </c>
      <c r="G345" s="72">
        <v>0</v>
      </c>
      <c r="H345" s="72">
        <v>0</v>
      </c>
      <c r="I345" s="72">
        <v>0</v>
      </c>
      <c r="J345" s="72">
        <v>0</v>
      </c>
      <c r="K345" s="72">
        <v>0</v>
      </c>
      <c r="L345" s="72">
        <v>0</v>
      </c>
      <c r="M345" s="72">
        <v>0</v>
      </c>
      <c r="N345" s="72">
        <v>0</v>
      </c>
      <c r="O345" s="72">
        <v>0</v>
      </c>
      <c r="P345" s="72">
        <v>0</v>
      </c>
      <c r="Q345" s="72">
        <v>0</v>
      </c>
      <c r="R345" s="82">
        <f t="shared" si="8"/>
        <v>0</v>
      </c>
    </row>
    <row r="346" spans="1:18" x14ac:dyDescent="0.25">
      <c r="A346" s="67">
        <v>5000</v>
      </c>
      <c r="B346" s="68"/>
      <c r="C346" s="69">
        <v>5441</v>
      </c>
      <c r="D346" s="70" t="s">
        <v>566</v>
      </c>
      <c r="E346" s="85"/>
      <c r="F346" s="72">
        <v>0</v>
      </c>
      <c r="G346" s="72">
        <v>0</v>
      </c>
      <c r="H346" s="72">
        <v>0</v>
      </c>
      <c r="I346" s="72">
        <v>0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82">
        <f t="shared" si="8"/>
        <v>0</v>
      </c>
    </row>
    <row r="347" spans="1:18" x14ac:dyDescent="0.25">
      <c r="A347" s="67">
        <v>5000</v>
      </c>
      <c r="B347" s="68"/>
      <c r="C347" s="69">
        <v>5451</v>
      </c>
      <c r="D347" s="70" t="s">
        <v>567</v>
      </c>
      <c r="E347" s="85"/>
      <c r="F347" s="72">
        <v>0</v>
      </c>
      <c r="G347" s="72">
        <v>0</v>
      </c>
      <c r="H347" s="72">
        <v>0</v>
      </c>
      <c r="I347" s="72">
        <v>0</v>
      </c>
      <c r="J347" s="72">
        <v>0</v>
      </c>
      <c r="K347" s="72">
        <v>0</v>
      </c>
      <c r="L347" s="72">
        <v>0</v>
      </c>
      <c r="M347" s="72">
        <v>0</v>
      </c>
      <c r="N347" s="72">
        <v>0</v>
      </c>
      <c r="O347" s="72">
        <v>0</v>
      </c>
      <c r="P347" s="72">
        <v>0</v>
      </c>
      <c r="Q347" s="72">
        <v>0</v>
      </c>
      <c r="R347" s="82">
        <f t="shared" si="8"/>
        <v>0</v>
      </c>
    </row>
    <row r="348" spans="1:18" x14ac:dyDescent="0.25">
      <c r="A348" s="67">
        <v>5000</v>
      </c>
      <c r="B348" s="68"/>
      <c r="C348" s="69">
        <v>5491</v>
      </c>
      <c r="D348" s="70" t="s">
        <v>568</v>
      </c>
      <c r="E348" s="85"/>
      <c r="F348" s="72">
        <v>0</v>
      </c>
      <c r="G348" s="72">
        <v>0</v>
      </c>
      <c r="H348" s="72">
        <v>0</v>
      </c>
      <c r="I348" s="72">
        <v>0</v>
      </c>
      <c r="J348" s="72">
        <v>0</v>
      </c>
      <c r="K348" s="72">
        <v>0</v>
      </c>
      <c r="L348" s="72">
        <v>0</v>
      </c>
      <c r="M348" s="72">
        <v>0</v>
      </c>
      <c r="N348" s="72">
        <v>0</v>
      </c>
      <c r="O348" s="72">
        <v>0</v>
      </c>
      <c r="P348" s="72">
        <v>0</v>
      </c>
      <c r="Q348" s="72">
        <v>0</v>
      </c>
      <c r="R348" s="82">
        <f t="shared" ref="R348:R371" si="10">SUM(F348:Q348)</f>
        <v>0</v>
      </c>
    </row>
    <row r="349" spans="1:18" x14ac:dyDescent="0.25">
      <c r="A349" s="67">
        <v>5000</v>
      </c>
      <c r="B349" s="68"/>
      <c r="C349" s="69">
        <v>5511</v>
      </c>
      <c r="D349" s="70" t="s">
        <v>569</v>
      </c>
      <c r="E349" s="85"/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82">
        <f t="shared" si="10"/>
        <v>0</v>
      </c>
    </row>
    <row r="350" spans="1:18" x14ac:dyDescent="0.25">
      <c r="A350" s="67">
        <v>5000</v>
      </c>
      <c r="B350" s="68"/>
      <c r="C350" s="69">
        <v>5611</v>
      </c>
      <c r="D350" s="70" t="s">
        <v>570</v>
      </c>
      <c r="E350" s="85"/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82">
        <f t="shared" si="10"/>
        <v>0</v>
      </c>
    </row>
    <row r="351" spans="1:18" x14ac:dyDescent="0.25">
      <c r="A351" s="67">
        <v>5000</v>
      </c>
      <c r="B351" s="68"/>
      <c r="C351" s="69">
        <v>5621</v>
      </c>
      <c r="D351" s="70" t="s">
        <v>571</v>
      </c>
      <c r="E351" s="85"/>
      <c r="F351" s="72">
        <v>0</v>
      </c>
      <c r="G351" s="72">
        <v>0</v>
      </c>
      <c r="H351" s="72">
        <v>0</v>
      </c>
      <c r="I351" s="72">
        <v>0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82">
        <f t="shared" si="10"/>
        <v>0</v>
      </c>
    </row>
    <row r="352" spans="1:18" x14ac:dyDescent="0.25">
      <c r="A352" s="67">
        <v>5000</v>
      </c>
      <c r="B352" s="68"/>
      <c r="C352" s="69">
        <v>5631</v>
      </c>
      <c r="D352" s="70" t="s">
        <v>572</v>
      </c>
      <c r="E352" s="85"/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72">
        <v>0</v>
      </c>
      <c r="Q352" s="72">
        <v>0</v>
      </c>
      <c r="R352" s="82">
        <f t="shared" si="10"/>
        <v>0</v>
      </c>
    </row>
    <row r="353" spans="1:18" x14ac:dyDescent="0.25">
      <c r="A353" s="67">
        <v>5000</v>
      </c>
      <c r="B353" s="68"/>
      <c r="C353" s="69">
        <v>5641</v>
      </c>
      <c r="D353" s="70" t="s">
        <v>573</v>
      </c>
      <c r="E353" s="85"/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72">
        <v>0</v>
      </c>
      <c r="Q353" s="72">
        <v>0</v>
      </c>
      <c r="R353" s="82">
        <f t="shared" si="10"/>
        <v>0</v>
      </c>
    </row>
    <row r="354" spans="1:18" x14ac:dyDescent="0.25">
      <c r="A354" s="67">
        <v>5000</v>
      </c>
      <c r="B354" s="68"/>
      <c r="C354" s="69">
        <v>5651</v>
      </c>
      <c r="D354" s="70" t="s">
        <v>574</v>
      </c>
      <c r="E354" s="85"/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2">
        <v>0</v>
      </c>
      <c r="P354" s="72">
        <v>0</v>
      </c>
      <c r="Q354" s="72">
        <v>0</v>
      </c>
      <c r="R354" s="82">
        <f t="shared" si="10"/>
        <v>0</v>
      </c>
    </row>
    <row r="355" spans="1:18" x14ac:dyDescent="0.25">
      <c r="A355" s="67">
        <v>5000</v>
      </c>
      <c r="B355" s="68"/>
      <c r="C355" s="69">
        <v>5661</v>
      </c>
      <c r="D355" s="70" t="s">
        <v>575</v>
      </c>
      <c r="E355" s="85"/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82">
        <f t="shared" si="10"/>
        <v>0</v>
      </c>
    </row>
    <row r="356" spans="1:18" x14ac:dyDescent="0.25">
      <c r="A356" s="67">
        <v>5000</v>
      </c>
      <c r="B356" s="68"/>
      <c r="C356" s="69">
        <v>5671</v>
      </c>
      <c r="D356" s="70" t="s">
        <v>576</v>
      </c>
      <c r="E356" s="85"/>
      <c r="F356" s="72">
        <v>0</v>
      </c>
      <c r="G356" s="72">
        <v>0</v>
      </c>
      <c r="H356" s="72">
        <v>0</v>
      </c>
      <c r="I356" s="72">
        <v>0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82">
        <f t="shared" si="10"/>
        <v>0</v>
      </c>
    </row>
    <row r="357" spans="1:18" x14ac:dyDescent="0.25">
      <c r="A357" s="67">
        <v>5000</v>
      </c>
      <c r="B357" s="68"/>
      <c r="C357" s="69">
        <v>5691</v>
      </c>
      <c r="D357" s="70" t="s">
        <v>577</v>
      </c>
      <c r="E357" s="85"/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82">
        <f t="shared" si="10"/>
        <v>0</v>
      </c>
    </row>
    <row r="358" spans="1:18" x14ac:dyDescent="0.25">
      <c r="A358" s="67">
        <v>5000</v>
      </c>
      <c r="B358" s="68"/>
      <c r="C358" s="69">
        <v>5692</v>
      </c>
      <c r="D358" s="70" t="s">
        <v>578</v>
      </c>
      <c r="E358" s="85"/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82">
        <f t="shared" si="10"/>
        <v>0</v>
      </c>
    </row>
    <row r="359" spans="1:18" x14ac:dyDescent="0.25">
      <c r="A359" s="67">
        <v>5000</v>
      </c>
      <c r="B359" s="68"/>
      <c r="C359" s="69">
        <v>5693</v>
      </c>
      <c r="D359" s="70" t="s">
        <v>579</v>
      </c>
      <c r="E359" s="85"/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2">
        <v>0</v>
      </c>
      <c r="P359" s="72">
        <v>0</v>
      </c>
      <c r="Q359" s="72">
        <v>0</v>
      </c>
      <c r="R359" s="82">
        <f t="shared" si="10"/>
        <v>0</v>
      </c>
    </row>
    <row r="360" spans="1:18" x14ac:dyDescent="0.25">
      <c r="A360" s="67">
        <v>5000</v>
      </c>
      <c r="B360" s="68"/>
      <c r="C360" s="69">
        <v>5711</v>
      </c>
      <c r="D360" s="70" t="s">
        <v>580</v>
      </c>
      <c r="E360" s="85"/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2">
        <v>0</v>
      </c>
      <c r="P360" s="72">
        <v>0</v>
      </c>
      <c r="Q360" s="72">
        <v>0</v>
      </c>
      <c r="R360" s="82">
        <f t="shared" si="10"/>
        <v>0</v>
      </c>
    </row>
    <row r="361" spans="1:18" x14ac:dyDescent="0.25">
      <c r="A361" s="67">
        <v>5000</v>
      </c>
      <c r="B361" s="68"/>
      <c r="C361" s="69">
        <v>5721</v>
      </c>
      <c r="D361" s="70" t="s">
        <v>581</v>
      </c>
      <c r="E361" s="85"/>
      <c r="F361" s="72">
        <v>0</v>
      </c>
      <c r="G361" s="72">
        <v>0</v>
      </c>
      <c r="H361" s="72">
        <v>0</v>
      </c>
      <c r="I361" s="72">
        <v>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82">
        <f t="shared" si="10"/>
        <v>0</v>
      </c>
    </row>
    <row r="362" spans="1:18" x14ac:dyDescent="0.25">
      <c r="A362" s="67">
        <v>5000</v>
      </c>
      <c r="B362" s="68"/>
      <c r="C362" s="69">
        <v>5731</v>
      </c>
      <c r="D362" s="70" t="s">
        <v>582</v>
      </c>
      <c r="E362" s="85"/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72">
        <v>0</v>
      </c>
      <c r="Q362" s="72">
        <v>0</v>
      </c>
      <c r="R362" s="82">
        <f t="shared" si="10"/>
        <v>0</v>
      </c>
    </row>
    <row r="363" spans="1:18" x14ac:dyDescent="0.25">
      <c r="A363" s="67">
        <v>5000</v>
      </c>
      <c r="B363" s="68"/>
      <c r="C363" s="69">
        <v>5741</v>
      </c>
      <c r="D363" s="70" t="s">
        <v>583</v>
      </c>
      <c r="E363" s="85"/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82">
        <f t="shared" si="10"/>
        <v>0</v>
      </c>
    </row>
    <row r="364" spans="1:18" x14ac:dyDescent="0.25">
      <c r="A364" s="67">
        <v>5000</v>
      </c>
      <c r="B364" s="68"/>
      <c r="C364" s="69">
        <v>5751</v>
      </c>
      <c r="D364" s="70" t="s">
        <v>584</v>
      </c>
      <c r="E364" s="85"/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82">
        <f t="shared" si="10"/>
        <v>0</v>
      </c>
    </row>
    <row r="365" spans="1:18" x14ac:dyDescent="0.25">
      <c r="A365" s="67">
        <v>5000</v>
      </c>
      <c r="B365" s="68"/>
      <c r="C365" s="69">
        <v>5761</v>
      </c>
      <c r="D365" s="70" t="s">
        <v>585</v>
      </c>
      <c r="E365" s="85"/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82">
        <f t="shared" si="10"/>
        <v>0</v>
      </c>
    </row>
    <row r="366" spans="1:18" x14ac:dyDescent="0.25">
      <c r="A366" s="67">
        <v>5000</v>
      </c>
      <c r="B366" s="68"/>
      <c r="C366" s="69">
        <v>5771</v>
      </c>
      <c r="D366" s="70" t="s">
        <v>586</v>
      </c>
      <c r="E366" s="85"/>
      <c r="F366" s="72">
        <v>0</v>
      </c>
      <c r="G366" s="72">
        <v>0</v>
      </c>
      <c r="H366" s="72">
        <v>0</v>
      </c>
      <c r="I366" s="72">
        <v>0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2">
        <v>0</v>
      </c>
      <c r="P366" s="72">
        <v>0</v>
      </c>
      <c r="Q366" s="72">
        <v>0</v>
      </c>
      <c r="R366" s="82">
        <f t="shared" si="10"/>
        <v>0</v>
      </c>
    </row>
    <row r="367" spans="1:18" x14ac:dyDescent="0.25">
      <c r="A367" s="67">
        <v>5000</v>
      </c>
      <c r="B367" s="68"/>
      <c r="C367" s="69">
        <v>5781</v>
      </c>
      <c r="D367" s="70" t="s">
        <v>587</v>
      </c>
      <c r="E367" s="85"/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72">
        <v>0</v>
      </c>
      <c r="Q367" s="72">
        <v>0</v>
      </c>
      <c r="R367" s="82">
        <f t="shared" si="10"/>
        <v>0</v>
      </c>
    </row>
    <row r="368" spans="1:18" x14ac:dyDescent="0.25">
      <c r="A368" s="67">
        <v>5000</v>
      </c>
      <c r="B368" s="68"/>
      <c r="C368" s="69">
        <v>5791</v>
      </c>
      <c r="D368" s="70" t="s">
        <v>588</v>
      </c>
      <c r="E368" s="85"/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2">
        <v>0</v>
      </c>
      <c r="P368" s="72">
        <v>0</v>
      </c>
      <c r="Q368" s="72">
        <v>0</v>
      </c>
      <c r="R368" s="82">
        <f t="shared" si="10"/>
        <v>0</v>
      </c>
    </row>
    <row r="369" spans="1:18" x14ac:dyDescent="0.25">
      <c r="A369" s="67">
        <v>5000</v>
      </c>
      <c r="B369" s="68"/>
      <c r="C369" s="69">
        <v>5811</v>
      </c>
      <c r="D369" s="70" t="s">
        <v>589</v>
      </c>
      <c r="E369" s="85"/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2">
        <v>0</v>
      </c>
      <c r="P369" s="72">
        <v>0</v>
      </c>
      <c r="Q369" s="72">
        <v>0</v>
      </c>
      <c r="R369" s="82">
        <f t="shared" si="10"/>
        <v>0</v>
      </c>
    </row>
    <row r="370" spans="1:18" x14ac:dyDescent="0.25">
      <c r="A370" s="67">
        <v>5000</v>
      </c>
      <c r="B370" s="68"/>
      <c r="C370" s="69">
        <v>5821</v>
      </c>
      <c r="D370" s="70" t="s">
        <v>590</v>
      </c>
      <c r="E370" s="85"/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72">
        <v>0</v>
      </c>
      <c r="Q370" s="72">
        <v>0</v>
      </c>
      <c r="R370" s="82">
        <f t="shared" si="10"/>
        <v>0</v>
      </c>
    </row>
    <row r="371" spans="1:18" x14ac:dyDescent="0.25">
      <c r="A371" s="67">
        <v>5000</v>
      </c>
      <c r="B371" s="68"/>
      <c r="C371" s="69">
        <v>5831</v>
      </c>
      <c r="D371" s="70" t="s">
        <v>591</v>
      </c>
      <c r="E371" s="85"/>
      <c r="F371" s="72">
        <v>0</v>
      </c>
      <c r="G371" s="72">
        <v>0</v>
      </c>
      <c r="H371" s="72">
        <v>0</v>
      </c>
      <c r="I371" s="72">
        <v>0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82">
        <f t="shared" si="10"/>
        <v>0</v>
      </c>
    </row>
    <row r="372" spans="1:18" x14ac:dyDescent="0.25">
      <c r="A372" s="67">
        <v>5000</v>
      </c>
      <c r="B372" s="68"/>
      <c r="C372" s="69">
        <v>5891</v>
      </c>
      <c r="D372" s="70" t="s">
        <v>592</v>
      </c>
      <c r="E372" s="85"/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0</v>
      </c>
      <c r="Q372" s="72">
        <v>0</v>
      </c>
      <c r="R372" s="82">
        <f t="shared" ref="R372:R381" si="11">SUM(F372:Q372)</f>
        <v>0</v>
      </c>
    </row>
    <row r="373" spans="1:18" x14ac:dyDescent="0.25">
      <c r="A373" s="67">
        <v>5000</v>
      </c>
      <c r="B373" s="68"/>
      <c r="C373" s="69">
        <v>5911</v>
      </c>
      <c r="D373" s="70" t="s">
        <v>593</v>
      </c>
      <c r="E373" s="85"/>
      <c r="F373" s="72">
        <v>0</v>
      </c>
      <c r="G373" s="72">
        <v>0</v>
      </c>
      <c r="H373" s="72">
        <v>0</v>
      </c>
      <c r="I373" s="72">
        <v>0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2">
        <v>0</v>
      </c>
      <c r="P373" s="72">
        <v>0</v>
      </c>
      <c r="Q373" s="72">
        <v>0</v>
      </c>
      <c r="R373" s="82">
        <f t="shared" si="11"/>
        <v>0</v>
      </c>
    </row>
    <row r="374" spans="1:18" x14ac:dyDescent="0.25">
      <c r="A374" s="67">
        <v>5000</v>
      </c>
      <c r="B374" s="68"/>
      <c r="C374" s="69">
        <v>5921</v>
      </c>
      <c r="D374" s="70" t="s">
        <v>594</v>
      </c>
      <c r="E374" s="85"/>
      <c r="F374" s="72">
        <v>0</v>
      </c>
      <c r="G374" s="72">
        <v>0</v>
      </c>
      <c r="H374" s="72">
        <v>0</v>
      </c>
      <c r="I374" s="72">
        <v>0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82">
        <f t="shared" si="11"/>
        <v>0</v>
      </c>
    </row>
    <row r="375" spans="1:18" x14ac:dyDescent="0.25">
      <c r="A375" s="67">
        <v>5000</v>
      </c>
      <c r="B375" s="68"/>
      <c r="C375" s="69">
        <v>5931</v>
      </c>
      <c r="D375" s="70" t="s">
        <v>595</v>
      </c>
      <c r="E375" s="85"/>
      <c r="F375" s="72">
        <v>0</v>
      </c>
      <c r="G375" s="72">
        <v>0</v>
      </c>
      <c r="H375" s="72">
        <v>0</v>
      </c>
      <c r="I375" s="72">
        <v>0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2">
        <v>0</v>
      </c>
      <c r="P375" s="72">
        <v>0</v>
      </c>
      <c r="Q375" s="72">
        <v>0</v>
      </c>
      <c r="R375" s="82">
        <f t="shared" si="11"/>
        <v>0</v>
      </c>
    </row>
    <row r="376" spans="1:18" x14ac:dyDescent="0.25">
      <c r="A376" s="67">
        <v>5000</v>
      </c>
      <c r="B376" s="68"/>
      <c r="C376" s="69">
        <v>5941</v>
      </c>
      <c r="D376" s="70" t="s">
        <v>596</v>
      </c>
      <c r="E376" s="85"/>
      <c r="F376" s="72">
        <v>0</v>
      </c>
      <c r="G376" s="72">
        <v>0</v>
      </c>
      <c r="H376" s="72">
        <v>0</v>
      </c>
      <c r="I376" s="72">
        <v>0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82">
        <f t="shared" si="11"/>
        <v>0</v>
      </c>
    </row>
    <row r="377" spans="1:18" x14ac:dyDescent="0.25">
      <c r="A377" s="67">
        <v>5000</v>
      </c>
      <c r="B377" s="68"/>
      <c r="C377" s="69">
        <v>5951</v>
      </c>
      <c r="D377" s="70" t="s">
        <v>597</v>
      </c>
      <c r="E377" s="85"/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  <c r="P377" s="72">
        <v>0</v>
      </c>
      <c r="Q377" s="72">
        <v>0</v>
      </c>
      <c r="R377" s="82">
        <f t="shared" si="11"/>
        <v>0</v>
      </c>
    </row>
    <row r="378" spans="1:18" x14ac:dyDescent="0.25">
      <c r="A378" s="67">
        <v>5000</v>
      </c>
      <c r="B378" s="68"/>
      <c r="C378" s="69">
        <v>5961</v>
      </c>
      <c r="D378" s="70" t="s">
        <v>598</v>
      </c>
      <c r="E378" s="85"/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82">
        <f t="shared" si="11"/>
        <v>0</v>
      </c>
    </row>
    <row r="379" spans="1:18" x14ac:dyDescent="0.25">
      <c r="A379" s="67">
        <v>5000</v>
      </c>
      <c r="B379" s="68"/>
      <c r="C379" s="69">
        <v>5971</v>
      </c>
      <c r="D379" s="70" t="s">
        <v>599</v>
      </c>
      <c r="E379" s="85"/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82">
        <f t="shared" si="11"/>
        <v>0</v>
      </c>
    </row>
    <row r="380" spans="1:18" x14ac:dyDescent="0.25">
      <c r="A380" s="67">
        <v>5000</v>
      </c>
      <c r="B380" s="68"/>
      <c r="C380" s="69">
        <v>5981</v>
      </c>
      <c r="D380" s="70" t="s">
        <v>600</v>
      </c>
      <c r="E380" s="85"/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R380" s="82">
        <f t="shared" si="11"/>
        <v>0</v>
      </c>
    </row>
    <row r="381" spans="1:18" x14ac:dyDescent="0.25">
      <c r="A381" s="67">
        <v>5000</v>
      </c>
      <c r="B381" s="68"/>
      <c r="C381" s="69">
        <v>5991</v>
      </c>
      <c r="D381" s="70" t="s">
        <v>601</v>
      </c>
      <c r="E381" s="85"/>
      <c r="F381" s="72">
        <v>0</v>
      </c>
      <c r="G381" s="72">
        <v>0</v>
      </c>
      <c r="H381" s="72">
        <v>0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2">
        <v>0</v>
      </c>
      <c r="P381" s="72">
        <v>0</v>
      </c>
      <c r="Q381" s="72">
        <v>0</v>
      </c>
      <c r="R381" s="82">
        <f t="shared" si="11"/>
        <v>0</v>
      </c>
    </row>
    <row r="382" spans="1:18" x14ac:dyDescent="0.25">
      <c r="A382" s="74" t="s">
        <v>701</v>
      </c>
      <c r="B382" s="74"/>
      <c r="C382" s="74"/>
      <c r="D382" s="74"/>
      <c r="E382" s="74"/>
      <c r="F382" s="75">
        <f>SUM(F330:F381)</f>
        <v>0</v>
      </c>
      <c r="G382" s="75">
        <f t="shared" ref="G382:Q382" si="12">SUM(G330:G381)</f>
        <v>0</v>
      </c>
      <c r="H382" s="75">
        <f t="shared" si="12"/>
        <v>0</v>
      </c>
      <c r="I382" s="75">
        <f t="shared" si="12"/>
        <v>0</v>
      </c>
      <c r="J382" s="75">
        <f t="shared" si="12"/>
        <v>0</v>
      </c>
      <c r="K382" s="75">
        <f t="shared" si="12"/>
        <v>0</v>
      </c>
      <c r="L382" s="75">
        <f t="shared" si="12"/>
        <v>0</v>
      </c>
      <c r="M382" s="75">
        <f t="shared" si="12"/>
        <v>0</v>
      </c>
      <c r="N382" s="75">
        <f t="shared" si="12"/>
        <v>0</v>
      </c>
      <c r="O382" s="75">
        <f t="shared" si="12"/>
        <v>0</v>
      </c>
      <c r="P382" s="75">
        <f t="shared" si="12"/>
        <v>0</v>
      </c>
      <c r="Q382" s="75">
        <f t="shared" si="12"/>
        <v>0</v>
      </c>
      <c r="R382" s="76">
        <f>SUM(R330:R381)</f>
        <v>0</v>
      </c>
    </row>
    <row r="383" spans="1:18" x14ac:dyDescent="0.25">
      <c r="A383" s="80"/>
      <c r="B383" s="80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2">
        <f t="shared" ref="R383:R412" si="13">SUM(F383:Q383)</f>
        <v>0</v>
      </c>
    </row>
    <row r="384" spans="1:18" x14ac:dyDescent="0.25">
      <c r="A384" s="67">
        <v>6000</v>
      </c>
      <c r="B384" s="68"/>
      <c r="C384" s="69">
        <v>6111</v>
      </c>
      <c r="D384" s="70" t="s">
        <v>602</v>
      </c>
      <c r="E384" s="81"/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  <c r="P384" s="72">
        <v>0</v>
      </c>
      <c r="Q384" s="72">
        <v>0</v>
      </c>
      <c r="R384" s="82">
        <f t="shared" si="13"/>
        <v>0</v>
      </c>
    </row>
    <row r="385" spans="1:18" x14ac:dyDescent="0.25">
      <c r="A385" s="67">
        <v>6000</v>
      </c>
      <c r="B385" s="68"/>
      <c r="C385" s="69">
        <v>6121</v>
      </c>
      <c r="D385" s="70" t="s">
        <v>603</v>
      </c>
      <c r="E385" s="81"/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82">
        <f t="shared" si="13"/>
        <v>0</v>
      </c>
    </row>
    <row r="386" spans="1:18" x14ac:dyDescent="0.25">
      <c r="A386" s="67">
        <v>6000</v>
      </c>
      <c r="B386" s="68"/>
      <c r="C386" s="69">
        <v>6122</v>
      </c>
      <c r="D386" s="70" t="s">
        <v>604</v>
      </c>
      <c r="E386" s="81"/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82">
        <f t="shared" si="13"/>
        <v>0</v>
      </c>
    </row>
    <row r="387" spans="1:18" x14ac:dyDescent="0.25">
      <c r="A387" s="67">
        <v>6000</v>
      </c>
      <c r="B387" s="68"/>
      <c r="C387" s="69">
        <v>6123</v>
      </c>
      <c r="D387" s="70" t="s">
        <v>605</v>
      </c>
      <c r="E387" s="81"/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82">
        <f t="shared" si="13"/>
        <v>0</v>
      </c>
    </row>
    <row r="388" spans="1:18" x14ac:dyDescent="0.25">
      <c r="A388" s="67">
        <v>6000</v>
      </c>
      <c r="B388" s="68"/>
      <c r="C388" s="69">
        <v>6124</v>
      </c>
      <c r="D388" s="70" t="s">
        <v>606</v>
      </c>
      <c r="E388" s="81"/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  <c r="P388" s="72">
        <v>0</v>
      </c>
      <c r="Q388" s="72">
        <v>0</v>
      </c>
      <c r="R388" s="82">
        <f t="shared" si="13"/>
        <v>0</v>
      </c>
    </row>
    <row r="389" spans="1:18" x14ac:dyDescent="0.25">
      <c r="A389" s="67">
        <v>6000</v>
      </c>
      <c r="B389" s="68"/>
      <c r="C389" s="69">
        <v>6125</v>
      </c>
      <c r="D389" s="70" t="s">
        <v>602</v>
      </c>
      <c r="E389" s="81"/>
      <c r="F389" s="72">
        <v>0</v>
      </c>
      <c r="G389" s="72">
        <v>0</v>
      </c>
      <c r="H389" s="72">
        <v>0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82">
        <f t="shared" si="13"/>
        <v>0</v>
      </c>
    </row>
    <row r="390" spans="1:18" x14ac:dyDescent="0.25">
      <c r="A390" s="67">
        <v>6000</v>
      </c>
      <c r="B390" s="68"/>
      <c r="C390" s="69">
        <v>6131</v>
      </c>
      <c r="D390" s="70" t="s">
        <v>607</v>
      </c>
      <c r="E390" s="81"/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  <c r="P390" s="72">
        <v>0</v>
      </c>
      <c r="Q390" s="72">
        <v>0</v>
      </c>
      <c r="R390" s="82">
        <f t="shared" si="13"/>
        <v>0</v>
      </c>
    </row>
    <row r="391" spans="1:18" x14ac:dyDescent="0.25">
      <c r="A391" s="67">
        <v>6000</v>
      </c>
      <c r="B391" s="68"/>
      <c r="C391" s="69">
        <v>6141</v>
      </c>
      <c r="D391" s="70" t="s">
        <v>607</v>
      </c>
      <c r="E391" s="81"/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  <c r="P391" s="72">
        <v>0</v>
      </c>
      <c r="Q391" s="72">
        <v>0</v>
      </c>
      <c r="R391" s="82">
        <f t="shared" si="13"/>
        <v>0</v>
      </c>
    </row>
    <row r="392" spans="1:18" x14ac:dyDescent="0.25">
      <c r="A392" s="67">
        <v>6000</v>
      </c>
      <c r="B392" s="68"/>
      <c r="C392" s="69">
        <v>6142</v>
      </c>
      <c r="D392" s="70" t="s">
        <v>608</v>
      </c>
      <c r="E392" s="81"/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82">
        <f t="shared" si="13"/>
        <v>0</v>
      </c>
    </row>
    <row r="393" spans="1:18" x14ac:dyDescent="0.25">
      <c r="A393" s="67">
        <v>6000</v>
      </c>
      <c r="B393" s="68"/>
      <c r="C393" s="69">
        <v>6143</v>
      </c>
      <c r="D393" s="70" t="s">
        <v>609</v>
      </c>
      <c r="E393" s="81"/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  <c r="P393" s="72">
        <v>0</v>
      </c>
      <c r="Q393" s="72">
        <v>0</v>
      </c>
      <c r="R393" s="82">
        <f t="shared" si="13"/>
        <v>0</v>
      </c>
    </row>
    <row r="394" spans="1:18" x14ac:dyDescent="0.25">
      <c r="A394" s="67">
        <v>6000</v>
      </c>
      <c r="B394" s="68"/>
      <c r="C394" s="69">
        <v>6144</v>
      </c>
      <c r="D394" s="70" t="s">
        <v>610</v>
      </c>
      <c r="E394" s="81"/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82">
        <f t="shared" si="13"/>
        <v>0</v>
      </c>
    </row>
    <row r="395" spans="1:18" x14ac:dyDescent="0.25">
      <c r="A395" s="67">
        <v>6000</v>
      </c>
      <c r="B395" s="68"/>
      <c r="C395" s="69">
        <v>6145</v>
      </c>
      <c r="D395" s="70" t="s">
        <v>611</v>
      </c>
      <c r="E395" s="81"/>
      <c r="F395" s="72">
        <v>0</v>
      </c>
      <c r="G395" s="72">
        <v>0</v>
      </c>
      <c r="H395" s="72">
        <v>0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2">
        <v>0</v>
      </c>
      <c r="P395" s="72">
        <v>0</v>
      </c>
      <c r="Q395" s="72">
        <v>0</v>
      </c>
      <c r="R395" s="82">
        <f t="shared" si="13"/>
        <v>0</v>
      </c>
    </row>
    <row r="396" spans="1:18" x14ac:dyDescent="0.25">
      <c r="A396" s="67">
        <v>6000</v>
      </c>
      <c r="B396" s="68"/>
      <c r="C396" s="69">
        <v>6151</v>
      </c>
      <c r="D396" s="70" t="s">
        <v>612</v>
      </c>
      <c r="E396" s="81"/>
      <c r="F396" s="72">
        <v>0</v>
      </c>
      <c r="G396" s="72">
        <v>0</v>
      </c>
      <c r="H396" s="72">
        <v>0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82">
        <f t="shared" si="13"/>
        <v>0</v>
      </c>
    </row>
    <row r="397" spans="1:18" x14ac:dyDescent="0.25">
      <c r="A397" s="67">
        <v>6000</v>
      </c>
      <c r="B397" s="68"/>
      <c r="C397" s="69">
        <v>6152</v>
      </c>
      <c r="D397" s="70" t="s">
        <v>602</v>
      </c>
      <c r="E397" s="81"/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82">
        <f t="shared" si="13"/>
        <v>0</v>
      </c>
    </row>
    <row r="398" spans="1:18" x14ac:dyDescent="0.25">
      <c r="A398" s="67">
        <v>6000</v>
      </c>
      <c r="B398" s="68"/>
      <c r="C398" s="69">
        <v>6161</v>
      </c>
      <c r="D398" s="70" t="s">
        <v>613</v>
      </c>
      <c r="E398" s="81"/>
      <c r="F398" s="72">
        <v>0</v>
      </c>
      <c r="G398" s="72">
        <v>0</v>
      </c>
      <c r="H398" s="72">
        <v>0</v>
      </c>
      <c r="I398" s="72">
        <v>0</v>
      </c>
      <c r="J398" s="72">
        <v>0</v>
      </c>
      <c r="K398" s="72">
        <v>0</v>
      </c>
      <c r="L398" s="72">
        <v>0</v>
      </c>
      <c r="M398" s="72">
        <v>0</v>
      </c>
      <c r="N398" s="72">
        <v>0</v>
      </c>
      <c r="O398" s="72">
        <v>0</v>
      </c>
      <c r="P398" s="72">
        <v>0</v>
      </c>
      <c r="Q398" s="72">
        <v>0</v>
      </c>
      <c r="R398" s="82">
        <f t="shared" si="13"/>
        <v>0</v>
      </c>
    </row>
    <row r="399" spans="1:18" x14ac:dyDescent="0.25">
      <c r="A399" s="67">
        <v>6000</v>
      </c>
      <c r="B399" s="68"/>
      <c r="C399" s="69">
        <v>6171</v>
      </c>
      <c r="D399" s="70" t="s">
        <v>614</v>
      </c>
      <c r="E399" s="81"/>
      <c r="F399" s="72">
        <v>0</v>
      </c>
      <c r="G399" s="72">
        <v>0</v>
      </c>
      <c r="H399" s="72">
        <v>0</v>
      </c>
      <c r="I399" s="72">
        <v>0</v>
      </c>
      <c r="J399" s="72">
        <v>0</v>
      </c>
      <c r="K399" s="72">
        <v>0</v>
      </c>
      <c r="L399" s="72">
        <v>0</v>
      </c>
      <c r="M399" s="72">
        <v>0</v>
      </c>
      <c r="N399" s="72">
        <v>0</v>
      </c>
      <c r="O399" s="72">
        <v>0</v>
      </c>
      <c r="P399" s="72">
        <v>0</v>
      </c>
      <c r="Q399" s="72">
        <v>0</v>
      </c>
      <c r="R399" s="82">
        <f t="shared" si="13"/>
        <v>0</v>
      </c>
    </row>
    <row r="400" spans="1:18" x14ac:dyDescent="0.25">
      <c r="A400" s="67">
        <v>6000</v>
      </c>
      <c r="B400" s="68"/>
      <c r="C400" s="69">
        <v>6191</v>
      </c>
      <c r="D400" s="70" t="s">
        <v>615</v>
      </c>
      <c r="E400" s="81"/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82">
        <f t="shared" si="13"/>
        <v>0</v>
      </c>
    </row>
    <row r="401" spans="1:18" x14ac:dyDescent="0.25">
      <c r="A401" s="67">
        <v>6000</v>
      </c>
      <c r="B401" s="68"/>
      <c r="C401" s="69">
        <v>6211</v>
      </c>
      <c r="D401" s="70" t="s">
        <v>616</v>
      </c>
      <c r="E401" s="81"/>
      <c r="F401" s="72">
        <v>0</v>
      </c>
      <c r="G401" s="72">
        <v>0</v>
      </c>
      <c r="H401" s="72">
        <v>0</v>
      </c>
      <c r="I401" s="72">
        <v>0</v>
      </c>
      <c r="J401" s="72">
        <v>0</v>
      </c>
      <c r="K401" s="72">
        <v>0</v>
      </c>
      <c r="L401" s="72">
        <v>0</v>
      </c>
      <c r="M401" s="72">
        <v>0</v>
      </c>
      <c r="N401" s="72">
        <v>0</v>
      </c>
      <c r="O401" s="72">
        <v>0</v>
      </c>
      <c r="P401" s="72">
        <v>0</v>
      </c>
      <c r="Q401" s="72">
        <v>0</v>
      </c>
      <c r="R401" s="82">
        <f t="shared" si="13"/>
        <v>0</v>
      </c>
    </row>
    <row r="402" spans="1:18" x14ac:dyDescent="0.25">
      <c r="A402" s="67">
        <v>6000</v>
      </c>
      <c r="B402" s="68"/>
      <c r="C402" s="69">
        <v>6221</v>
      </c>
      <c r="D402" s="70" t="s">
        <v>617</v>
      </c>
      <c r="E402" s="81"/>
      <c r="F402" s="72">
        <v>0</v>
      </c>
      <c r="G402" s="72">
        <v>0</v>
      </c>
      <c r="H402" s="72">
        <v>0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  <c r="P402" s="72">
        <v>0</v>
      </c>
      <c r="Q402" s="72">
        <v>0</v>
      </c>
      <c r="R402" s="82">
        <f t="shared" si="13"/>
        <v>0</v>
      </c>
    </row>
    <row r="403" spans="1:18" x14ac:dyDescent="0.25">
      <c r="A403" s="67">
        <v>6000</v>
      </c>
      <c r="B403" s="68"/>
      <c r="C403" s="69">
        <v>6222</v>
      </c>
      <c r="D403" s="70" t="s">
        <v>602</v>
      </c>
      <c r="E403" s="81"/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  <c r="P403" s="72">
        <v>0</v>
      </c>
      <c r="Q403" s="72">
        <v>0</v>
      </c>
      <c r="R403" s="82">
        <f t="shared" si="13"/>
        <v>0</v>
      </c>
    </row>
    <row r="404" spans="1:18" x14ac:dyDescent="0.25">
      <c r="A404" s="67">
        <v>6000</v>
      </c>
      <c r="B404" s="68"/>
      <c r="C404" s="69">
        <v>6223</v>
      </c>
      <c r="D404" s="70" t="s">
        <v>618</v>
      </c>
      <c r="E404" s="81"/>
      <c r="F404" s="72">
        <v>0</v>
      </c>
      <c r="G404" s="72">
        <v>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82">
        <f t="shared" si="13"/>
        <v>0</v>
      </c>
    </row>
    <row r="405" spans="1:18" x14ac:dyDescent="0.25">
      <c r="A405" s="67">
        <v>6000</v>
      </c>
      <c r="B405" s="68"/>
      <c r="C405" s="69">
        <v>6231</v>
      </c>
      <c r="D405" s="70" t="s">
        <v>619</v>
      </c>
      <c r="E405" s="81"/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82">
        <f t="shared" si="13"/>
        <v>0</v>
      </c>
    </row>
    <row r="406" spans="1:18" x14ac:dyDescent="0.25">
      <c r="A406" s="67">
        <v>6000</v>
      </c>
      <c r="B406" s="68"/>
      <c r="C406" s="69">
        <v>6241</v>
      </c>
      <c r="D406" s="70" t="s">
        <v>620</v>
      </c>
      <c r="E406" s="81"/>
      <c r="F406" s="72">
        <v>0</v>
      </c>
      <c r="G406" s="72">
        <v>0</v>
      </c>
      <c r="H406" s="72">
        <v>0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82">
        <f t="shared" si="13"/>
        <v>0</v>
      </c>
    </row>
    <row r="407" spans="1:18" x14ac:dyDescent="0.25">
      <c r="A407" s="67">
        <v>6000</v>
      </c>
      <c r="B407" s="68"/>
      <c r="C407" s="69">
        <v>6251</v>
      </c>
      <c r="D407" s="70" t="s">
        <v>602</v>
      </c>
      <c r="E407" s="81"/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  <c r="P407" s="72">
        <v>0</v>
      </c>
      <c r="Q407" s="72">
        <v>0</v>
      </c>
      <c r="R407" s="82">
        <f t="shared" si="13"/>
        <v>0</v>
      </c>
    </row>
    <row r="408" spans="1:18" x14ac:dyDescent="0.25">
      <c r="A408" s="67">
        <v>6000</v>
      </c>
      <c r="B408" s="68"/>
      <c r="C408" s="69">
        <v>6261</v>
      </c>
      <c r="D408" s="70" t="s">
        <v>613</v>
      </c>
      <c r="E408" s="81"/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  <c r="P408" s="72">
        <v>0</v>
      </c>
      <c r="Q408" s="72">
        <v>0</v>
      </c>
      <c r="R408" s="82">
        <f t="shared" si="13"/>
        <v>0</v>
      </c>
    </row>
    <row r="409" spans="1:18" x14ac:dyDescent="0.25">
      <c r="A409" s="67">
        <v>6000</v>
      </c>
      <c r="B409" s="68"/>
      <c r="C409" s="69">
        <v>6271</v>
      </c>
      <c r="D409" s="70" t="s">
        <v>614</v>
      </c>
      <c r="E409" s="81"/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2">
        <v>0</v>
      </c>
      <c r="P409" s="72">
        <v>0</v>
      </c>
      <c r="Q409" s="72">
        <v>0</v>
      </c>
      <c r="R409" s="82">
        <f t="shared" si="13"/>
        <v>0</v>
      </c>
    </row>
    <row r="410" spans="1:18" x14ac:dyDescent="0.25">
      <c r="A410" s="67">
        <v>6000</v>
      </c>
      <c r="B410" s="68"/>
      <c r="C410" s="69">
        <v>6291</v>
      </c>
      <c r="D410" s="70" t="s">
        <v>615</v>
      </c>
      <c r="E410" s="81"/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  <c r="P410" s="72">
        <v>0</v>
      </c>
      <c r="Q410" s="72">
        <v>0</v>
      </c>
      <c r="R410" s="82">
        <f t="shared" si="13"/>
        <v>0</v>
      </c>
    </row>
    <row r="411" spans="1:18" x14ac:dyDescent="0.25">
      <c r="A411" s="67">
        <v>6000</v>
      </c>
      <c r="B411" s="68"/>
      <c r="C411" s="69">
        <v>6311</v>
      </c>
      <c r="D411" s="70" t="s">
        <v>621</v>
      </c>
      <c r="E411" s="81"/>
      <c r="F411" s="72">
        <v>0</v>
      </c>
      <c r="G411" s="72">
        <v>0</v>
      </c>
      <c r="H411" s="72">
        <v>0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82">
        <f t="shared" si="13"/>
        <v>0</v>
      </c>
    </row>
    <row r="412" spans="1:18" x14ac:dyDescent="0.25">
      <c r="A412" s="67">
        <v>6000</v>
      </c>
      <c r="B412" s="68"/>
      <c r="C412" s="69">
        <v>6321</v>
      </c>
      <c r="D412" s="70" t="s">
        <v>622</v>
      </c>
      <c r="E412" s="81"/>
      <c r="F412" s="72">
        <v>0</v>
      </c>
      <c r="G412" s="72">
        <v>0</v>
      </c>
      <c r="H412" s="72">
        <v>0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2">
        <v>0</v>
      </c>
      <c r="P412" s="72">
        <v>0</v>
      </c>
      <c r="Q412" s="72">
        <v>0</v>
      </c>
      <c r="R412" s="82">
        <f t="shared" si="13"/>
        <v>0</v>
      </c>
    </row>
    <row r="413" spans="1:18" x14ac:dyDescent="0.25">
      <c r="A413" s="74" t="s">
        <v>700</v>
      </c>
      <c r="B413" s="74"/>
      <c r="C413" s="74"/>
      <c r="D413" s="74"/>
      <c r="E413" s="74"/>
      <c r="F413" s="75">
        <f>SUM(F384:F412)</f>
        <v>0</v>
      </c>
      <c r="G413" s="75">
        <f t="shared" ref="G413:Q413" si="14">SUM(G384:G412)</f>
        <v>0</v>
      </c>
      <c r="H413" s="75">
        <f t="shared" si="14"/>
        <v>0</v>
      </c>
      <c r="I413" s="75">
        <f t="shared" si="14"/>
        <v>0</v>
      </c>
      <c r="J413" s="75">
        <f t="shared" si="14"/>
        <v>0</v>
      </c>
      <c r="K413" s="75">
        <f t="shared" si="14"/>
        <v>0</v>
      </c>
      <c r="L413" s="75">
        <f t="shared" si="14"/>
        <v>0</v>
      </c>
      <c r="M413" s="75">
        <f t="shared" si="14"/>
        <v>0</v>
      </c>
      <c r="N413" s="75">
        <f t="shared" si="14"/>
        <v>0</v>
      </c>
      <c r="O413" s="75">
        <f t="shared" si="14"/>
        <v>0</v>
      </c>
      <c r="P413" s="75">
        <f t="shared" si="14"/>
        <v>0</v>
      </c>
      <c r="Q413" s="75">
        <f t="shared" si="14"/>
        <v>0</v>
      </c>
      <c r="R413" s="76">
        <f>SUM(R384:R412)</f>
        <v>0</v>
      </c>
    </row>
    <row r="414" spans="1:18" x14ac:dyDescent="0.25">
      <c r="A414" s="80"/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73"/>
    </row>
    <row r="415" spans="1:18" x14ac:dyDescent="0.25">
      <c r="A415" s="67">
        <v>7000</v>
      </c>
      <c r="B415" s="68"/>
      <c r="C415" s="69">
        <v>7111</v>
      </c>
      <c r="D415" s="70" t="s">
        <v>623</v>
      </c>
      <c r="E415" s="85"/>
      <c r="F415" s="72">
        <v>0</v>
      </c>
      <c r="G415" s="72">
        <v>0</v>
      </c>
      <c r="H415" s="72">
        <v>0</v>
      </c>
      <c r="I415" s="72">
        <v>0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82">
        <f t="shared" ref="R415:R465" si="15">SUM(F415:Q415)</f>
        <v>0</v>
      </c>
    </row>
    <row r="416" spans="1:18" x14ac:dyDescent="0.25">
      <c r="A416" s="67">
        <v>7000</v>
      </c>
      <c r="B416" s="68"/>
      <c r="C416" s="69">
        <v>7121</v>
      </c>
      <c r="D416" s="70" t="s">
        <v>624</v>
      </c>
      <c r="E416" s="85"/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82">
        <f t="shared" si="15"/>
        <v>0</v>
      </c>
    </row>
    <row r="417" spans="1:18" x14ac:dyDescent="0.25">
      <c r="A417" s="67">
        <v>7000</v>
      </c>
      <c r="B417" s="68"/>
      <c r="C417" s="69">
        <v>7211</v>
      </c>
      <c r="D417" s="70" t="s">
        <v>625</v>
      </c>
      <c r="E417" s="85"/>
      <c r="F417" s="72">
        <v>0</v>
      </c>
      <c r="G417" s="72">
        <v>0</v>
      </c>
      <c r="H417" s="72">
        <v>0</v>
      </c>
      <c r="I417" s="72">
        <v>0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2">
        <v>0</v>
      </c>
      <c r="P417" s="72">
        <v>0</v>
      </c>
      <c r="Q417" s="72">
        <v>0</v>
      </c>
      <c r="R417" s="82">
        <f t="shared" si="15"/>
        <v>0</v>
      </c>
    </row>
    <row r="418" spans="1:18" x14ac:dyDescent="0.25">
      <c r="A418" s="67">
        <v>7000</v>
      </c>
      <c r="B418" s="68"/>
      <c r="C418" s="69">
        <v>7221</v>
      </c>
      <c r="D418" s="70" t="s">
        <v>626</v>
      </c>
      <c r="E418" s="85"/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82">
        <f t="shared" si="15"/>
        <v>0</v>
      </c>
    </row>
    <row r="419" spans="1:18" x14ac:dyDescent="0.25">
      <c r="A419" s="67">
        <v>7000</v>
      </c>
      <c r="B419" s="68"/>
      <c r="C419" s="69">
        <v>7231</v>
      </c>
      <c r="D419" s="70" t="s">
        <v>627</v>
      </c>
      <c r="E419" s="85"/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82">
        <f t="shared" si="15"/>
        <v>0</v>
      </c>
    </row>
    <row r="420" spans="1:18" x14ac:dyDescent="0.25">
      <c r="A420" s="67">
        <v>7000</v>
      </c>
      <c r="B420" s="68"/>
      <c r="C420" s="69">
        <v>7241</v>
      </c>
      <c r="D420" s="70" t="s">
        <v>628</v>
      </c>
      <c r="E420" s="85"/>
      <c r="F420" s="72">
        <v>0</v>
      </c>
      <c r="G420" s="72">
        <v>0</v>
      </c>
      <c r="H420" s="72">
        <v>0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82">
        <f t="shared" si="15"/>
        <v>0</v>
      </c>
    </row>
    <row r="421" spans="1:18" x14ac:dyDescent="0.25">
      <c r="A421" s="67">
        <v>7000</v>
      </c>
      <c r="B421" s="68"/>
      <c r="C421" s="69">
        <v>7251</v>
      </c>
      <c r="D421" s="70" t="s">
        <v>629</v>
      </c>
      <c r="E421" s="85"/>
      <c r="F421" s="72">
        <v>0</v>
      </c>
      <c r="G421" s="72">
        <v>0</v>
      </c>
      <c r="H421" s="72">
        <v>0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2">
        <v>0</v>
      </c>
      <c r="P421" s="72">
        <v>0</v>
      </c>
      <c r="Q421" s="72">
        <v>0</v>
      </c>
      <c r="R421" s="82">
        <f t="shared" si="15"/>
        <v>0</v>
      </c>
    </row>
    <row r="422" spans="1:18" x14ac:dyDescent="0.25">
      <c r="A422" s="67">
        <v>7000</v>
      </c>
      <c r="B422" s="68"/>
      <c r="C422" s="69">
        <v>7261</v>
      </c>
      <c r="D422" s="70" t="s">
        <v>630</v>
      </c>
      <c r="E422" s="85"/>
      <c r="F422" s="72">
        <v>0</v>
      </c>
      <c r="G422" s="72">
        <v>0</v>
      </c>
      <c r="H422" s="72">
        <v>0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  <c r="P422" s="72">
        <v>0</v>
      </c>
      <c r="Q422" s="72">
        <v>0</v>
      </c>
      <c r="R422" s="82">
        <f t="shared" si="15"/>
        <v>0</v>
      </c>
    </row>
    <row r="423" spans="1:18" x14ac:dyDescent="0.25">
      <c r="A423" s="67">
        <v>7000</v>
      </c>
      <c r="B423" s="68"/>
      <c r="C423" s="69">
        <v>7271</v>
      </c>
      <c r="D423" s="70" t="s">
        <v>631</v>
      </c>
      <c r="E423" s="85"/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82">
        <f t="shared" si="15"/>
        <v>0</v>
      </c>
    </row>
    <row r="424" spans="1:18" x14ac:dyDescent="0.25">
      <c r="A424" s="67">
        <v>7000</v>
      </c>
      <c r="B424" s="68"/>
      <c r="C424" s="69">
        <v>7281</v>
      </c>
      <c r="D424" s="70" t="s">
        <v>632</v>
      </c>
      <c r="E424" s="85"/>
      <c r="F424" s="72">
        <v>0</v>
      </c>
      <c r="G424" s="72">
        <v>0</v>
      </c>
      <c r="H424" s="72">
        <v>0</v>
      </c>
      <c r="I424" s="72">
        <v>0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82">
        <f t="shared" si="15"/>
        <v>0</v>
      </c>
    </row>
    <row r="425" spans="1:18" x14ac:dyDescent="0.25">
      <c r="A425" s="67">
        <v>7000</v>
      </c>
      <c r="B425" s="68"/>
      <c r="C425" s="69">
        <v>7291</v>
      </c>
      <c r="D425" s="70" t="s">
        <v>633</v>
      </c>
      <c r="E425" s="85"/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82">
        <f t="shared" si="15"/>
        <v>0</v>
      </c>
    </row>
    <row r="426" spans="1:18" x14ac:dyDescent="0.25">
      <c r="A426" s="67">
        <v>7000</v>
      </c>
      <c r="B426" s="68"/>
      <c r="C426" s="69">
        <v>7311</v>
      </c>
      <c r="D426" s="70" t="s">
        <v>634</v>
      </c>
      <c r="E426" s="85"/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  <c r="P426" s="72">
        <v>0</v>
      </c>
      <c r="Q426" s="72">
        <v>0</v>
      </c>
      <c r="R426" s="82">
        <f t="shared" si="15"/>
        <v>0</v>
      </c>
    </row>
    <row r="427" spans="1:18" x14ac:dyDescent="0.25">
      <c r="A427" s="67">
        <v>7000</v>
      </c>
      <c r="B427" s="68"/>
      <c r="C427" s="69">
        <v>7321</v>
      </c>
      <c r="D427" s="70" t="s">
        <v>635</v>
      </c>
      <c r="E427" s="85"/>
      <c r="F427" s="72">
        <v>0</v>
      </c>
      <c r="G427" s="72">
        <v>0</v>
      </c>
      <c r="H427" s="72">
        <v>0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2">
        <v>0</v>
      </c>
      <c r="P427" s="72">
        <v>0</v>
      </c>
      <c r="Q427" s="72">
        <v>0</v>
      </c>
      <c r="R427" s="82">
        <f t="shared" si="15"/>
        <v>0</v>
      </c>
    </row>
    <row r="428" spans="1:18" x14ac:dyDescent="0.25">
      <c r="A428" s="67">
        <v>7000</v>
      </c>
      <c r="B428" s="68"/>
      <c r="C428" s="69">
        <v>7331</v>
      </c>
      <c r="D428" s="70" t="s">
        <v>636</v>
      </c>
      <c r="E428" s="85"/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82">
        <f t="shared" si="15"/>
        <v>0</v>
      </c>
    </row>
    <row r="429" spans="1:18" x14ac:dyDescent="0.25">
      <c r="A429" s="67">
        <v>7000</v>
      </c>
      <c r="B429" s="68"/>
      <c r="C429" s="69">
        <v>7341</v>
      </c>
      <c r="D429" s="70" t="s">
        <v>637</v>
      </c>
      <c r="E429" s="85"/>
      <c r="F429" s="72">
        <v>0</v>
      </c>
      <c r="G429" s="72">
        <v>0</v>
      </c>
      <c r="H429" s="72">
        <v>0</v>
      </c>
      <c r="I429" s="72">
        <v>0</v>
      </c>
      <c r="J429" s="72">
        <v>0</v>
      </c>
      <c r="K429" s="72">
        <v>0</v>
      </c>
      <c r="L429" s="72">
        <v>0</v>
      </c>
      <c r="M429" s="72">
        <v>0</v>
      </c>
      <c r="N429" s="72">
        <v>0</v>
      </c>
      <c r="O429" s="72">
        <v>0</v>
      </c>
      <c r="P429" s="72">
        <v>0</v>
      </c>
      <c r="Q429" s="72">
        <v>0</v>
      </c>
      <c r="R429" s="82">
        <f t="shared" si="15"/>
        <v>0</v>
      </c>
    </row>
    <row r="430" spans="1:18" x14ac:dyDescent="0.25">
      <c r="A430" s="67">
        <v>7000</v>
      </c>
      <c r="B430" s="68"/>
      <c r="C430" s="69">
        <v>7351</v>
      </c>
      <c r="D430" s="70" t="s">
        <v>638</v>
      </c>
      <c r="E430" s="85"/>
      <c r="F430" s="72">
        <v>0</v>
      </c>
      <c r="G430" s="72">
        <v>0</v>
      </c>
      <c r="H430" s="72">
        <v>0</v>
      </c>
      <c r="I430" s="72">
        <v>0</v>
      </c>
      <c r="J430" s="72">
        <v>0</v>
      </c>
      <c r="K430" s="72">
        <v>0</v>
      </c>
      <c r="L430" s="72">
        <v>0</v>
      </c>
      <c r="M430" s="72">
        <v>0</v>
      </c>
      <c r="N430" s="72">
        <v>0</v>
      </c>
      <c r="O430" s="72">
        <v>0</v>
      </c>
      <c r="P430" s="72">
        <v>0</v>
      </c>
      <c r="Q430" s="72">
        <v>0</v>
      </c>
      <c r="R430" s="82">
        <f t="shared" si="15"/>
        <v>0</v>
      </c>
    </row>
    <row r="431" spans="1:18" x14ac:dyDescent="0.25">
      <c r="A431" s="67">
        <v>7000</v>
      </c>
      <c r="B431" s="68"/>
      <c r="C431" s="69">
        <v>7391</v>
      </c>
      <c r="D431" s="70" t="s">
        <v>639</v>
      </c>
      <c r="E431" s="85"/>
      <c r="F431" s="72">
        <v>0</v>
      </c>
      <c r="G431" s="72">
        <v>0</v>
      </c>
      <c r="H431" s="72">
        <v>0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82">
        <f t="shared" si="15"/>
        <v>0</v>
      </c>
    </row>
    <row r="432" spans="1:18" x14ac:dyDescent="0.25">
      <c r="A432" s="67">
        <v>7000</v>
      </c>
      <c r="B432" s="68"/>
      <c r="C432" s="69">
        <v>7411</v>
      </c>
      <c r="D432" s="70" t="s">
        <v>640</v>
      </c>
      <c r="E432" s="85"/>
      <c r="F432" s="72">
        <v>0</v>
      </c>
      <c r="G432" s="72">
        <v>0</v>
      </c>
      <c r="H432" s="72">
        <v>0</v>
      </c>
      <c r="I432" s="72">
        <v>0</v>
      </c>
      <c r="J432" s="72">
        <v>0</v>
      </c>
      <c r="K432" s="72">
        <v>0</v>
      </c>
      <c r="L432" s="72">
        <v>0</v>
      </c>
      <c r="M432" s="72">
        <v>0</v>
      </c>
      <c r="N432" s="72">
        <v>0</v>
      </c>
      <c r="O432" s="72">
        <v>0</v>
      </c>
      <c r="P432" s="72">
        <v>0</v>
      </c>
      <c r="Q432" s="72">
        <v>0</v>
      </c>
      <c r="R432" s="82">
        <f t="shared" si="15"/>
        <v>0</v>
      </c>
    </row>
    <row r="433" spans="1:18" x14ac:dyDescent="0.25">
      <c r="A433" s="67">
        <v>7000</v>
      </c>
      <c r="B433" s="68"/>
      <c r="C433" s="69">
        <v>7421</v>
      </c>
      <c r="D433" s="70" t="s">
        <v>641</v>
      </c>
      <c r="E433" s="85"/>
      <c r="F433" s="72">
        <v>0</v>
      </c>
      <c r="G433" s="72">
        <v>0</v>
      </c>
      <c r="H433" s="72">
        <v>0</v>
      </c>
      <c r="I433" s="72">
        <v>0</v>
      </c>
      <c r="J433" s="72">
        <v>0</v>
      </c>
      <c r="K433" s="72">
        <v>0</v>
      </c>
      <c r="L433" s="72">
        <v>0</v>
      </c>
      <c r="M433" s="72">
        <v>0</v>
      </c>
      <c r="N433" s="72">
        <v>0</v>
      </c>
      <c r="O433" s="72">
        <v>0</v>
      </c>
      <c r="P433" s="72">
        <v>0</v>
      </c>
      <c r="Q433" s="72">
        <v>0</v>
      </c>
      <c r="R433" s="82">
        <f t="shared" si="15"/>
        <v>0</v>
      </c>
    </row>
    <row r="434" spans="1:18" x14ac:dyDescent="0.25">
      <c r="A434" s="67">
        <v>7000</v>
      </c>
      <c r="B434" s="68"/>
      <c r="C434" s="69">
        <v>7431</v>
      </c>
      <c r="D434" s="70" t="s">
        <v>642</v>
      </c>
      <c r="E434" s="85"/>
      <c r="F434" s="72">
        <v>0</v>
      </c>
      <c r="G434" s="72">
        <v>0</v>
      </c>
      <c r="H434" s="72">
        <v>0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2">
        <v>0</v>
      </c>
      <c r="P434" s="72">
        <v>0</v>
      </c>
      <c r="Q434" s="72">
        <v>0</v>
      </c>
      <c r="R434" s="82">
        <f t="shared" si="15"/>
        <v>0</v>
      </c>
    </row>
    <row r="435" spans="1:18" x14ac:dyDescent="0.25">
      <c r="A435" s="67">
        <v>7000</v>
      </c>
      <c r="B435" s="68"/>
      <c r="C435" s="69">
        <v>7441</v>
      </c>
      <c r="D435" s="70" t="s">
        <v>643</v>
      </c>
      <c r="E435" s="85"/>
      <c r="F435" s="72">
        <v>0</v>
      </c>
      <c r="G435" s="72">
        <v>0</v>
      </c>
      <c r="H435" s="72">
        <v>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82">
        <f t="shared" si="15"/>
        <v>0</v>
      </c>
    </row>
    <row r="436" spans="1:18" x14ac:dyDescent="0.25">
      <c r="A436" s="67">
        <v>7000</v>
      </c>
      <c r="B436" s="68"/>
      <c r="C436" s="69">
        <v>7451</v>
      </c>
      <c r="D436" s="70" t="s">
        <v>644</v>
      </c>
      <c r="E436" s="85"/>
      <c r="F436" s="72">
        <v>0</v>
      </c>
      <c r="G436" s="72">
        <v>0</v>
      </c>
      <c r="H436" s="72">
        <v>0</v>
      </c>
      <c r="I436" s="72">
        <v>0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2">
        <v>0</v>
      </c>
      <c r="P436" s="72">
        <v>0</v>
      </c>
      <c r="Q436" s="72">
        <v>0</v>
      </c>
      <c r="R436" s="82">
        <f t="shared" si="15"/>
        <v>0</v>
      </c>
    </row>
    <row r="437" spans="1:18" x14ac:dyDescent="0.25">
      <c r="A437" s="67">
        <v>7000</v>
      </c>
      <c r="B437" s="68"/>
      <c r="C437" s="69">
        <v>7461</v>
      </c>
      <c r="D437" s="70" t="s">
        <v>645</v>
      </c>
      <c r="E437" s="85"/>
      <c r="F437" s="72">
        <v>0</v>
      </c>
      <c r="G437" s="72">
        <v>0</v>
      </c>
      <c r="H437" s="72">
        <v>0</v>
      </c>
      <c r="I437" s="72">
        <v>0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82">
        <f t="shared" si="15"/>
        <v>0</v>
      </c>
    </row>
    <row r="438" spans="1:18" x14ac:dyDescent="0.25">
      <c r="A438" s="67">
        <v>7000</v>
      </c>
      <c r="B438" s="68"/>
      <c r="C438" s="69">
        <v>7471</v>
      </c>
      <c r="D438" s="70" t="s">
        <v>646</v>
      </c>
      <c r="E438" s="85"/>
      <c r="F438" s="72">
        <v>0</v>
      </c>
      <c r="G438" s="72">
        <v>0</v>
      </c>
      <c r="H438" s="72">
        <v>0</v>
      </c>
      <c r="I438" s="72">
        <v>0</v>
      </c>
      <c r="J438" s="72">
        <v>0</v>
      </c>
      <c r="K438" s="72">
        <v>0</v>
      </c>
      <c r="L438" s="72">
        <v>0</v>
      </c>
      <c r="M438" s="72">
        <v>0</v>
      </c>
      <c r="N438" s="72">
        <v>0</v>
      </c>
      <c r="O438" s="72">
        <v>0</v>
      </c>
      <c r="P438" s="72">
        <v>0</v>
      </c>
      <c r="Q438" s="72">
        <v>0</v>
      </c>
      <c r="R438" s="82">
        <f t="shared" si="15"/>
        <v>0</v>
      </c>
    </row>
    <row r="439" spans="1:18" x14ac:dyDescent="0.25">
      <c r="A439" s="67">
        <v>7000</v>
      </c>
      <c r="B439" s="68"/>
      <c r="C439" s="69">
        <v>7481</v>
      </c>
      <c r="D439" s="70" t="s">
        <v>647</v>
      </c>
      <c r="E439" s="85"/>
      <c r="F439" s="72">
        <v>0</v>
      </c>
      <c r="G439" s="72">
        <v>0</v>
      </c>
      <c r="H439" s="72">
        <v>0</v>
      </c>
      <c r="I439" s="72">
        <v>0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82">
        <f t="shared" si="15"/>
        <v>0</v>
      </c>
    </row>
    <row r="440" spans="1:18" x14ac:dyDescent="0.25">
      <c r="A440" s="67">
        <v>7000</v>
      </c>
      <c r="B440" s="68"/>
      <c r="C440" s="69">
        <v>7491</v>
      </c>
      <c r="D440" s="70" t="s">
        <v>648</v>
      </c>
      <c r="E440" s="85"/>
      <c r="F440" s="72">
        <v>0</v>
      </c>
      <c r="G440" s="72">
        <v>0</v>
      </c>
      <c r="H440" s="72">
        <v>0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82">
        <f t="shared" si="15"/>
        <v>0</v>
      </c>
    </row>
    <row r="441" spans="1:18" x14ac:dyDescent="0.25">
      <c r="A441" s="67">
        <v>7000</v>
      </c>
      <c r="B441" s="68"/>
      <c r="C441" s="69">
        <v>7511</v>
      </c>
      <c r="D441" s="70" t="s">
        <v>649</v>
      </c>
      <c r="E441" s="85"/>
      <c r="F441" s="72">
        <v>0</v>
      </c>
      <c r="G441" s="72">
        <v>0</v>
      </c>
      <c r="H441" s="72">
        <v>0</v>
      </c>
      <c r="I441" s="72">
        <v>0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82">
        <f t="shared" si="15"/>
        <v>0</v>
      </c>
    </row>
    <row r="442" spans="1:18" x14ac:dyDescent="0.25">
      <c r="A442" s="67">
        <v>7000</v>
      </c>
      <c r="B442" s="68"/>
      <c r="C442" s="69">
        <v>7521</v>
      </c>
      <c r="D442" s="70" t="s">
        <v>650</v>
      </c>
      <c r="E442" s="85"/>
      <c r="F442" s="72">
        <v>0</v>
      </c>
      <c r="G442" s="72">
        <v>0</v>
      </c>
      <c r="H442" s="72">
        <v>0</v>
      </c>
      <c r="I442" s="72">
        <v>0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82">
        <f t="shared" si="15"/>
        <v>0</v>
      </c>
    </row>
    <row r="443" spans="1:18" x14ac:dyDescent="0.25">
      <c r="A443" s="67">
        <v>7000</v>
      </c>
      <c r="B443" s="68"/>
      <c r="C443" s="69">
        <v>7531</v>
      </c>
      <c r="D443" s="70" t="s">
        <v>651</v>
      </c>
      <c r="E443" s="85"/>
      <c r="F443" s="72">
        <v>0</v>
      </c>
      <c r="G443" s="72">
        <v>0</v>
      </c>
      <c r="H443" s="72">
        <v>0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82">
        <f t="shared" si="15"/>
        <v>0</v>
      </c>
    </row>
    <row r="444" spans="1:18" x14ac:dyDescent="0.25">
      <c r="A444" s="67">
        <v>7000</v>
      </c>
      <c r="B444" s="68"/>
      <c r="C444" s="69">
        <v>7541</v>
      </c>
      <c r="D444" s="70" t="s">
        <v>652</v>
      </c>
      <c r="E444" s="85"/>
      <c r="F444" s="72">
        <v>0</v>
      </c>
      <c r="G444" s="72">
        <v>0</v>
      </c>
      <c r="H444" s="72">
        <v>0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82">
        <f t="shared" si="15"/>
        <v>0</v>
      </c>
    </row>
    <row r="445" spans="1:18" x14ac:dyDescent="0.25">
      <c r="A445" s="67">
        <v>7000</v>
      </c>
      <c r="B445" s="68"/>
      <c r="C445" s="69">
        <v>7551</v>
      </c>
      <c r="D445" s="70" t="s">
        <v>653</v>
      </c>
      <c r="E445" s="85"/>
      <c r="F445" s="72">
        <v>0</v>
      </c>
      <c r="G445" s="72">
        <v>0</v>
      </c>
      <c r="H445" s="72">
        <v>0</v>
      </c>
      <c r="I445" s="72">
        <v>0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2">
        <v>0</v>
      </c>
      <c r="P445" s="72">
        <v>0</v>
      </c>
      <c r="Q445" s="72">
        <v>0</v>
      </c>
      <c r="R445" s="82">
        <f t="shared" si="15"/>
        <v>0</v>
      </c>
    </row>
    <row r="446" spans="1:18" x14ac:dyDescent="0.25">
      <c r="A446" s="67">
        <v>7000</v>
      </c>
      <c r="B446" s="68"/>
      <c r="C446" s="69">
        <v>7561</v>
      </c>
      <c r="D446" s="70" t="s">
        <v>654</v>
      </c>
      <c r="E446" s="85"/>
      <c r="F446" s="72">
        <v>0</v>
      </c>
      <c r="G446" s="72">
        <v>0</v>
      </c>
      <c r="H446" s="72">
        <v>0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82">
        <f t="shared" si="15"/>
        <v>0</v>
      </c>
    </row>
    <row r="447" spans="1:18" x14ac:dyDescent="0.25">
      <c r="A447" s="67">
        <v>7000</v>
      </c>
      <c r="B447" s="68"/>
      <c r="C447" s="69">
        <v>7571</v>
      </c>
      <c r="D447" s="70" t="s">
        <v>655</v>
      </c>
      <c r="E447" s="85"/>
      <c r="F447" s="72">
        <v>0</v>
      </c>
      <c r="G447" s="72">
        <v>0</v>
      </c>
      <c r="H447" s="72">
        <v>0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2">
        <v>0</v>
      </c>
      <c r="P447" s="72">
        <v>0</v>
      </c>
      <c r="Q447" s="72">
        <v>0</v>
      </c>
      <c r="R447" s="82">
        <f t="shared" si="15"/>
        <v>0</v>
      </c>
    </row>
    <row r="448" spans="1:18" x14ac:dyDescent="0.25">
      <c r="A448" s="67">
        <v>7000</v>
      </c>
      <c r="B448" s="68"/>
      <c r="C448" s="69">
        <v>7581</v>
      </c>
      <c r="D448" s="70" t="s">
        <v>656</v>
      </c>
      <c r="E448" s="85"/>
      <c r="F448" s="72">
        <v>0</v>
      </c>
      <c r="G448" s="72">
        <v>0</v>
      </c>
      <c r="H448" s="72">
        <v>0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82">
        <f t="shared" si="15"/>
        <v>0</v>
      </c>
    </row>
    <row r="449" spans="1:18" x14ac:dyDescent="0.25">
      <c r="A449" s="67">
        <v>7000</v>
      </c>
      <c r="B449" s="68"/>
      <c r="C449" s="69">
        <v>7582</v>
      </c>
      <c r="D449" s="70" t="s">
        <v>657</v>
      </c>
      <c r="E449" s="85"/>
      <c r="F449" s="72">
        <v>0</v>
      </c>
      <c r="G449" s="72">
        <v>0</v>
      </c>
      <c r="H449" s="72">
        <v>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2">
        <v>0</v>
      </c>
      <c r="P449" s="72">
        <v>0</v>
      </c>
      <c r="Q449" s="72">
        <v>0</v>
      </c>
      <c r="R449" s="82">
        <f t="shared" si="15"/>
        <v>0</v>
      </c>
    </row>
    <row r="450" spans="1:18" x14ac:dyDescent="0.25">
      <c r="A450" s="67">
        <v>7000</v>
      </c>
      <c r="B450" s="68"/>
      <c r="C450" s="69">
        <v>7583</v>
      </c>
      <c r="D450" s="70" t="s">
        <v>658</v>
      </c>
      <c r="E450" s="85"/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82">
        <f t="shared" si="15"/>
        <v>0</v>
      </c>
    </row>
    <row r="451" spans="1:18" x14ac:dyDescent="0.25">
      <c r="A451" s="67">
        <v>7000</v>
      </c>
      <c r="B451" s="68"/>
      <c r="C451" s="69">
        <v>7591</v>
      </c>
      <c r="D451" s="70" t="s">
        <v>659</v>
      </c>
      <c r="E451" s="85"/>
      <c r="F451" s="72">
        <v>0</v>
      </c>
      <c r="G451" s="72">
        <v>0</v>
      </c>
      <c r="H451" s="72">
        <v>0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82">
        <f t="shared" si="15"/>
        <v>0</v>
      </c>
    </row>
    <row r="452" spans="1:18" x14ac:dyDescent="0.25">
      <c r="A452" s="67">
        <v>7000</v>
      </c>
      <c r="B452" s="68"/>
      <c r="C452" s="69">
        <v>7611</v>
      </c>
      <c r="D452" s="70" t="s">
        <v>660</v>
      </c>
      <c r="E452" s="85"/>
      <c r="F452" s="72">
        <v>0</v>
      </c>
      <c r="G452" s="72">
        <v>0</v>
      </c>
      <c r="H452" s="72">
        <v>0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  <c r="P452" s="72">
        <v>0</v>
      </c>
      <c r="Q452" s="72">
        <v>0</v>
      </c>
      <c r="R452" s="82">
        <f t="shared" si="15"/>
        <v>0</v>
      </c>
    </row>
    <row r="453" spans="1:18" x14ac:dyDescent="0.25">
      <c r="A453" s="67">
        <v>7000</v>
      </c>
      <c r="B453" s="68"/>
      <c r="C453" s="69">
        <v>7621</v>
      </c>
      <c r="D453" s="70" t="s">
        <v>661</v>
      </c>
      <c r="E453" s="85" t="s">
        <v>229</v>
      </c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82">
        <f t="shared" si="15"/>
        <v>0</v>
      </c>
    </row>
    <row r="454" spans="1:18" x14ac:dyDescent="0.25">
      <c r="A454" s="67">
        <v>7000</v>
      </c>
      <c r="B454" s="68"/>
      <c r="C454" s="69">
        <v>7911</v>
      </c>
      <c r="D454" s="70" t="s">
        <v>662</v>
      </c>
      <c r="E454" s="85" t="s">
        <v>229</v>
      </c>
      <c r="F454" s="72">
        <v>0</v>
      </c>
      <c r="G454" s="72">
        <v>0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>
        <v>0</v>
      </c>
      <c r="R454" s="82">
        <f t="shared" si="15"/>
        <v>0</v>
      </c>
    </row>
    <row r="455" spans="1:18" x14ac:dyDescent="0.25">
      <c r="A455" s="67">
        <v>7000</v>
      </c>
      <c r="B455" s="68"/>
      <c r="C455" s="69">
        <v>7921</v>
      </c>
      <c r="D455" s="70" t="s">
        <v>663</v>
      </c>
      <c r="E455" s="85" t="s">
        <v>229</v>
      </c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82">
        <f t="shared" si="15"/>
        <v>0</v>
      </c>
    </row>
    <row r="456" spans="1:18" x14ac:dyDescent="0.25">
      <c r="A456" s="67">
        <v>7000</v>
      </c>
      <c r="B456" s="68"/>
      <c r="C456" s="69">
        <v>7922</v>
      </c>
      <c r="D456" s="70" t="s">
        <v>664</v>
      </c>
      <c r="E456" s="85" t="s">
        <v>229</v>
      </c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  <c r="P456" s="72">
        <v>0</v>
      </c>
      <c r="Q456" s="72">
        <v>0</v>
      </c>
      <c r="R456" s="82">
        <f t="shared" si="15"/>
        <v>0</v>
      </c>
    </row>
    <row r="457" spans="1:18" x14ac:dyDescent="0.25">
      <c r="A457" s="67">
        <v>7000</v>
      </c>
      <c r="B457" s="68"/>
      <c r="C457" s="69">
        <v>7923</v>
      </c>
      <c r="D457" s="70" t="s">
        <v>665</v>
      </c>
      <c r="E457" s="85" t="s">
        <v>229</v>
      </c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v>0</v>
      </c>
      <c r="L457" s="72">
        <v>0</v>
      </c>
      <c r="M457" s="72">
        <v>0</v>
      </c>
      <c r="N457" s="72">
        <v>0</v>
      </c>
      <c r="O457" s="72">
        <v>0</v>
      </c>
      <c r="P457" s="72">
        <v>0</v>
      </c>
      <c r="Q457" s="72">
        <v>0</v>
      </c>
      <c r="R457" s="82">
        <f t="shared" si="15"/>
        <v>0</v>
      </c>
    </row>
    <row r="458" spans="1:18" x14ac:dyDescent="0.25">
      <c r="A458" s="67">
        <v>7000</v>
      </c>
      <c r="B458" s="68"/>
      <c r="C458" s="69">
        <v>7924</v>
      </c>
      <c r="D458" s="70" t="s">
        <v>666</v>
      </c>
      <c r="E458" s="85" t="s">
        <v>229</v>
      </c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  <c r="P458" s="72">
        <v>0</v>
      </c>
      <c r="Q458" s="72">
        <v>0</v>
      </c>
      <c r="R458" s="82">
        <f t="shared" si="15"/>
        <v>0</v>
      </c>
    </row>
    <row r="459" spans="1:18" x14ac:dyDescent="0.25">
      <c r="A459" s="67">
        <v>7000</v>
      </c>
      <c r="B459" s="68"/>
      <c r="C459" s="69">
        <v>7991</v>
      </c>
      <c r="D459" s="70" t="s">
        <v>667</v>
      </c>
      <c r="E459" s="85" t="s">
        <v>229</v>
      </c>
      <c r="F459" s="72">
        <v>0</v>
      </c>
      <c r="G459" s="72">
        <v>0</v>
      </c>
      <c r="H459" s="72">
        <v>0</v>
      </c>
      <c r="I459" s="72">
        <v>0</v>
      </c>
      <c r="J459" s="72">
        <v>0</v>
      </c>
      <c r="K459" s="72">
        <v>0</v>
      </c>
      <c r="L459" s="72">
        <v>0</v>
      </c>
      <c r="M459" s="72">
        <v>0</v>
      </c>
      <c r="N459" s="72">
        <v>0</v>
      </c>
      <c r="O459" s="72">
        <v>0</v>
      </c>
      <c r="P459" s="72">
        <v>0</v>
      </c>
      <c r="Q459" s="72">
        <v>0</v>
      </c>
      <c r="R459" s="82">
        <f t="shared" si="15"/>
        <v>0</v>
      </c>
    </row>
    <row r="460" spans="1:18" x14ac:dyDescent="0.25">
      <c r="A460" s="67">
        <v>7000</v>
      </c>
      <c r="B460" s="68"/>
      <c r="C460" s="69">
        <v>7992</v>
      </c>
      <c r="D460" s="70" t="s">
        <v>493</v>
      </c>
      <c r="E460" s="85" t="s">
        <v>229</v>
      </c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82">
        <f t="shared" si="15"/>
        <v>0</v>
      </c>
    </row>
    <row r="461" spans="1:18" x14ac:dyDescent="0.25">
      <c r="A461" s="67">
        <v>7000</v>
      </c>
      <c r="B461" s="68"/>
      <c r="C461" s="69">
        <v>7993</v>
      </c>
      <c r="D461" s="70" t="s">
        <v>668</v>
      </c>
      <c r="E461" s="85" t="s">
        <v>229</v>
      </c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  <c r="P461" s="72">
        <v>0</v>
      </c>
      <c r="Q461" s="72">
        <v>0</v>
      </c>
      <c r="R461" s="82">
        <f t="shared" si="15"/>
        <v>0</v>
      </c>
    </row>
    <row r="462" spans="1:18" x14ac:dyDescent="0.25">
      <c r="A462" s="67">
        <v>7000</v>
      </c>
      <c r="B462" s="68"/>
      <c r="C462" s="69">
        <v>7994</v>
      </c>
      <c r="D462" s="70" t="s">
        <v>669</v>
      </c>
      <c r="E462" s="49" t="s">
        <v>979</v>
      </c>
      <c r="F462" s="72">
        <v>63568</v>
      </c>
      <c r="G462" s="72">
        <v>0</v>
      </c>
      <c r="H462" s="72">
        <v>0</v>
      </c>
      <c r="I462" s="72">
        <v>0</v>
      </c>
      <c r="J462" s="72">
        <v>0</v>
      </c>
      <c r="K462" s="72">
        <v>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82">
        <f t="shared" si="15"/>
        <v>63568</v>
      </c>
    </row>
    <row r="463" spans="1:18" x14ac:dyDescent="0.25">
      <c r="A463" s="67">
        <v>7000</v>
      </c>
      <c r="B463" s="68"/>
      <c r="C463" s="69">
        <v>7995</v>
      </c>
      <c r="D463" s="70" t="s">
        <v>670</v>
      </c>
      <c r="E463" s="85" t="s">
        <v>229</v>
      </c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  <c r="P463" s="72">
        <v>0</v>
      </c>
      <c r="Q463" s="72">
        <v>0</v>
      </c>
      <c r="R463" s="82">
        <f t="shared" si="15"/>
        <v>0</v>
      </c>
    </row>
    <row r="464" spans="1:18" x14ac:dyDescent="0.25">
      <c r="A464" s="74" t="s">
        <v>699</v>
      </c>
      <c r="B464" s="74"/>
      <c r="C464" s="74"/>
      <c r="D464" s="74"/>
      <c r="E464" s="74"/>
      <c r="F464" s="75">
        <f>SUM(F415:F463)</f>
        <v>63568</v>
      </c>
      <c r="G464" s="75">
        <f t="shared" ref="G464:Q464" si="16">SUM(G415:G463)</f>
        <v>0</v>
      </c>
      <c r="H464" s="75">
        <f t="shared" si="16"/>
        <v>0</v>
      </c>
      <c r="I464" s="75">
        <f t="shared" si="16"/>
        <v>0</v>
      </c>
      <c r="J464" s="75">
        <f t="shared" si="16"/>
        <v>0</v>
      </c>
      <c r="K464" s="75">
        <f t="shared" si="16"/>
        <v>0</v>
      </c>
      <c r="L464" s="75">
        <f t="shared" si="16"/>
        <v>0</v>
      </c>
      <c r="M464" s="75">
        <f t="shared" si="16"/>
        <v>0</v>
      </c>
      <c r="N464" s="75">
        <f t="shared" si="16"/>
        <v>0</v>
      </c>
      <c r="O464" s="75">
        <f t="shared" si="16"/>
        <v>0</v>
      </c>
      <c r="P464" s="75">
        <f t="shared" si="16"/>
        <v>0</v>
      </c>
      <c r="Q464" s="75">
        <f t="shared" si="16"/>
        <v>0</v>
      </c>
      <c r="R464" s="76">
        <f>SUM(R415:R463)</f>
        <v>63568</v>
      </c>
    </row>
    <row r="465" spans="1:18" x14ac:dyDescent="0.25">
      <c r="A465" s="80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2">
        <f t="shared" si="15"/>
        <v>0</v>
      </c>
    </row>
    <row r="466" spans="1:18" x14ac:dyDescent="0.25">
      <c r="A466" s="67">
        <v>9000</v>
      </c>
      <c r="B466" s="68"/>
      <c r="C466" s="69">
        <v>9111</v>
      </c>
      <c r="D466" s="70" t="s">
        <v>671</v>
      </c>
      <c r="E466" s="85" t="s">
        <v>229</v>
      </c>
      <c r="F466" s="72">
        <v>0</v>
      </c>
      <c r="G466" s="72">
        <v>0</v>
      </c>
      <c r="H466" s="72">
        <v>0</v>
      </c>
      <c r="I466" s="72">
        <v>0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82">
        <f t="shared" ref="R466:R491" si="17">SUM(F466:Q466)</f>
        <v>0</v>
      </c>
    </row>
    <row r="467" spans="1:18" x14ac:dyDescent="0.25">
      <c r="A467" s="67">
        <v>9000</v>
      </c>
      <c r="B467" s="68"/>
      <c r="C467" s="69">
        <v>9121</v>
      </c>
      <c r="D467" s="70" t="s">
        <v>672</v>
      </c>
      <c r="E467" s="85" t="s">
        <v>229</v>
      </c>
      <c r="F467" s="72">
        <v>0</v>
      </c>
      <c r="G467" s="72">
        <v>0</v>
      </c>
      <c r="H467" s="72">
        <v>0</v>
      </c>
      <c r="I467" s="72">
        <v>0</v>
      </c>
      <c r="J467" s="72">
        <v>0</v>
      </c>
      <c r="K467" s="72">
        <v>0</v>
      </c>
      <c r="L467" s="72">
        <v>0</v>
      </c>
      <c r="M467" s="72">
        <v>0</v>
      </c>
      <c r="N467" s="72">
        <v>0</v>
      </c>
      <c r="O467" s="72">
        <v>0</v>
      </c>
      <c r="P467" s="72">
        <v>0</v>
      </c>
      <c r="Q467" s="72">
        <v>0</v>
      </c>
      <c r="R467" s="82">
        <f t="shared" si="17"/>
        <v>0</v>
      </c>
    </row>
    <row r="468" spans="1:18" x14ac:dyDescent="0.25">
      <c r="A468" s="67">
        <v>9000</v>
      </c>
      <c r="B468" s="68"/>
      <c r="C468" s="69">
        <v>9131</v>
      </c>
      <c r="D468" s="70" t="s">
        <v>673</v>
      </c>
      <c r="E468" s="85" t="s">
        <v>229</v>
      </c>
      <c r="F468" s="72">
        <v>0</v>
      </c>
      <c r="G468" s="72">
        <v>0</v>
      </c>
      <c r="H468" s="72">
        <v>0</v>
      </c>
      <c r="I468" s="72">
        <v>0</v>
      </c>
      <c r="J468" s="72">
        <v>0</v>
      </c>
      <c r="K468" s="72">
        <v>0</v>
      </c>
      <c r="L468" s="72">
        <v>0</v>
      </c>
      <c r="M468" s="72">
        <v>0</v>
      </c>
      <c r="N468" s="72">
        <v>0</v>
      </c>
      <c r="O468" s="72">
        <v>0</v>
      </c>
      <c r="P468" s="72">
        <v>0</v>
      </c>
      <c r="Q468" s="72">
        <v>0</v>
      </c>
      <c r="R468" s="82">
        <f t="shared" si="17"/>
        <v>0</v>
      </c>
    </row>
    <row r="469" spans="1:18" x14ac:dyDescent="0.25">
      <c r="A469" s="67">
        <v>9000</v>
      </c>
      <c r="B469" s="68"/>
      <c r="C469" s="69">
        <v>9141</v>
      </c>
      <c r="D469" s="70" t="s">
        <v>674</v>
      </c>
      <c r="E469" s="85" t="s">
        <v>229</v>
      </c>
      <c r="F469" s="72">
        <v>0</v>
      </c>
      <c r="G469" s="72">
        <v>0</v>
      </c>
      <c r="H469" s="72">
        <v>0</v>
      </c>
      <c r="I469" s="72">
        <v>0</v>
      </c>
      <c r="J469" s="72">
        <v>0</v>
      </c>
      <c r="K469" s="72">
        <v>0</v>
      </c>
      <c r="L469" s="72">
        <v>0</v>
      </c>
      <c r="M469" s="72">
        <v>0</v>
      </c>
      <c r="N469" s="72">
        <v>0</v>
      </c>
      <c r="O469" s="72">
        <v>0</v>
      </c>
      <c r="P469" s="72">
        <v>0</v>
      </c>
      <c r="Q469" s="72">
        <v>0</v>
      </c>
      <c r="R469" s="82">
        <f t="shared" si="17"/>
        <v>0</v>
      </c>
    </row>
    <row r="470" spans="1:18" x14ac:dyDescent="0.25">
      <c r="A470" s="67">
        <v>9000</v>
      </c>
      <c r="B470" s="68"/>
      <c r="C470" s="69">
        <v>9151</v>
      </c>
      <c r="D470" s="70" t="s">
        <v>675</v>
      </c>
      <c r="E470" s="85" t="s">
        <v>229</v>
      </c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82">
        <f t="shared" si="17"/>
        <v>0</v>
      </c>
    </row>
    <row r="471" spans="1:18" x14ac:dyDescent="0.25">
      <c r="A471" s="67">
        <v>9000</v>
      </c>
      <c r="B471" s="68"/>
      <c r="C471" s="69">
        <v>9161</v>
      </c>
      <c r="D471" s="70" t="s">
        <v>676</v>
      </c>
      <c r="E471" s="85" t="s">
        <v>229</v>
      </c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P471" s="72">
        <v>0</v>
      </c>
      <c r="Q471" s="72">
        <v>0</v>
      </c>
      <c r="R471" s="82">
        <f t="shared" si="17"/>
        <v>0</v>
      </c>
    </row>
    <row r="472" spans="1:18" x14ac:dyDescent="0.25">
      <c r="A472" s="67">
        <v>9000</v>
      </c>
      <c r="B472" s="68"/>
      <c r="C472" s="69">
        <v>9171</v>
      </c>
      <c r="D472" s="70" t="s">
        <v>677</v>
      </c>
      <c r="E472" s="85" t="s">
        <v>229</v>
      </c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82">
        <f t="shared" si="17"/>
        <v>0</v>
      </c>
    </row>
    <row r="473" spans="1:18" x14ac:dyDescent="0.25">
      <c r="A473" s="67">
        <v>9000</v>
      </c>
      <c r="B473" s="68"/>
      <c r="C473" s="69">
        <v>9181</v>
      </c>
      <c r="D473" s="70" t="s">
        <v>678</v>
      </c>
      <c r="E473" s="85" t="s">
        <v>229</v>
      </c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82">
        <f t="shared" si="17"/>
        <v>0</v>
      </c>
    </row>
    <row r="474" spans="1:18" x14ac:dyDescent="0.25">
      <c r="A474" s="67">
        <v>9000</v>
      </c>
      <c r="B474" s="68"/>
      <c r="C474" s="69">
        <v>9211</v>
      </c>
      <c r="D474" s="70" t="s">
        <v>679</v>
      </c>
      <c r="E474" s="85" t="s">
        <v>229</v>
      </c>
      <c r="F474" s="72">
        <v>0</v>
      </c>
      <c r="G474" s="72">
        <v>0</v>
      </c>
      <c r="H474" s="72">
        <v>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82">
        <f t="shared" si="17"/>
        <v>0</v>
      </c>
    </row>
    <row r="475" spans="1:18" x14ac:dyDescent="0.25">
      <c r="A475" s="67">
        <v>9000</v>
      </c>
      <c r="B475" s="68"/>
      <c r="C475" s="69">
        <v>9221</v>
      </c>
      <c r="D475" s="70" t="s">
        <v>680</v>
      </c>
      <c r="E475" s="85" t="s">
        <v>229</v>
      </c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82">
        <f t="shared" si="17"/>
        <v>0</v>
      </c>
    </row>
    <row r="476" spans="1:18" x14ac:dyDescent="0.25">
      <c r="A476" s="67">
        <v>9000</v>
      </c>
      <c r="B476" s="68"/>
      <c r="C476" s="69">
        <v>9231</v>
      </c>
      <c r="D476" s="70" t="s">
        <v>681</v>
      </c>
      <c r="E476" s="85" t="s">
        <v>229</v>
      </c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0</v>
      </c>
      <c r="L476" s="72">
        <v>0</v>
      </c>
      <c r="M476" s="72">
        <v>0</v>
      </c>
      <c r="N476" s="72">
        <v>0</v>
      </c>
      <c r="O476" s="72">
        <v>0</v>
      </c>
      <c r="P476" s="72">
        <v>0</v>
      </c>
      <c r="Q476" s="72">
        <v>0</v>
      </c>
      <c r="R476" s="82">
        <f t="shared" si="17"/>
        <v>0</v>
      </c>
    </row>
    <row r="477" spans="1:18" x14ac:dyDescent="0.25">
      <c r="A477" s="67">
        <v>9000</v>
      </c>
      <c r="B477" s="68"/>
      <c r="C477" s="69">
        <v>9241</v>
      </c>
      <c r="D477" s="70" t="s">
        <v>682</v>
      </c>
      <c r="E477" s="85" t="s">
        <v>229</v>
      </c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2">
        <v>0</v>
      </c>
      <c r="P477" s="72">
        <v>0</v>
      </c>
      <c r="Q477" s="72">
        <v>0</v>
      </c>
      <c r="R477" s="82">
        <f t="shared" si="17"/>
        <v>0</v>
      </c>
    </row>
    <row r="478" spans="1:18" x14ac:dyDescent="0.25">
      <c r="A478" s="67">
        <v>9000</v>
      </c>
      <c r="B478" s="68"/>
      <c r="C478" s="69">
        <v>9251</v>
      </c>
      <c r="D478" s="70" t="s">
        <v>683</v>
      </c>
      <c r="E478" s="85" t="s">
        <v>229</v>
      </c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P478" s="72">
        <v>0</v>
      </c>
      <c r="Q478" s="72">
        <v>0</v>
      </c>
      <c r="R478" s="82">
        <f t="shared" si="17"/>
        <v>0</v>
      </c>
    </row>
    <row r="479" spans="1:18" x14ac:dyDescent="0.25">
      <c r="A479" s="67">
        <v>9000</v>
      </c>
      <c r="B479" s="68"/>
      <c r="C479" s="69">
        <v>9261</v>
      </c>
      <c r="D479" s="70" t="s">
        <v>684</v>
      </c>
      <c r="E479" s="85" t="s">
        <v>229</v>
      </c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82">
        <f t="shared" si="17"/>
        <v>0</v>
      </c>
    </row>
    <row r="480" spans="1:18" x14ac:dyDescent="0.25">
      <c r="A480" s="67">
        <v>9000</v>
      </c>
      <c r="B480" s="68"/>
      <c r="C480" s="69">
        <v>9271</v>
      </c>
      <c r="D480" s="70" t="s">
        <v>685</v>
      </c>
      <c r="E480" s="85" t="s">
        <v>229</v>
      </c>
      <c r="F480" s="72">
        <v>0</v>
      </c>
      <c r="G480" s="72">
        <v>0</v>
      </c>
      <c r="H480" s="72">
        <v>0</v>
      </c>
      <c r="I480" s="72">
        <v>0</v>
      </c>
      <c r="J480" s="72">
        <v>0</v>
      </c>
      <c r="K480" s="72">
        <v>0</v>
      </c>
      <c r="L480" s="72">
        <v>0</v>
      </c>
      <c r="M480" s="72">
        <v>0</v>
      </c>
      <c r="N480" s="72">
        <v>0</v>
      </c>
      <c r="O480" s="72">
        <v>0</v>
      </c>
      <c r="P480" s="72">
        <v>0</v>
      </c>
      <c r="Q480" s="72">
        <v>0</v>
      </c>
      <c r="R480" s="82">
        <f t="shared" si="17"/>
        <v>0</v>
      </c>
    </row>
    <row r="481" spans="1:123" x14ac:dyDescent="0.25">
      <c r="A481" s="67">
        <v>9000</v>
      </c>
      <c r="B481" s="68"/>
      <c r="C481" s="69">
        <v>9281</v>
      </c>
      <c r="D481" s="70" t="s">
        <v>686</v>
      </c>
      <c r="E481" s="85" t="s">
        <v>229</v>
      </c>
      <c r="F481" s="72">
        <v>0</v>
      </c>
      <c r="G481" s="72">
        <v>0</v>
      </c>
      <c r="H481" s="72">
        <v>0</v>
      </c>
      <c r="I481" s="72">
        <v>0</v>
      </c>
      <c r="J481" s="72">
        <v>0</v>
      </c>
      <c r="K481" s="72">
        <v>0</v>
      </c>
      <c r="L481" s="72">
        <v>0</v>
      </c>
      <c r="M481" s="72">
        <v>0</v>
      </c>
      <c r="N481" s="72">
        <v>0</v>
      </c>
      <c r="O481" s="72">
        <v>0</v>
      </c>
      <c r="P481" s="72">
        <v>0</v>
      </c>
      <c r="Q481" s="72">
        <v>0</v>
      </c>
      <c r="R481" s="82">
        <f t="shared" si="17"/>
        <v>0</v>
      </c>
    </row>
    <row r="482" spans="1:123" x14ac:dyDescent="0.25">
      <c r="A482" s="67">
        <v>9000</v>
      </c>
      <c r="B482" s="68"/>
      <c r="C482" s="69">
        <v>9311</v>
      </c>
      <c r="D482" s="70" t="s">
        <v>687</v>
      </c>
      <c r="E482" s="85" t="s">
        <v>229</v>
      </c>
      <c r="F482" s="72">
        <v>0</v>
      </c>
      <c r="G482" s="72">
        <v>0</v>
      </c>
      <c r="H482" s="72">
        <v>0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2">
        <v>0</v>
      </c>
      <c r="P482" s="72">
        <v>0</v>
      </c>
      <c r="Q482" s="72">
        <v>0</v>
      </c>
      <c r="R482" s="82">
        <f t="shared" si="17"/>
        <v>0</v>
      </c>
    </row>
    <row r="483" spans="1:123" x14ac:dyDescent="0.25">
      <c r="A483" s="67">
        <v>9000</v>
      </c>
      <c r="B483" s="68"/>
      <c r="C483" s="69">
        <v>9321</v>
      </c>
      <c r="D483" s="70" t="s">
        <v>688</v>
      </c>
      <c r="E483" s="85" t="s">
        <v>229</v>
      </c>
      <c r="F483" s="72">
        <v>0</v>
      </c>
      <c r="G483" s="72">
        <v>0</v>
      </c>
      <c r="H483" s="72">
        <v>0</v>
      </c>
      <c r="I483" s="72">
        <v>0</v>
      </c>
      <c r="J483" s="72">
        <v>0</v>
      </c>
      <c r="K483" s="72">
        <v>0</v>
      </c>
      <c r="L483" s="72">
        <v>0</v>
      </c>
      <c r="M483" s="72">
        <v>0</v>
      </c>
      <c r="N483" s="72">
        <v>0</v>
      </c>
      <c r="O483" s="72">
        <v>0</v>
      </c>
      <c r="P483" s="72">
        <v>0</v>
      </c>
      <c r="Q483" s="72">
        <v>0</v>
      </c>
      <c r="R483" s="82">
        <f t="shared" si="17"/>
        <v>0</v>
      </c>
    </row>
    <row r="484" spans="1:123" x14ac:dyDescent="0.25">
      <c r="A484" s="67">
        <v>9000</v>
      </c>
      <c r="B484" s="68"/>
      <c r="C484" s="69">
        <v>9411</v>
      </c>
      <c r="D484" s="70" t="s">
        <v>689</v>
      </c>
      <c r="E484" s="85" t="s">
        <v>229</v>
      </c>
      <c r="F484" s="72">
        <v>0</v>
      </c>
      <c r="G484" s="72">
        <v>0</v>
      </c>
      <c r="H484" s="72">
        <v>0</v>
      </c>
      <c r="I484" s="72">
        <v>0</v>
      </c>
      <c r="J484" s="72">
        <v>0</v>
      </c>
      <c r="K484" s="72">
        <v>0</v>
      </c>
      <c r="L484" s="72">
        <v>0</v>
      </c>
      <c r="M484" s="72">
        <v>0</v>
      </c>
      <c r="N484" s="72">
        <v>0</v>
      </c>
      <c r="O484" s="72">
        <v>0</v>
      </c>
      <c r="P484" s="72">
        <v>0</v>
      </c>
      <c r="Q484" s="72">
        <v>0</v>
      </c>
      <c r="R484" s="82">
        <f t="shared" si="17"/>
        <v>0</v>
      </c>
    </row>
    <row r="485" spans="1:123" x14ac:dyDescent="0.25">
      <c r="A485" s="67">
        <v>9000</v>
      </c>
      <c r="B485" s="68"/>
      <c r="C485" s="69">
        <v>9421</v>
      </c>
      <c r="D485" s="70" t="s">
        <v>690</v>
      </c>
      <c r="E485" s="85" t="s">
        <v>229</v>
      </c>
      <c r="F485" s="72">
        <v>0</v>
      </c>
      <c r="G485" s="72">
        <v>0</v>
      </c>
      <c r="H485" s="72">
        <v>0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2">
        <v>0</v>
      </c>
      <c r="P485" s="72">
        <v>0</v>
      </c>
      <c r="Q485" s="72">
        <v>0</v>
      </c>
      <c r="R485" s="82">
        <f t="shared" si="17"/>
        <v>0</v>
      </c>
    </row>
    <row r="486" spans="1:123" x14ac:dyDescent="0.25">
      <c r="A486" s="67">
        <v>9000</v>
      </c>
      <c r="B486" s="68"/>
      <c r="C486" s="69">
        <v>9511</v>
      </c>
      <c r="D486" s="70" t="s">
        <v>691</v>
      </c>
      <c r="E486" s="85" t="s">
        <v>229</v>
      </c>
      <c r="F486" s="72">
        <v>0</v>
      </c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82">
        <f t="shared" si="17"/>
        <v>0</v>
      </c>
    </row>
    <row r="487" spans="1:123" x14ac:dyDescent="0.25">
      <c r="A487" s="67">
        <v>9000</v>
      </c>
      <c r="B487" s="68"/>
      <c r="C487" s="69">
        <v>9521</v>
      </c>
      <c r="D487" s="70" t="s">
        <v>692</v>
      </c>
      <c r="E487" s="85" t="s">
        <v>229</v>
      </c>
      <c r="F487" s="72">
        <v>0</v>
      </c>
      <c r="G487" s="72">
        <v>0</v>
      </c>
      <c r="H487" s="72">
        <v>0</v>
      </c>
      <c r="I487" s="72">
        <v>0</v>
      </c>
      <c r="J487" s="72">
        <v>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82">
        <f t="shared" si="17"/>
        <v>0</v>
      </c>
    </row>
    <row r="488" spans="1:123" x14ac:dyDescent="0.25">
      <c r="A488" s="67">
        <v>9000</v>
      </c>
      <c r="B488" s="68"/>
      <c r="C488" s="69">
        <v>9611</v>
      </c>
      <c r="D488" s="70" t="s">
        <v>693</v>
      </c>
      <c r="E488" s="85" t="s">
        <v>229</v>
      </c>
      <c r="F488" s="72">
        <v>0</v>
      </c>
      <c r="G488" s="72">
        <v>0</v>
      </c>
      <c r="H488" s="72">
        <v>0</v>
      </c>
      <c r="I488" s="72">
        <v>0</v>
      </c>
      <c r="J488" s="72">
        <v>0</v>
      </c>
      <c r="K488" s="72">
        <v>0</v>
      </c>
      <c r="L488" s="72">
        <v>0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82">
        <f t="shared" si="17"/>
        <v>0</v>
      </c>
    </row>
    <row r="489" spans="1:123" x14ac:dyDescent="0.25">
      <c r="A489" s="67">
        <v>9000</v>
      </c>
      <c r="B489" s="68"/>
      <c r="C489" s="69">
        <v>9621</v>
      </c>
      <c r="D489" s="70" t="s">
        <v>694</v>
      </c>
      <c r="E489" s="85" t="s">
        <v>229</v>
      </c>
      <c r="F489" s="72">
        <v>0</v>
      </c>
      <c r="G489" s="72">
        <v>0</v>
      </c>
      <c r="H489" s="72">
        <v>0</v>
      </c>
      <c r="I489" s="72">
        <v>0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82">
        <f t="shared" si="17"/>
        <v>0</v>
      </c>
    </row>
    <row r="490" spans="1:123" x14ac:dyDescent="0.25">
      <c r="A490" s="67">
        <v>9000</v>
      </c>
      <c r="B490" s="68"/>
      <c r="C490" s="69">
        <v>9911</v>
      </c>
      <c r="D490" s="70" t="s">
        <v>695</v>
      </c>
      <c r="E490" s="85" t="s">
        <v>229</v>
      </c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82">
        <f t="shared" si="17"/>
        <v>0</v>
      </c>
    </row>
    <row r="491" spans="1:123" x14ac:dyDescent="0.25">
      <c r="A491" s="67">
        <v>9000</v>
      </c>
      <c r="B491" s="68"/>
      <c r="C491" s="69">
        <v>9912</v>
      </c>
      <c r="D491" s="70" t="s">
        <v>696</v>
      </c>
      <c r="E491" s="85" t="s">
        <v>229</v>
      </c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82">
        <f t="shared" si="17"/>
        <v>0</v>
      </c>
    </row>
    <row r="492" spans="1:123" x14ac:dyDescent="0.25">
      <c r="A492" s="74" t="s">
        <v>697</v>
      </c>
      <c r="B492" s="74"/>
      <c r="C492" s="74"/>
      <c r="D492" s="74"/>
      <c r="E492" s="74"/>
      <c r="F492" s="75">
        <f>SUM(F466:F491)</f>
        <v>0</v>
      </c>
      <c r="G492" s="75">
        <f t="shared" ref="G492:Q492" si="18">SUM(G466:G491)</f>
        <v>0</v>
      </c>
      <c r="H492" s="75">
        <f t="shared" si="18"/>
        <v>0</v>
      </c>
      <c r="I492" s="75">
        <f t="shared" si="18"/>
        <v>0</v>
      </c>
      <c r="J492" s="75">
        <f t="shared" si="18"/>
        <v>0</v>
      </c>
      <c r="K492" s="75">
        <f t="shared" si="18"/>
        <v>0</v>
      </c>
      <c r="L492" s="75">
        <f t="shared" si="18"/>
        <v>0</v>
      </c>
      <c r="M492" s="75">
        <f t="shared" si="18"/>
        <v>0</v>
      </c>
      <c r="N492" s="75">
        <f t="shared" si="18"/>
        <v>0</v>
      </c>
      <c r="O492" s="75">
        <f t="shared" si="18"/>
        <v>0</v>
      </c>
      <c r="P492" s="75">
        <f t="shared" si="18"/>
        <v>0</v>
      </c>
      <c r="Q492" s="75">
        <f t="shared" si="18"/>
        <v>0</v>
      </c>
      <c r="R492" s="73">
        <f>SUM(R466:R491)</f>
        <v>0</v>
      </c>
    </row>
    <row r="493" spans="1:123" x14ac:dyDescent="0.25">
      <c r="A493" s="91" t="s">
        <v>252</v>
      </c>
      <c r="B493" s="92"/>
      <c r="C493" s="92"/>
      <c r="D493" s="92"/>
      <c r="E493" s="93"/>
      <c r="F493" s="89">
        <f>+F89+F161+F270+F328+F382+F413+F464+F492</f>
        <v>1360239.2099999997</v>
      </c>
      <c r="G493" s="59">
        <f t="shared" ref="G493:R493" si="19">+G89+G161+G270+G328+G382+G413+G464+G492</f>
        <v>135338.25999999998</v>
      </c>
      <c r="H493" s="59">
        <f t="shared" si="19"/>
        <v>133887.79999999999</v>
      </c>
      <c r="I493" s="59">
        <f t="shared" si="19"/>
        <v>136755.04999999999</v>
      </c>
      <c r="J493" s="59">
        <f t="shared" si="19"/>
        <v>133887.79999999999</v>
      </c>
      <c r="K493" s="59">
        <f t="shared" si="19"/>
        <v>133887.79999999999</v>
      </c>
      <c r="L493" s="59">
        <f t="shared" si="19"/>
        <v>143372.06999999998</v>
      </c>
      <c r="M493" s="59">
        <f t="shared" si="19"/>
        <v>135338.25999999998</v>
      </c>
      <c r="N493" s="59">
        <f t="shared" si="19"/>
        <v>133887.79999999999</v>
      </c>
      <c r="O493" s="59">
        <f t="shared" si="19"/>
        <v>136755.04999999999</v>
      </c>
      <c r="P493" s="59">
        <f t="shared" si="19"/>
        <v>133887.79999999999</v>
      </c>
      <c r="Q493" s="59">
        <f t="shared" si="19"/>
        <v>331831.31</v>
      </c>
      <c r="R493" s="59">
        <f t="shared" si="19"/>
        <v>3049068.2099999995</v>
      </c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/>
      <c r="AX493" s="62"/>
      <c r="AY493" s="62"/>
      <c r="AZ493" s="62"/>
      <c r="BA493" s="62"/>
      <c r="BB493" s="62"/>
      <c r="BC493" s="62"/>
      <c r="BD493" s="62"/>
      <c r="BE493" s="62"/>
      <c r="BF493" s="62"/>
      <c r="BG493" s="62"/>
      <c r="BH493" s="62"/>
      <c r="BI493" s="62"/>
      <c r="BJ493" s="62"/>
      <c r="BK493" s="62"/>
      <c r="BL493" s="62"/>
      <c r="BM493" s="62"/>
      <c r="BN493" s="62"/>
      <c r="BO493" s="62"/>
      <c r="BP493" s="62"/>
      <c r="BQ493" s="62"/>
      <c r="BR493" s="62"/>
      <c r="BS493" s="62"/>
      <c r="BT493" s="62"/>
      <c r="BU493" s="62"/>
      <c r="BV493" s="62"/>
      <c r="BW493" s="62"/>
      <c r="BX493" s="62"/>
      <c r="BY493" s="62"/>
      <c r="BZ493" s="62"/>
      <c r="CA493" s="62"/>
      <c r="CB493" s="62"/>
      <c r="CC493" s="62"/>
      <c r="CD493" s="62"/>
      <c r="CE493" s="62"/>
      <c r="CF493" s="62"/>
      <c r="CG493" s="62"/>
      <c r="CH493" s="62"/>
      <c r="CI493" s="62"/>
      <c r="CJ493" s="62"/>
      <c r="CK493" s="62"/>
      <c r="CL493" s="62"/>
      <c r="CM493" s="62"/>
      <c r="CN493" s="62"/>
      <c r="CO493" s="62"/>
      <c r="CP493" s="62"/>
      <c r="CQ493" s="62"/>
      <c r="CR493" s="62"/>
      <c r="CS493" s="62"/>
      <c r="CT493" s="62"/>
      <c r="CU493" s="62"/>
      <c r="CV493" s="62"/>
      <c r="CW493" s="62"/>
      <c r="CX493" s="62"/>
      <c r="CY493" s="62"/>
      <c r="CZ493" s="62"/>
      <c r="DA493" s="62"/>
      <c r="DB493" s="62"/>
      <c r="DC493" s="62"/>
      <c r="DD493" s="62"/>
      <c r="DE493" s="62"/>
      <c r="DF493" s="62"/>
      <c r="DG493" s="62"/>
      <c r="DH493" s="62"/>
      <c r="DI493" s="62"/>
      <c r="DJ493" s="62"/>
      <c r="DK493" s="62"/>
      <c r="DL493" s="62"/>
      <c r="DM493" s="62"/>
      <c r="DN493" s="62"/>
      <c r="DO493" s="62"/>
      <c r="DP493" s="62"/>
      <c r="DQ493" s="62"/>
      <c r="DR493" s="62"/>
      <c r="DS493" s="62"/>
    </row>
  </sheetData>
  <mergeCells count="17">
    <mergeCell ref="F22:Q22"/>
    <mergeCell ref="E22:E23"/>
    <mergeCell ref="A5:A19"/>
    <mergeCell ref="A22:A23"/>
    <mergeCell ref="B22:B23"/>
    <mergeCell ref="C22:C23"/>
    <mergeCell ref="D22:D23"/>
    <mergeCell ref="A1:B1"/>
    <mergeCell ref="C1:G1"/>
    <mergeCell ref="H1:Y1"/>
    <mergeCell ref="A2:A3"/>
    <mergeCell ref="B2:B3"/>
    <mergeCell ref="C2:I2"/>
    <mergeCell ref="J2:J3"/>
    <mergeCell ref="K2:K3"/>
    <mergeCell ref="L2:L3"/>
    <mergeCell ref="M2:X2"/>
  </mergeCells>
  <dataValidations disablePrompts="1" count="6">
    <dataValidation allowBlank="1" showInputMessage="1" showErrorMessage="1" prompt="Se refiere al método de cálculo. Debe ser una expresión matemática definida de manera adecuada y de fácil comprensión, es decir, deben quedar claras cuáles son las variables utilizadas." sqref="E8:E19"/>
    <dataValidation allowBlank="1" showInputMessage="1" showErrorMessage="1" prompt="El nombre del indicador debe ser claro y relacionarse con la actividad" sqref="C8:C19"/>
    <dataValidation allowBlank="1" showInputMessage="1" showErrorMessage="1" prompt="Los supuestos son los factores externos que están fuera del control del programa, pero que inciden en el logro de los objetivos de éste." sqref="K8:K19"/>
    <dataValidation allowBlank="1" showInputMessage="1" showErrorMessage="1" prompt="Los medios de verificación corresponden a las fuentes de información en las que está disponible la información necesaria y suficiente para construir el indicador señalado." sqref="J8:J19"/>
    <dataValidation allowBlank="1" showInputMessage="1" showErrorMessage="1" prompt="Permiten acreditar el grado de avance de los objetivos." sqref="H8:H19"/>
    <dataValidation allowBlank="1" showInputMessage="1" showErrorMessage="1" prompt="Valor del indicador que se fija como punto de partida para evaluarlo y darle seguimiento." sqref="G8:G19"/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zoomScale="60" zoomScaleNormal="60" workbookViewId="0"/>
  </sheetViews>
  <sheetFormatPr baseColWidth="10" defaultRowHeight="15" x14ac:dyDescent="0.25"/>
  <cols>
    <col min="1" max="6" width="11.42578125" style="10"/>
    <col min="7" max="7" width="13.28515625" style="10" customWidth="1"/>
    <col min="8" max="8" width="14" style="10" customWidth="1"/>
    <col min="9" max="14" width="11.42578125" style="10"/>
    <col min="15" max="15" width="15.5703125" style="10" customWidth="1"/>
    <col min="16" max="16" width="11.42578125" style="10"/>
    <col min="17" max="17" width="12.28515625" style="10" customWidth="1"/>
    <col min="18" max="18" width="13.28515625" style="10" customWidth="1"/>
    <col min="19" max="19" width="15.28515625" style="10" customWidth="1"/>
    <col min="20" max="20" width="11.42578125" style="10"/>
    <col min="21" max="21" width="15.28515625" style="10" customWidth="1"/>
    <col min="22" max="22" width="11.42578125" style="10"/>
    <col min="23" max="23" width="16.140625" style="10" customWidth="1"/>
    <col min="24" max="16384" width="11.42578125" style="10"/>
  </cols>
  <sheetData>
    <row r="1" spans="1:26" ht="15.75" x14ac:dyDescent="0.25">
      <c r="B1" s="94" t="s">
        <v>706</v>
      </c>
      <c r="D1" s="222" t="s">
        <v>709</v>
      </c>
      <c r="E1" s="222"/>
      <c r="F1" s="222"/>
      <c r="G1" s="222"/>
      <c r="H1" s="222"/>
      <c r="I1" s="222"/>
      <c r="J1" s="222"/>
      <c r="K1" s="222"/>
      <c r="L1" s="222"/>
      <c r="M1" s="222"/>
      <c r="O1" s="94" t="s">
        <v>706</v>
      </c>
      <c r="Q1" s="222" t="s">
        <v>709</v>
      </c>
      <c r="R1" s="222"/>
      <c r="S1" s="222"/>
      <c r="T1" s="222"/>
      <c r="U1" s="222"/>
      <c r="V1" s="222"/>
      <c r="W1" s="222"/>
      <c r="X1" s="222"/>
      <c r="Y1" s="222"/>
      <c r="Z1" s="222"/>
    </row>
    <row r="2" spans="1:26" ht="15.75" x14ac:dyDescent="0.25">
      <c r="B2" s="94" t="s">
        <v>707</v>
      </c>
      <c r="D2" s="222" t="s">
        <v>731</v>
      </c>
      <c r="E2" s="222"/>
      <c r="F2" s="222"/>
      <c r="G2" s="222"/>
      <c r="H2" s="222"/>
      <c r="I2" s="222"/>
      <c r="J2" s="222"/>
      <c r="K2" s="222"/>
      <c r="L2" s="222"/>
      <c r="M2" s="222"/>
      <c r="O2" s="94" t="s">
        <v>707</v>
      </c>
      <c r="Q2" s="222" t="s">
        <v>731</v>
      </c>
      <c r="R2" s="222"/>
      <c r="S2" s="222"/>
      <c r="T2" s="222"/>
      <c r="U2" s="222"/>
      <c r="V2" s="222"/>
      <c r="W2" s="222"/>
      <c r="X2" s="222"/>
      <c r="Y2" s="222"/>
      <c r="Z2" s="222"/>
    </row>
    <row r="4" spans="1:26" ht="37.5" customHeight="1" x14ac:dyDescent="0.25">
      <c r="A4" s="244" t="s">
        <v>958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O4" s="244" t="s">
        <v>959</v>
      </c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6" ht="12" customHeight="1" thickBot="1" x14ac:dyDescent="0.3"/>
    <row r="6" spans="1:26" ht="29.25" customHeight="1" x14ac:dyDescent="0.25">
      <c r="E6" s="238" t="s">
        <v>738</v>
      </c>
      <c r="F6" s="239"/>
      <c r="G6" s="239"/>
      <c r="H6" s="239"/>
      <c r="I6" s="239"/>
      <c r="J6" s="240"/>
      <c r="R6" s="223" t="s">
        <v>747</v>
      </c>
      <c r="S6" s="224"/>
      <c r="T6" s="224"/>
      <c r="U6" s="224"/>
      <c r="V6" s="224"/>
      <c r="W6" s="225"/>
    </row>
    <row r="7" spans="1:26" ht="33" customHeight="1" thickBot="1" x14ac:dyDescent="0.3">
      <c r="E7" s="241"/>
      <c r="F7" s="242"/>
      <c r="G7" s="242"/>
      <c r="H7" s="242"/>
      <c r="I7" s="242"/>
      <c r="J7" s="243"/>
      <c r="R7" s="226"/>
      <c r="S7" s="227"/>
      <c r="T7" s="227"/>
      <c r="U7" s="227"/>
      <c r="V7" s="227"/>
      <c r="W7" s="228"/>
    </row>
    <row r="9" spans="1:26" ht="15.75" thickBot="1" x14ac:dyDescent="0.3"/>
    <row r="10" spans="1:26" ht="45" customHeight="1" x14ac:dyDescent="0.25">
      <c r="D10" s="229" t="s">
        <v>740</v>
      </c>
      <c r="E10" s="230"/>
      <c r="F10" s="231"/>
      <c r="I10" s="229" t="s">
        <v>742</v>
      </c>
      <c r="J10" s="230"/>
      <c r="K10" s="231"/>
      <c r="P10" s="216" t="s">
        <v>745</v>
      </c>
      <c r="Q10" s="217"/>
      <c r="R10" s="217"/>
      <c r="S10" s="218"/>
      <c r="W10" s="216" t="s">
        <v>746</v>
      </c>
      <c r="X10" s="217"/>
      <c r="Y10" s="218"/>
    </row>
    <row r="11" spans="1:26" ht="30.75" customHeight="1" thickBot="1" x14ac:dyDescent="0.3">
      <c r="D11" s="232"/>
      <c r="E11" s="233"/>
      <c r="F11" s="234"/>
      <c r="I11" s="232"/>
      <c r="J11" s="233"/>
      <c r="K11" s="234"/>
      <c r="P11" s="245"/>
      <c r="Q11" s="246"/>
      <c r="R11" s="246"/>
      <c r="S11" s="247"/>
      <c r="W11" s="219"/>
      <c r="X11" s="220"/>
      <c r="Y11" s="221"/>
    </row>
    <row r="12" spans="1:26" ht="30" customHeight="1" thickBot="1" x14ac:dyDescent="0.3">
      <c r="D12" s="235"/>
      <c r="E12" s="236"/>
      <c r="F12" s="237"/>
      <c r="I12" s="235"/>
      <c r="J12" s="236"/>
      <c r="K12" s="237"/>
      <c r="P12" s="219"/>
      <c r="Q12" s="220"/>
      <c r="R12" s="220"/>
      <c r="S12" s="221"/>
      <c r="U12" s="95"/>
      <c r="V12" s="95"/>
      <c r="W12" s="95"/>
      <c r="X12" s="95"/>
    </row>
    <row r="13" spans="1:26" ht="24.75" customHeight="1" x14ac:dyDescent="0.25"/>
    <row r="14" spans="1:26" ht="10.5" customHeight="1" thickBot="1" x14ac:dyDescent="0.3"/>
    <row r="15" spans="1:26" ht="35.25" customHeight="1" x14ac:dyDescent="0.25">
      <c r="C15" s="229" t="s">
        <v>739</v>
      </c>
      <c r="D15" s="230"/>
      <c r="E15" s="231"/>
      <c r="J15" s="229" t="s">
        <v>741</v>
      </c>
      <c r="K15" s="230"/>
      <c r="L15" s="231"/>
      <c r="P15" s="216" t="s">
        <v>744</v>
      </c>
      <c r="Q15" s="217"/>
      <c r="R15" s="217"/>
      <c r="S15" s="218"/>
      <c r="W15" s="216" t="s">
        <v>748</v>
      </c>
      <c r="X15" s="217"/>
      <c r="Y15" s="218"/>
    </row>
    <row r="16" spans="1:26" ht="33" customHeight="1" thickBot="1" x14ac:dyDescent="0.3">
      <c r="C16" s="235"/>
      <c r="D16" s="236"/>
      <c r="E16" s="237"/>
      <c r="J16" s="235"/>
      <c r="K16" s="236"/>
      <c r="L16" s="237"/>
      <c r="P16" s="219"/>
      <c r="Q16" s="220"/>
      <c r="R16" s="220"/>
      <c r="S16" s="221"/>
      <c r="W16" s="219"/>
      <c r="X16" s="220"/>
      <c r="Y16" s="221"/>
    </row>
    <row r="18" spans="2:25" ht="15.75" thickBot="1" x14ac:dyDescent="0.3"/>
    <row r="19" spans="2:25" x14ac:dyDescent="0.25">
      <c r="E19" s="238" t="s">
        <v>710</v>
      </c>
      <c r="F19" s="239"/>
      <c r="G19" s="239"/>
      <c r="H19" s="239"/>
      <c r="I19" s="239"/>
      <c r="J19" s="240"/>
      <c r="R19" s="223" t="s">
        <v>743</v>
      </c>
      <c r="S19" s="224"/>
      <c r="T19" s="224"/>
      <c r="U19" s="224"/>
      <c r="V19" s="224"/>
      <c r="W19" s="225"/>
    </row>
    <row r="20" spans="2:25" ht="28.5" customHeight="1" thickBot="1" x14ac:dyDescent="0.3">
      <c r="E20" s="241"/>
      <c r="F20" s="242"/>
      <c r="G20" s="242"/>
      <c r="H20" s="242"/>
      <c r="I20" s="242"/>
      <c r="J20" s="243"/>
      <c r="R20" s="226"/>
      <c r="S20" s="227"/>
      <c r="T20" s="227"/>
      <c r="U20" s="227"/>
      <c r="V20" s="227"/>
      <c r="W20" s="228"/>
    </row>
    <row r="22" spans="2:25" ht="15.75" thickBot="1" x14ac:dyDescent="0.3"/>
    <row r="23" spans="2:25" ht="48" customHeight="1" x14ac:dyDescent="0.25">
      <c r="C23" s="250" t="s">
        <v>733</v>
      </c>
      <c r="D23" s="251"/>
      <c r="E23" s="252"/>
      <c r="G23" s="250" t="s">
        <v>735</v>
      </c>
      <c r="H23" s="252"/>
      <c r="J23" s="250" t="s">
        <v>737</v>
      </c>
      <c r="K23" s="251"/>
      <c r="L23" s="252"/>
      <c r="P23" s="210" t="s">
        <v>750</v>
      </c>
      <c r="Q23" s="211"/>
      <c r="R23" s="212"/>
      <c r="T23" s="210" t="s">
        <v>752</v>
      </c>
      <c r="U23" s="212"/>
      <c r="W23" s="210" t="s">
        <v>754</v>
      </c>
      <c r="X23" s="211"/>
      <c r="Y23" s="212"/>
    </row>
    <row r="24" spans="2:25" ht="48" customHeight="1" thickBot="1" x14ac:dyDescent="0.3">
      <c r="C24" s="253"/>
      <c r="D24" s="254"/>
      <c r="E24" s="255"/>
      <c r="G24" s="253"/>
      <c r="H24" s="255"/>
      <c r="J24" s="253"/>
      <c r="K24" s="254"/>
      <c r="L24" s="255"/>
      <c r="P24" s="213"/>
      <c r="Q24" s="214"/>
      <c r="R24" s="215"/>
      <c r="T24" s="213"/>
      <c r="U24" s="215"/>
      <c r="W24" s="213"/>
      <c r="X24" s="214"/>
      <c r="Y24" s="215"/>
    </row>
    <row r="26" spans="2:25" ht="15.75" thickBot="1" x14ac:dyDescent="0.3"/>
    <row r="27" spans="2:25" ht="30" customHeight="1" x14ac:dyDescent="0.25">
      <c r="B27" s="250" t="s">
        <v>732</v>
      </c>
      <c r="C27" s="252"/>
      <c r="E27" s="250" t="s">
        <v>734</v>
      </c>
      <c r="F27" s="252"/>
      <c r="G27" s="95"/>
      <c r="H27" s="250" t="s">
        <v>736</v>
      </c>
      <c r="I27" s="251"/>
      <c r="J27" s="252"/>
      <c r="O27" s="210" t="s">
        <v>749</v>
      </c>
      <c r="P27" s="212"/>
      <c r="R27" s="210" t="s">
        <v>751</v>
      </c>
      <c r="S27" s="212"/>
      <c r="T27" s="95"/>
      <c r="V27" s="210" t="s">
        <v>753</v>
      </c>
      <c r="W27" s="212"/>
    </row>
    <row r="28" spans="2:25" ht="30" customHeight="1" x14ac:dyDescent="0.25">
      <c r="B28" s="256"/>
      <c r="C28" s="257"/>
      <c r="E28" s="256"/>
      <c r="F28" s="257"/>
      <c r="G28" s="95"/>
      <c r="H28" s="256"/>
      <c r="I28" s="258"/>
      <c r="J28" s="257"/>
      <c r="K28" s="95"/>
      <c r="O28" s="248"/>
      <c r="P28" s="249"/>
      <c r="R28" s="248"/>
      <c r="S28" s="249"/>
      <c r="T28" s="95"/>
      <c r="U28" s="95"/>
      <c r="V28" s="248"/>
      <c r="W28" s="249"/>
      <c r="X28" s="95"/>
    </row>
    <row r="29" spans="2:25" ht="29.25" customHeight="1" x14ac:dyDescent="0.25">
      <c r="B29" s="256"/>
      <c r="C29" s="257"/>
      <c r="E29" s="256"/>
      <c r="F29" s="257"/>
      <c r="H29" s="256"/>
      <c r="I29" s="258"/>
      <c r="J29" s="257"/>
      <c r="O29" s="248"/>
      <c r="P29" s="249"/>
      <c r="R29" s="248"/>
      <c r="S29" s="249"/>
      <c r="V29" s="248"/>
      <c r="W29" s="249"/>
    </row>
    <row r="30" spans="2:25" x14ac:dyDescent="0.25">
      <c r="B30" s="256"/>
      <c r="C30" s="257"/>
      <c r="E30" s="256"/>
      <c r="F30" s="257"/>
      <c r="H30" s="256"/>
      <c r="I30" s="258"/>
      <c r="J30" s="257"/>
      <c r="O30" s="248"/>
      <c r="P30" s="249"/>
      <c r="R30" s="248"/>
      <c r="S30" s="249"/>
      <c r="V30" s="248"/>
      <c r="W30" s="249"/>
    </row>
    <row r="31" spans="2:25" ht="15" customHeight="1" x14ac:dyDescent="0.25">
      <c r="B31" s="256"/>
      <c r="C31" s="257"/>
      <c r="E31" s="256"/>
      <c r="F31" s="257"/>
      <c r="H31" s="256"/>
      <c r="I31" s="258"/>
      <c r="J31" s="257"/>
      <c r="O31" s="248"/>
      <c r="P31" s="249"/>
      <c r="R31" s="248"/>
      <c r="S31" s="249"/>
      <c r="V31" s="248"/>
      <c r="W31" s="249"/>
    </row>
    <row r="32" spans="2:25" ht="15.75" thickBot="1" x14ac:dyDescent="0.3">
      <c r="B32" s="256"/>
      <c r="C32" s="257"/>
      <c r="E32" s="256"/>
      <c r="F32" s="257"/>
      <c r="H32" s="256"/>
      <c r="I32" s="258"/>
      <c r="J32" s="257"/>
      <c r="O32" s="213"/>
      <c r="P32" s="215"/>
      <c r="R32" s="213"/>
      <c r="S32" s="215"/>
      <c r="V32" s="213"/>
      <c r="W32" s="215"/>
    </row>
    <row r="33" spans="2:10" ht="15" customHeight="1" x14ac:dyDescent="0.25">
      <c r="B33" s="256"/>
      <c r="C33" s="257"/>
      <c r="E33" s="256"/>
      <c r="F33" s="257"/>
      <c r="H33" s="256"/>
      <c r="I33" s="258"/>
      <c r="J33" s="257"/>
    </row>
    <row r="34" spans="2:10" ht="15.75" thickBot="1" x14ac:dyDescent="0.3">
      <c r="B34" s="253"/>
      <c r="C34" s="255"/>
      <c r="E34" s="253"/>
      <c r="F34" s="255"/>
      <c r="H34" s="253"/>
      <c r="I34" s="254"/>
      <c r="J34" s="255"/>
    </row>
  </sheetData>
  <mergeCells count="30">
    <mergeCell ref="O27:P32"/>
    <mergeCell ref="R27:S32"/>
    <mergeCell ref="V27:W32"/>
    <mergeCell ref="C15:E16"/>
    <mergeCell ref="J15:L16"/>
    <mergeCell ref="E19:J20"/>
    <mergeCell ref="C23:E24"/>
    <mergeCell ref="G23:H24"/>
    <mergeCell ref="J23:L24"/>
    <mergeCell ref="B27:C34"/>
    <mergeCell ref="E27:F34"/>
    <mergeCell ref="H27:J34"/>
    <mergeCell ref="W15:Y16"/>
    <mergeCell ref="R19:W20"/>
    <mergeCell ref="P23:R24"/>
    <mergeCell ref="T23:U24"/>
    <mergeCell ref="W23:Y24"/>
    <mergeCell ref="P15:S16"/>
    <mergeCell ref="D1:M1"/>
    <mergeCell ref="D2:M2"/>
    <mergeCell ref="Q1:Z1"/>
    <mergeCell ref="Q2:Z2"/>
    <mergeCell ref="W10:Y11"/>
    <mergeCell ref="R6:W7"/>
    <mergeCell ref="D10:F12"/>
    <mergeCell ref="I10:K12"/>
    <mergeCell ref="E6:J7"/>
    <mergeCell ref="A4:L4"/>
    <mergeCell ref="O4:Z4"/>
    <mergeCell ref="P10:S1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6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zoomScale="60" zoomScaleNormal="60" workbookViewId="0"/>
  </sheetViews>
  <sheetFormatPr baseColWidth="10" defaultRowHeight="15" x14ac:dyDescent="0.25"/>
  <cols>
    <col min="1" max="1" width="6.7109375" style="10" customWidth="1"/>
    <col min="2" max="16384" width="11.42578125" style="10"/>
  </cols>
  <sheetData>
    <row r="1" spans="1:26" ht="15.75" x14ac:dyDescent="0.25">
      <c r="B1" s="94" t="s">
        <v>706</v>
      </c>
      <c r="D1" s="222" t="s">
        <v>709</v>
      </c>
      <c r="E1" s="222"/>
      <c r="F1" s="222"/>
      <c r="G1" s="222"/>
      <c r="H1" s="222"/>
      <c r="I1" s="222"/>
      <c r="J1" s="222"/>
      <c r="K1" s="222"/>
      <c r="L1" s="222"/>
      <c r="M1" s="222"/>
      <c r="O1" s="94" t="s">
        <v>706</v>
      </c>
      <c r="Q1" s="222" t="s">
        <v>709</v>
      </c>
      <c r="R1" s="222"/>
      <c r="S1" s="222"/>
      <c r="T1" s="222"/>
      <c r="U1" s="222"/>
      <c r="V1" s="222"/>
      <c r="W1" s="222"/>
      <c r="X1" s="222"/>
      <c r="Y1" s="222"/>
      <c r="Z1" s="222"/>
    </row>
    <row r="2" spans="1:26" ht="15.75" x14ac:dyDescent="0.25">
      <c r="B2" s="94" t="s">
        <v>707</v>
      </c>
      <c r="D2" s="222" t="s">
        <v>708</v>
      </c>
      <c r="E2" s="222"/>
      <c r="F2" s="222"/>
      <c r="G2" s="222"/>
      <c r="H2" s="222"/>
      <c r="I2" s="222"/>
      <c r="J2" s="222"/>
      <c r="K2" s="222"/>
      <c r="L2" s="222"/>
      <c r="M2" s="222"/>
      <c r="O2" s="94" t="s">
        <v>707</v>
      </c>
      <c r="Q2" s="222" t="s">
        <v>708</v>
      </c>
      <c r="R2" s="222"/>
      <c r="S2" s="222"/>
      <c r="T2" s="222"/>
      <c r="U2" s="222"/>
      <c r="V2" s="222"/>
      <c r="W2" s="222"/>
      <c r="X2" s="222"/>
      <c r="Y2" s="222"/>
      <c r="Z2" s="222"/>
    </row>
    <row r="4" spans="1:26" ht="18.75" x14ac:dyDescent="0.25">
      <c r="A4" s="244" t="s">
        <v>958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O4" s="244" t="s">
        <v>959</v>
      </c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6" ht="16.5" thickBot="1" x14ac:dyDescent="0.3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15.75" x14ac:dyDescent="0.25">
      <c r="B6" s="96"/>
      <c r="C6" s="96"/>
      <c r="D6" s="96"/>
      <c r="E6" s="259" t="s">
        <v>711</v>
      </c>
      <c r="F6" s="260"/>
      <c r="G6" s="260"/>
      <c r="H6" s="260"/>
      <c r="I6" s="260"/>
      <c r="J6" s="261"/>
      <c r="K6" s="96"/>
      <c r="L6" s="96"/>
      <c r="M6" s="96"/>
      <c r="N6" s="96"/>
      <c r="O6" s="96"/>
      <c r="P6" s="96"/>
      <c r="Q6" s="96"/>
      <c r="R6" s="265" t="s">
        <v>730</v>
      </c>
      <c r="S6" s="266"/>
      <c r="T6" s="266"/>
      <c r="U6" s="266"/>
      <c r="V6" s="266"/>
      <c r="W6" s="267"/>
      <c r="X6" s="96"/>
      <c r="Y6" s="96"/>
      <c r="Z6" s="96"/>
    </row>
    <row r="7" spans="1:26" ht="39.75" customHeight="1" thickBot="1" x14ac:dyDescent="0.3">
      <c r="B7" s="96"/>
      <c r="C7" s="96"/>
      <c r="D7" s="96"/>
      <c r="E7" s="262"/>
      <c r="F7" s="263"/>
      <c r="G7" s="263"/>
      <c r="H7" s="263"/>
      <c r="I7" s="263"/>
      <c r="J7" s="264"/>
      <c r="K7" s="96"/>
      <c r="L7" s="96"/>
      <c r="M7" s="96"/>
      <c r="N7" s="96"/>
      <c r="O7" s="96"/>
      <c r="P7" s="96"/>
      <c r="Q7" s="96"/>
      <c r="R7" s="268"/>
      <c r="S7" s="269"/>
      <c r="T7" s="269"/>
      <c r="U7" s="269"/>
      <c r="V7" s="269"/>
      <c r="W7" s="270"/>
      <c r="X7" s="96"/>
      <c r="Y7" s="96"/>
      <c r="Z7" s="96"/>
    </row>
    <row r="8" spans="1:26" ht="15.75" x14ac:dyDescent="0.25"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spans="1:26" ht="16.5" thickBot="1" x14ac:dyDescent="0.3"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ht="15.75" customHeight="1" x14ac:dyDescent="0.25">
      <c r="B10" s="271" t="s">
        <v>713</v>
      </c>
      <c r="C10" s="272"/>
      <c r="D10" s="272"/>
      <c r="E10" s="272"/>
      <c r="F10" s="272"/>
      <c r="G10" s="273"/>
      <c r="H10" s="96"/>
      <c r="I10" s="96"/>
      <c r="J10" s="96"/>
      <c r="K10" s="96"/>
      <c r="L10" s="96"/>
      <c r="M10" s="96"/>
      <c r="N10" s="96"/>
    </row>
    <row r="11" spans="1:26" ht="15.75" customHeight="1" thickBot="1" x14ac:dyDescent="0.3">
      <c r="B11" s="274"/>
      <c r="C11" s="275"/>
      <c r="D11" s="275"/>
      <c r="E11" s="275"/>
      <c r="F11" s="275"/>
      <c r="G11" s="276"/>
      <c r="H11" s="96"/>
      <c r="I11" s="96"/>
      <c r="J11" s="96"/>
      <c r="K11" s="96"/>
      <c r="L11" s="96"/>
      <c r="M11" s="96"/>
      <c r="N11" s="96"/>
    </row>
    <row r="12" spans="1:26" ht="39" customHeight="1" thickBot="1" x14ac:dyDescent="0.3">
      <c r="B12" s="277"/>
      <c r="C12" s="278"/>
      <c r="D12" s="278"/>
      <c r="E12" s="278"/>
      <c r="F12" s="278"/>
      <c r="G12" s="279"/>
      <c r="H12" s="97"/>
      <c r="I12" s="271" t="s">
        <v>714</v>
      </c>
      <c r="J12" s="272"/>
      <c r="K12" s="272"/>
      <c r="L12" s="273"/>
      <c r="M12" s="96"/>
      <c r="N12" s="96"/>
    </row>
    <row r="13" spans="1:26" ht="15.75" x14ac:dyDescent="0.25">
      <c r="B13" s="96"/>
      <c r="C13" s="96"/>
      <c r="D13" s="96"/>
      <c r="E13" s="96"/>
      <c r="F13" s="96"/>
      <c r="G13" s="96"/>
      <c r="H13" s="96"/>
      <c r="I13" s="274"/>
      <c r="J13" s="275"/>
      <c r="K13" s="275"/>
      <c r="L13" s="27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spans="1:26" ht="16.5" thickBot="1" x14ac:dyDescent="0.3">
      <c r="B14" s="96"/>
      <c r="C14" s="96"/>
      <c r="D14" s="96"/>
      <c r="E14" s="96"/>
      <c r="F14" s="96"/>
      <c r="G14" s="96"/>
      <c r="H14" s="96"/>
      <c r="I14" s="274"/>
      <c r="J14" s="275"/>
      <c r="K14" s="275"/>
      <c r="L14" s="27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6" ht="15.75" customHeight="1" x14ac:dyDescent="0.25">
      <c r="B15" s="96"/>
      <c r="C15" s="271" t="s">
        <v>712</v>
      </c>
      <c r="D15" s="272"/>
      <c r="E15" s="273"/>
      <c r="F15" s="96"/>
      <c r="G15" s="96"/>
      <c r="H15" s="96"/>
      <c r="I15" s="274"/>
      <c r="J15" s="275"/>
      <c r="K15" s="275"/>
      <c r="L15" s="276"/>
      <c r="M15" s="96"/>
      <c r="N15" s="96"/>
      <c r="O15" s="280" t="s">
        <v>728</v>
      </c>
      <c r="P15" s="281"/>
      <c r="Q15" s="281"/>
      <c r="R15" s="281"/>
      <c r="S15" s="282"/>
      <c r="T15" s="96"/>
      <c r="U15" s="96"/>
      <c r="V15" s="96"/>
      <c r="W15" s="280" t="s">
        <v>729</v>
      </c>
      <c r="X15" s="281"/>
      <c r="Y15" s="282"/>
      <c r="Z15" s="96"/>
    </row>
    <row r="16" spans="1:26" ht="48.75" customHeight="1" thickBot="1" x14ac:dyDescent="0.3">
      <c r="B16" s="96"/>
      <c r="C16" s="277"/>
      <c r="D16" s="278"/>
      <c r="E16" s="279"/>
      <c r="F16" s="96"/>
      <c r="G16" s="96"/>
      <c r="H16" s="96"/>
      <c r="I16" s="277"/>
      <c r="J16" s="278"/>
      <c r="K16" s="278"/>
      <c r="L16" s="279"/>
      <c r="M16" s="96"/>
      <c r="N16" s="96"/>
      <c r="O16" s="283"/>
      <c r="P16" s="284"/>
      <c r="Q16" s="284"/>
      <c r="R16" s="284"/>
      <c r="S16" s="285"/>
      <c r="T16" s="96"/>
      <c r="U16" s="96"/>
      <c r="V16" s="96"/>
      <c r="W16" s="283"/>
      <c r="X16" s="284"/>
      <c r="Y16" s="285"/>
      <c r="Z16" s="96"/>
    </row>
    <row r="17" spans="2:26" ht="15.75" x14ac:dyDescent="0.25"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spans="2:26" ht="16.5" thickBot="1" x14ac:dyDescent="0.3"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</row>
    <row r="19" spans="2:26" ht="40.5" customHeight="1" x14ac:dyDescent="0.25">
      <c r="B19" s="96"/>
      <c r="C19" s="96"/>
      <c r="D19" s="96"/>
      <c r="E19" s="259" t="s">
        <v>710</v>
      </c>
      <c r="F19" s="260"/>
      <c r="G19" s="260"/>
      <c r="H19" s="260"/>
      <c r="I19" s="260"/>
      <c r="J19" s="261"/>
      <c r="K19" s="96"/>
      <c r="L19" s="96"/>
      <c r="M19" s="96"/>
      <c r="N19" s="96"/>
      <c r="O19" s="96"/>
      <c r="P19" s="96"/>
      <c r="Q19" s="96"/>
      <c r="R19" s="265" t="s">
        <v>721</v>
      </c>
      <c r="S19" s="266"/>
      <c r="T19" s="266"/>
      <c r="U19" s="266"/>
      <c r="V19" s="266"/>
      <c r="W19" s="267"/>
      <c r="X19" s="96"/>
      <c r="Y19" s="96"/>
      <c r="Z19" s="96"/>
    </row>
    <row r="20" spans="2:26" ht="25.5" customHeight="1" thickBot="1" x14ac:dyDescent="0.3">
      <c r="B20" s="96"/>
      <c r="C20" s="96"/>
      <c r="D20" s="96"/>
      <c r="E20" s="262"/>
      <c r="F20" s="263"/>
      <c r="G20" s="263"/>
      <c r="H20" s="263"/>
      <c r="I20" s="263"/>
      <c r="J20" s="264"/>
      <c r="K20" s="96"/>
      <c r="L20" s="96"/>
      <c r="M20" s="96"/>
      <c r="N20" s="96"/>
      <c r="O20" s="96"/>
      <c r="P20" s="96"/>
      <c r="Q20" s="96"/>
      <c r="R20" s="268"/>
      <c r="S20" s="269"/>
      <c r="T20" s="269"/>
      <c r="U20" s="269"/>
      <c r="V20" s="269"/>
      <c r="W20" s="270"/>
      <c r="X20" s="96"/>
      <c r="Y20" s="96"/>
      <c r="Z20" s="96"/>
    </row>
    <row r="21" spans="2:26" ht="28.5" customHeight="1" thickBot="1" x14ac:dyDescent="0.3"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2:26" ht="16.5" thickBot="1" x14ac:dyDescent="0.3">
      <c r="B22" s="292" t="s">
        <v>715</v>
      </c>
      <c r="C22" s="296"/>
      <c r="D22" s="296"/>
      <c r="E22" s="293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spans="2:26" ht="15.75" customHeight="1" x14ac:dyDescent="0.25">
      <c r="B23" s="301"/>
      <c r="C23" s="302"/>
      <c r="D23" s="302"/>
      <c r="E23" s="303"/>
      <c r="F23" s="96"/>
      <c r="G23" s="292" t="s">
        <v>718</v>
      </c>
      <c r="H23" s="293"/>
      <c r="I23" s="96"/>
      <c r="J23" s="292" t="s">
        <v>720</v>
      </c>
      <c r="K23" s="296"/>
      <c r="L23" s="293"/>
      <c r="M23" s="96"/>
      <c r="N23" s="96"/>
      <c r="O23" s="286" t="s">
        <v>722</v>
      </c>
      <c r="P23" s="287"/>
      <c r="Q23" s="287"/>
      <c r="R23" s="288"/>
      <c r="S23" s="96"/>
      <c r="T23" s="286" t="s">
        <v>725</v>
      </c>
      <c r="U23" s="288"/>
      <c r="V23" s="96"/>
      <c r="W23" s="286" t="s">
        <v>727</v>
      </c>
      <c r="X23" s="287"/>
      <c r="Y23" s="288"/>
      <c r="Z23" s="96"/>
    </row>
    <row r="24" spans="2:26" ht="58.5" customHeight="1" thickBot="1" x14ac:dyDescent="0.3">
      <c r="B24" s="294"/>
      <c r="C24" s="297"/>
      <c r="D24" s="297"/>
      <c r="E24" s="295"/>
      <c r="F24" s="96"/>
      <c r="G24" s="294"/>
      <c r="H24" s="295"/>
      <c r="I24" s="96"/>
      <c r="J24" s="294"/>
      <c r="K24" s="297"/>
      <c r="L24" s="295"/>
      <c r="M24" s="96"/>
      <c r="N24" s="96"/>
      <c r="O24" s="289"/>
      <c r="P24" s="290"/>
      <c r="Q24" s="290"/>
      <c r="R24" s="291"/>
      <c r="S24" s="96"/>
      <c r="T24" s="289"/>
      <c r="U24" s="291"/>
      <c r="V24" s="96"/>
      <c r="W24" s="289"/>
      <c r="X24" s="290"/>
      <c r="Y24" s="291"/>
      <c r="Z24" s="96"/>
    </row>
    <row r="25" spans="2:26" ht="15.75" x14ac:dyDescent="0.25">
      <c r="B25" s="96"/>
      <c r="C25" s="98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spans="2:26" ht="16.5" thickBot="1" x14ac:dyDescent="0.3"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</row>
    <row r="27" spans="2:26" ht="15.75" customHeight="1" x14ac:dyDescent="0.25">
      <c r="B27" s="292" t="s">
        <v>716</v>
      </c>
      <c r="C27" s="296"/>
      <c r="D27" s="296"/>
      <c r="E27" s="293"/>
      <c r="G27" s="292" t="s">
        <v>719</v>
      </c>
      <c r="H27" s="293"/>
      <c r="K27" s="96"/>
      <c r="N27" s="96"/>
      <c r="O27" s="286" t="s">
        <v>723</v>
      </c>
      <c r="P27" s="287"/>
      <c r="Q27" s="287"/>
      <c r="R27" s="288"/>
      <c r="T27" s="286" t="s">
        <v>726</v>
      </c>
      <c r="U27" s="288"/>
      <c r="V27" s="96"/>
      <c r="W27" s="96"/>
      <c r="X27" s="96"/>
    </row>
    <row r="28" spans="2:26" ht="36" customHeight="1" thickBot="1" x14ac:dyDescent="0.3">
      <c r="B28" s="294"/>
      <c r="C28" s="297"/>
      <c r="D28" s="297"/>
      <c r="E28" s="295"/>
      <c r="G28" s="294"/>
      <c r="H28" s="295"/>
      <c r="K28" s="97"/>
      <c r="N28" s="96"/>
      <c r="O28" s="289"/>
      <c r="P28" s="290"/>
      <c r="Q28" s="290"/>
      <c r="R28" s="291"/>
      <c r="T28" s="289"/>
      <c r="U28" s="291"/>
      <c r="V28" s="97"/>
      <c r="W28" s="97"/>
      <c r="X28" s="97"/>
    </row>
    <row r="30" spans="2:26" ht="20.25" customHeight="1" thickBot="1" x14ac:dyDescent="0.3"/>
    <row r="31" spans="2:26" ht="15" customHeight="1" x14ac:dyDescent="0.25">
      <c r="B31" s="292" t="s">
        <v>717</v>
      </c>
      <c r="C31" s="296"/>
      <c r="D31" s="296"/>
      <c r="E31" s="293"/>
      <c r="O31" s="286" t="s">
        <v>724</v>
      </c>
      <c r="P31" s="287"/>
      <c r="Q31" s="287"/>
      <c r="R31" s="288"/>
    </row>
    <row r="32" spans="2:26" ht="15.75" customHeight="1" x14ac:dyDescent="0.25">
      <c r="B32" s="301"/>
      <c r="C32" s="302"/>
      <c r="D32" s="302"/>
      <c r="E32" s="303"/>
      <c r="O32" s="298"/>
      <c r="P32" s="299"/>
      <c r="Q32" s="299"/>
      <c r="R32" s="300"/>
    </row>
    <row r="33" spans="2:18" ht="15.75" thickBot="1" x14ac:dyDescent="0.3">
      <c r="B33" s="294"/>
      <c r="C33" s="297"/>
      <c r="D33" s="297"/>
      <c r="E33" s="295"/>
      <c r="O33" s="289"/>
      <c r="P33" s="290"/>
      <c r="Q33" s="290"/>
      <c r="R33" s="291"/>
    </row>
  </sheetData>
  <mergeCells count="27">
    <mergeCell ref="O31:R33"/>
    <mergeCell ref="B22:E24"/>
    <mergeCell ref="B27:E28"/>
    <mergeCell ref="B31:E33"/>
    <mergeCell ref="B10:G12"/>
    <mergeCell ref="W23:Y24"/>
    <mergeCell ref="T27:U28"/>
    <mergeCell ref="O23:R24"/>
    <mergeCell ref="O27:R28"/>
    <mergeCell ref="D2:M2"/>
    <mergeCell ref="E6:J7"/>
    <mergeCell ref="G27:H28"/>
    <mergeCell ref="G23:H24"/>
    <mergeCell ref="J23:L24"/>
    <mergeCell ref="T23:U24"/>
    <mergeCell ref="A4:L4"/>
    <mergeCell ref="O4:Z4"/>
    <mergeCell ref="D1:M1"/>
    <mergeCell ref="Q1:Z1"/>
    <mergeCell ref="Q2:Z2"/>
    <mergeCell ref="E19:J20"/>
    <mergeCell ref="R19:W20"/>
    <mergeCell ref="R6:W7"/>
    <mergeCell ref="I12:L16"/>
    <mergeCell ref="C15:E16"/>
    <mergeCell ref="W15:Y16"/>
    <mergeCell ref="O15:S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zoomScale="60" zoomScaleNormal="60" workbookViewId="0"/>
  </sheetViews>
  <sheetFormatPr baseColWidth="10" defaultRowHeight="15" x14ac:dyDescent="0.25"/>
  <cols>
    <col min="1" max="1" width="6.7109375" style="10" customWidth="1"/>
    <col min="2" max="16384" width="11.42578125" style="10"/>
  </cols>
  <sheetData>
    <row r="1" spans="1:26" ht="15.75" x14ac:dyDescent="0.25">
      <c r="B1" s="94" t="s">
        <v>706</v>
      </c>
      <c r="D1" s="222" t="s">
        <v>709</v>
      </c>
      <c r="E1" s="222"/>
      <c r="F1" s="222"/>
      <c r="G1" s="222"/>
      <c r="H1" s="222"/>
      <c r="I1" s="222"/>
      <c r="J1" s="222"/>
      <c r="K1" s="222"/>
      <c r="L1" s="222"/>
      <c r="M1" s="222"/>
      <c r="O1" s="94" t="s">
        <v>706</v>
      </c>
      <c r="Q1" s="222" t="s">
        <v>709</v>
      </c>
      <c r="R1" s="222"/>
      <c r="S1" s="222"/>
      <c r="T1" s="222"/>
      <c r="U1" s="222"/>
      <c r="V1" s="222"/>
      <c r="W1" s="222"/>
      <c r="X1" s="222"/>
      <c r="Y1" s="222"/>
      <c r="Z1" s="222"/>
    </row>
    <row r="2" spans="1:26" ht="15.75" x14ac:dyDescent="0.25">
      <c r="B2" s="94" t="s">
        <v>707</v>
      </c>
      <c r="D2" s="222" t="s">
        <v>960</v>
      </c>
      <c r="E2" s="222"/>
      <c r="F2" s="222"/>
      <c r="G2" s="222"/>
      <c r="H2" s="222"/>
      <c r="I2" s="222"/>
      <c r="J2" s="222"/>
      <c r="K2" s="222"/>
      <c r="L2" s="222"/>
      <c r="M2" s="222"/>
      <c r="O2" s="94" t="s">
        <v>707</v>
      </c>
      <c r="Q2" s="222" t="s">
        <v>960</v>
      </c>
      <c r="R2" s="222"/>
      <c r="S2" s="222"/>
      <c r="T2" s="222"/>
      <c r="U2" s="222"/>
      <c r="V2" s="222"/>
      <c r="W2" s="222"/>
      <c r="X2" s="222"/>
      <c r="Y2" s="222"/>
      <c r="Z2" s="222"/>
    </row>
    <row r="4" spans="1:26" ht="18.75" x14ac:dyDescent="0.25">
      <c r="A4" s="244" t="s">
        <v>958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 t="s">
        <v>959</v>
      </c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6" ht="16.5" thickBot="1" x14ac:dyDescent="0.3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15.75" x14ac:dyDescent="0.25">
      <c r="B6" s="96"/>
      <c r="C6" s="96"/>
      <c r="D6" s="96"/>
      <c r="E6" s="259" t="s">
        <v>968</v>
      </c>
      <c r="F6" s="260"/>
      <c r="G6" s="260"/>
      <c r="H6" s="260"/>
      <c r="I6" s="260"/>
      <c r="J6" s="261"/>
      <c r="K6" s="96"/>
      <c r="L6" s="96"/>
      <c r="M6" s="96"/>
      <c r="N6" s="96"/>
      <c r="O6" s="96"/>
      <c r="P6" s="96"/>
      <c r="Q6" s="96"/>
      <c r="R6" s="265" t="s">
        <v>961</v>
      </c>
      <c r="S6" s="266"/>
      <c r="T6" s="266"/>
      <c r="U6" s="266"/>
      <c r="V6" s="266"/>
      <c r="W6" s="267"/>
      <c r="X6" s="96"/>
      <c r="Y6" s="96"/>
      <c r="Z6" s="96"/>
    </row>
    <row r="7" spans="1:26" ht="39.75" customHeight="1" thickBot="1" x14ac:dyDescent="0.3">
      <c r="B7" s="96"/>
      <c r="C7" s="96"/>
      <c r="D7" s="96"/>
      <c r="E7" s="262"/>
      <c r="F7" s="263"/>
      <c r="G7" s="263"/>
      <c r="H7" s="263"/>
      <c r="I7" s="263"/>
      <c r="J7" s="264"/>
      <c r="K7" s="96"/>
      <c r="L7" s="96"/>
      <c r="M7" s="96"/>
      <c r="N7" s="96"/>
      <c r="O7" s="96"/>
      <c r="P7" s="96"/>
      <c r="Q7" s="96"/>
      <c r="R7" s="268"/>
      <c r="S7" s="269"/>
      <c r="T7" s="269"/>
      <c r="U7" s="269"/>
      <c r="V7" s="269"/>
      <c r="W7" s="270"/>
      <c r="X7" s="96"/>
      <c r="Y7" s="96"/>
      <c r="Z7" s="96"/>
    </row>
    <row r="8" spans="1:26" ht="15.75" x14ac:dyDescent="0.25"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spans="1:26" ht="15.75" x14ac:dyDescent="0.25"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ht="15.75" customHeight="1" x14ac:dyDescent="0.25">
      <c r="B10"/>
      <c r="C10"/>
      <c r="D10"/>
      <c r="E10"/>
      <c r="F10"/>
      <c r="G10"/>
      <c r="H10" s="96"/>
      <c r="I10" s="96"/>
      <c r="J10" s="96"/>
      <c r="K10" s="96"/>
      <c r="L10" s="96"/>
      <c r="M10" s="96"/>
      <c r="N10" s="96"/>
    </row>
    <row r="11" spans="1:26" ht="15.75" customHeight="1" x14ac:dyDescent="0.25">
      <c r="B11"/>
      <c r="C11"/>
      <c r="D11"/>
      <c r="E11"/>
      <c r="F11"/>
      <c r="G11"/>
      <c r="H11" s="96"/>
      <c r="I11" s="96"/>
      <c r="J11" s="96"/>
      <c r="K11" s="96"/>
      <c r="L11" s="96"/>
      <c r="M11" s="96"/>
      <c r="N11" s="96"/>
    </row>
    <row r="12" spans="1:26" ht="39" customHeight="1" x14ac:dyDescent="0.25">
      <c r="B12"/>
      <c r="C12"/>
      <c r="D12"/>
      <c r="E12"/>
      <c r="F12"/>
      <c r="G12"/>
      <c r="H12" s="97"/>
      <c r="I12"/>
      <c r="J12"/>
      <c r="K12"/>
      <c r="L12"/>
      <c r="M12" s="96"/>
      <c r="N12" s="96"/>
    </row>
    <row r="13" spans="1:26" ht="16.5" thickBot="1" x14ac:dyDescent="0.3">
      <c r="B13" s="96"/>
      <c r="C13" s="96"/>
      <c r="D13" s="96"/>
      <c r="E13" s="96"/>
      <c r="F13" s="96"/>
      <c r="G13" s="96"/>
      <c r="H13" s="96"/>
      <c r="I13"/>
      <c r="J13"/>
      <c r="K13"/>
      <c r="L13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spans="1:26" ht="15.75" x14ac:dyDescent="0.25">
      <c r="B14" s="96"/>
      <c r="C14" s="96"/>
      <c r="D14" s="96"/>
      <c r="E14" s="304" t="s">
        <v>969</v>
      </c>
      <c r="F14" s="305"/>
      <c r="G14" s="305"/>
      <c r="H14" s="305"/>
      <c r="I14" s="305"/>
      <c r="J14" s="306"/>
      <c r="K14"/>
      <c r="L14"/>
      <c r="M14" s="96"/>
      <c r="N14" s="96"/>
      <c r="O14" s="96"/>
      <c r="P14" s="96"/>
      <c r="Q14" s="96"/>
      <c r="R14" s="310" t="s">
        <v>962</v>
      </c>
      <c r="S14" s="311"/>
      <c r="T14" s="311"/>
      <c r="U14" s="311"/>
      <c r="V14" s="311"/>
      <c r="W14" s="312"/>
      <c r="X14" s="96"/>
      <c r="Y14" s="96"/>
      <c r="Z14" s="96"/>
    </row>
    <row r="15" spans="1:26" ht="15.75" customHeight="1" x14ac:dyDescent="0.25">
      <c r="B15" s="96"/>
      <c r="C15"/>
      <c r="D15"/>
      <c r="E15" s="319"/>
      <c r="F15" s="320"/>
      <c r="G15" s="320"/>
      <c r="H15" s="320"/>
      <c r="I15" s="320"/>
      <c r="J15" s="321"/>
      <c r="K15"/>
      <c r="L15"/>
      <c r="M15" s="96"/>
      <c r="N15" s="96"/>
      <c r="O15"/>
      <c r="P15"/>
      <c r="Q15"/>
      <c r="R15" s="313"/>
      <c r="S15" s="314"/>
      <c r="T15" s="314"/>
      <c r="U15" s="314"/>
      <c r="V15" s="314"/>
      <c r="W15" s="315"/>
      <c r="X15"/>
      <c r="Y15"/>
      <c r="Z15" s="96"/>
    </row>
    <row r="16" spans="1:26" ht="48.75" customHeight="1" thickBot="1" x14ac:dyDescent="0.3">
      <c r="B16" s="96"/>
      <c r="C16"/>
      <c r="D16"/>
      <c r="E16" s="307"/>
      <c r="F16" s="308"/>
      <c r="G16" s="308"/>
      <c r="H16" s="308"/>
      <c r="I16" s="308"/>
      <c r="J16" s="309"/>
      <c r="K16"/>
      <c r="L16"/>
      <c r="M16" s="96"/>
      <c r="N16" s="96"/>
      <c r="O16"/>
      <c r="P16"/>
      <c r="Q16"/>
      <c r="R16" s="316"/>
      <c r="S16" s="317"/>
      <c r="T16" s="317"/>
      <c r="U16" s="317"/>
      <c r="V16" s="317"/>
      <c r="W16" s="318"/>
      <c r="X16"/>
      <c r="Y16"/>
      <c r="Z16" s="96"/>
    </row>
    <row r="17" spans="2:26" ht="50.25" customHeight="1" x14ac:dyDescent="0.25"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spans="2:26" ht="16.5" thickBot="1" x14ac:dyDescent="0.3"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</row>
    <row r="19" spans="2:26" ht="40.5" customHeight="1" x14ac:dyDescent="0.25">
      <c r="B19" s="96"/>
      <c r="C19" s="96"/>
      <c r="D19" s="96"/>
      <c r="E19" s="259" t="s">
        <v>974</v>
      </c>
      <c r="F19" s="260"/>
      <c r="G19" s="260"/>
      <c r="H19" s="260"/>
      <c r="I19" s="260"/>
      <c r="J19" s="261"/>
      <c r="K19" s="96"/>
      <c r="L19" s="96"/>
      <c r="M19" s="96"/>
      <c r="N19" s="96"/>
      <c r="O19" s="96"/>
      <c r="P19" s="96"/>
      <c r="Q19" s="96"/>
      <c r="R19" s="265" t="s">
        <v>963</v>
      </c>
      <c r="S19" s="266"/>
      <c r="T19" s="266"/>
      <c r="U19" s="266"/>
      <c r="V19" s="266"/>
      <c r="W19" s="267"/>
      <c r="X19" s="96"/>
      <c r="Y19" s="96"/>
      <c r="Z19" s="96"/>
    </row>
    <row r="20" spans="2:26" ht="25.5" customHeight="1" thickBot="1" x14ac:dyDescent="0.3">
      <c r="B20" s="96"/>
      <c r="C20" s="96"/>
      <c r="D20" s="96"/>
      <c r="E20" s="262"/>
      <c r="F20" s="263"/>
      <c r="G20" s="263"/>
      <c r="H20" s="263"/>
      <c r="I20" s="263"/>
      <c r="J20" s="264"/>
      <c r="K20" s="96"/>
      <c r="L20" s="96"/>
      <c r="M20" s="96"/>
      <c r="N20" s="96"/>
      <c r="O20" s="96"/>
      <c r="P20" s="96"/>
      <c r="Q20" s="96"/>
      <c r="R20" s="268"/>
      <c r="S20" s="269"/>
      <c r="T20" s="269"/>
      <c r="U20" s="269"/>
      <c r="V20" s="269"/>
      <c r="W20" s="270"/>
      <c r="X20" s="96"/>
      <c r="Y20" s="96"/>
      <c r="Z20" s="96"/>
    </row>
    <row r="21" spans="2:26" ht="28.5" customHeight="1" x14ac:dyDescent="0.25"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2:26" ht="16.5" thickBot="1" x14ac:dyDescent="0.3">
      <c r="B22"/>
      <c r="D22"/>
      <c r="E22"/>
      <c r="F22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spans="2:26" ht="15.75" customHeight="1" x14ac:dyDescent="0.25">
      <c r="B23"/>
      <c r="C23" s="322" t="s">
        <v>970</v>
      </c>
      <c r="D23" s="323"/>
      <c r="E23" s="323"/>
      <c r="F23" s="324"/>
      <c r="G23"/>
      <c r="H23"/>
      <c r="I23" s="322" t="s">
        <v>971</v>
      </c>
      <c r="J23" s="323"/>
      <c r="K23" s="323"/>
      <c r="L23" s="324"/>
      <c r="M23" s="96"/>
      <c r="N23" s="96"/>
      <c r="O23"/>
      <c r="P23"/>
      <c r="Q23" s="304" t="s">
        <v>965</v>
      </c>
      <c r="R23" s="305"/>
      <c r="S23" s="306"/>
      <c r="T23"/>
      <c r="U23"/>
      <c r="V23" s="304" t="s">
        <v>964</v>
      </c>
      <c r="W23" s="305"/>
      <c r="X23" s="306"/>
      <c r="Y23"/>
      <c r="Z23" s="96"/>
    </row>
    <row r="24" spans="2:26" ht="58.5" customHeight="1" thickBot="1" x14ac:dyDescent="0.3">
      <c r="B24"/>
      <c r="C24" s="325"/>
      <c r="D24" s="326"/>
      <c r="E24" s="326"/>
      <c r="F24" s="327"/>
      <c r="G24"/>
      <c r="H24"/>
      <c r="I24" s="325"/>
      <c r="J24" s="326"/>
      <c r="K24" s="326"/>
      <c r="L24" s="327"/>
      <c r="M24" s="96"/>
      <c r="N24" s="96"/>
      <c r="O24"/>
      <c r="P24"/>
      <c r="Q24" s="307"/>
      <c r="R24" s="308"/>
      <c r="S24" s="309"/>
      <c r="T24"/>
      <c r="U24"/>
      <c r="V24" s="307"/>
      <c r="W24" s="308"/>
      <c r="X24" s="309"/>
      <c r="Y24"/>
      <c r="Z24" s="96"/>
    </row>
    <row r="25" spans="2:26" ht="15.75" x14ac:dyDescent="0.25">
      <c r="B25" s="96"/>
      <c r="C25" s="98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136"/>
      <c r="R25" s="96"/>
      <c r="S25" s="96"/>
      <c r="T25" s="96"/>
      <c r="U25" s="96"/>
      <c r="V25" s="96"/>
      <c r="W25" s="96"/>
      <c r="X25" s="96"/>
      <c r="Y25" s="96"/>
      <c r="Z25" s="96"/>
    </row>
    <row r="26" spans="2:26" ht="16.5" thickBot="1" x14ac:dyDescent="0.3"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</row>
    <row r="27" spans="2:26" ht="15.75" customHeight="1" thickBot="1" x14ac:dyDescent="0.3">
      <c r="B27"/>
      <c r="C27"/>
      <c r="D27"/>
      <c r="E27"/>
      <c r="G27"/>
      <c r="H27"/>
      <c r="K27" s="96"/>
      <c r="N27" s="96"/>
      <c r="O27" s="304" t="s">
        <v>966</v>
      </c>
      <c r="P27" s="305"/>
      <c r="Q27" s="306"/>
      <c r="R27" s="96"/>
      <c r="S27" s="304" t="s">
        <v>967</v>
      </c>
      <c r="T27" s="305"/>
      <c r="U27" s="306"/>
      <c r="V27"/>
      <c r="W27"/>
      <c r="X27"/>
    </row>
    <row r="28" spans="2:26" ht="36" customHeight="1" thickBot="1" x14ac:dyDescent="0.3">
      <c r="B28" s="322" t="s">
        <v>972</v>
      </c>
      <c r="C28" s="323"/>
      <c r="D28" s="324"/>
      <c r="E28" s="96"/>
      <c r="F28" s="322" t="s">
        <v>973</v>
      </c>
      <c r="G28" s="323"/>
      <c r="H28" s="324"/>
      <c r="K28" s="97"/>
      <c r="N28" s="96"/>
      <c r="O28" s="307"/>
      <c r="P28" s="308"/>
      <c r="Q28" s="309"/>
      <c r="R28" s="96"/>
      <c r="S28" s="307"/>
      <c r="T28" s="308"/>
      <c r="U28" s="309"/>
      <c r="V28"/>
      <c r="W28"/>
      <c r="X28"/>
    </row>
    <row r="29" spans="2:26" ht="15.75" x14ac:dyDescent="0.25">
      <c r="B29" s="328"/>
      <c r="C29" s="329"/>
      <c r="D29" s="330"/>
      <c r="E29" s="96"/>
      <c r="F29" s="328"/>
      <c r="G29" s="329"/>
      <c r="H29" s="330"/>
    </row>
    <row r="30" spans="2:26" ht="20.25" customHeight="1" thickBot="1" x14ac:dyDescent="0.3">
      <c r="B30" s="325"/>
      <c r="C30" s="326"/>
      <c r="D30" s="327"/>
      <c r="E30" s="96"/>
      <c r="F30" s="325"/>
      <c r="G30" s="326"/>
      <c r="H30" s="327"/>
    </row>
    <row r="31" spans="2:26" ht="15" customHeight="1" x14ac:dyDescent="0.25">
      <c r="B31"/>
      <c r="C31"/>
      <c r="D31"/>
      <c r="E31"/>
      <c r="O31"/>
      <c r="P31"/>
      <c r="Q31"/>
      <c r="R31"/>
    </row>
    <row r="32" spans="2:26" ht="15.75" customHeight="1" x14ac:dyDescent="0.25">
      <c r="B32"/>
      <c r="C32"/>
      <c r="D32"/>
      <c r="E32"/>
      <c r="O32"/>
      <c r="P32"/>
      <c r="Q32"/>
      <c r="R32"/>
    </row>
    <row r="33" spans="2:18" x14ac:dyDescent="0.25">
      <c r="B33"/>
      <c r="C33"/>
      <c r="D33"/>
      <c r="E33"/>
      <c r="O33"/>
      <c r="P33"/>
      <c r="Q33"/>
      <c r="R33"/>
    </row>
  </sheetData>
  <mergeCells count="20">
    <mergeCell ref="B28:D30"/>
    <mergeCell ref="F28:H30"/>
    <mergeCell ref="V23:X24"/>
    <mergeCell ref="O27:Q28"/>
    <mergeCell ref="S27:U28"/>
    <mergeCell ref="E19:J20"/>
    <mergeCell ref="R19:W20"/>
    <mergeCell ref="Q23:S24"/>
    <mergeCell ref="E6:J7"/>
    <mergeCell ref="R6:W7"/>
    <mergeCell ref="R14:W16"/>
    <mergeCell ref="E14:J16"/>
    <mergeCell ref="C23:F24"/>
    <mergeCell ref="I23:L24"/>
    <mergeCell ref="D1:M1"/>
    <mergeCell ref="Q1:Z1"/>
    <mergeCell ref="D2:M2"/>
    <mergeCell ref="Q2:Z2"/>
    <mergeCell ref="O4:Z4"/>
    <mergeCell ref="A4:N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4</vt:i4>
      </vt:variant>
    </vt:vector>
  </HeadingPairs>
  <TitlesOfParts>
    <vt:vector size="22" baseType="lpstr">
      <vt:lpstr>Faltante</vt:lpstr>
      <vt:lpstr>Secretaría</vt:lpstr>
      <vt:lpstr>P1</vt:lpstr>
      <vt:lpstr>P1-C1</vt:lpstr>
      <vt:lpstr>P1-C2</vt:lpstr>
      <vt:lpstr>CRITERIOS</vt:lpstr>
      <vt:lpstr>P2</vt:lpstr>
      <vt:lpstr>P2-C1</vt:lpstr>
      <vt:lpstr>P2-C2</vt:lpstr>
      <vt:lpstr>P2-C3</vt:lpstr>
      <vt:lpstr>P2-C4</vt:lpstr>
      <vt:lpstr>P2-C5</vt:lpstr>
      <vt:lpstr>P2-C6</vt:lpstr>
      <vt:lpstr>P3</vt:lpstr>
      <vt:lpstr>P3-C1</vt:lpstr>
      <vt:lpstr>Arboles P1</vt:lpstr>
      <vt:lpstr>Arboles P2</vt:lpstr>
      <vt:lpstr>Arboles P3</vt:lpstr>
      <vt:lpstr>'Arboles P1'!Área_de_impresión</vt:lpstr>
      <vt:lpstr>'Arboles P2'!Área_de_impresión</vt:lpstr>
      <vt:lpstr>'Arboles P3'!Área_de_impresión</vt:lpstr>
      <vt:lpstr>Secretaría!Área_de_impresión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2016-11-15T15:38:52Z</dcterms:modified>
</cp:coreProperties>
</file>